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aço Municipal\Obras\2024\GOViárias\GOViárias_LICITAÇÃO\CONV. ESTADUAL_100134-2024_MARTA COSTA_R$ 250Mil\"/>
    </mc:Choice>
  </mc:AlternateContent>
  <xr:revisionPtr revIDLastSave="0" documentId="13_ncr:1_{BACD2A1E-3CB8-46C7-8522-3EC19086CD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_Orçamentária_Modelo" sheetId="1" r:id="rId1"/>
  </sheets>
  <externalReferences>
    <externalReference r:id="rId2"/>
  </externalReferences>
  <definedNames>
    <definedName name="_xlnm.Print_Area" localSheetId="0">Planilha_Orçamentária_Modelo!$A$1:$I$17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1" l="1"/>
  <c r="I9" i="1" s="1"/>
  <c r="F14" i="1"/>
  <c r="I14" i="1" l="1"/>
  <c r="I15" i="1"/>
  <c r="G15" i="1"/>
  <c r="H15" i="1" s="1"/>
  <c r="E15" i="1"/>
  <c r="D15" i="1"/>
  <c r="H14" i="1"/>
  <c r="H13" i="1"/>
  <c r="I13" i="1" s="1"/>
  <c r="H12" i="1"/>
  <c r="I12" i="1" s="1"/>
  <c r="G11" i="1"/>
  <c r="H11" i="1" s="1"/>
  <c r="I10" i="1"/>
  <c r="G10" i="1"/>
  <c r="H10" i="1" s="1"/>
  <c r="E10" i="1"/>
  <c r="D10" i="1"/>
  <c r="G8" i="1"/>
  <c r="H8" i="1" s="1"/>
  <c r="I8" i="1" l="1"/>
  <c r="I16" i="1" s="1"/>
  <c r="I11" i="1" l="1"/>
</calcChain>
</file>

<file path=xl/sharedStrings.xml><?xml version="1.0" encoding="utf-8"?>
<sst xmlns="http://schemas.openxmlformats.org/spreadsheetml/2006/main" count="43" uniqueCount="36">
  <si>
    <t>PLANILHA ORÇAMENTÁRIA</t>
  </si>
  <si>
    <t>BDI =</t>
  </si>
  <si>
    <t>CDHU</t>
  </si>
  <si>
    <t>Item</t>
  </si>
  <si>
    <t>FONTE</t>
  </si>
  <si>
    <t>CÓDIGO</t>
  </si>
  <si>
    <t>DESCRIÇÃO</t>
  </si>
  <si>
    <t>UNID.</t>
  </si>
  <si>
    <t>QUANT.</t>
  </si>
  <si>
    <t>VALOR UNIT.</t>
  </si>
  <si>
    <t>S/ BDI</t>
  </si>
  <si>
    <t>C/ BDI</t>
  </si>
  <si>
    <t>1.0</t>
  </si>
  <si>
    <t>SERVIÇOS PRELIMINARES</t>
  </si>
  <si>
    <t>1.1</t>
  </si>
  <si>
    <t>2.0</t>
  </si>
  <si>
    <t/>
  </si>
  <si>
    <t>2.1</t>
  </si>
  <si>
    <t>2.2</t>
  </si>
  <si>
    <t>2.3</t>
  </si>
  <si>
    <t>TOTAL GERAL</t>
  </si>
  <si>
    <t>TOTAL C/ BDI</t>
  </si>
  <si>
    <t>RECAPEAMENTO ASFÁLTICO</t>
  </si>
  <si>
    <t>Placa de identificação para obra</t>
  </si>
  <si>
    <t>02.08.020</t>
  </si>
  <si>
    <t>Varrição de pavimento para recapeamento</t>
  </si>
  <si>
    <t xml:space="preserve">Imprimação betuminosa ligante </t>
  </si>
  <si>
    <t>Camada de rolamento em concreto asfáltico usinado a quente - (CBUQ), espessura 3,00 cm no mínimo</t>
  </si>
  <si>
    <t>54.01.410</t>
  </si>
  <si>
    <t>54.03.230</t>
  </si>
  <si>
    <t>54.03.210</t>
  </si>
  <si>
    <t>PREFEITURA MUNICIPAL DE ARARAQUARA</t>
  </si>
  <si>
    <t>OBJETO:Infraestrutura Urbana</t>
  </si>
  <si>
    <t>END.:Rua Dom Pedro Primeiro e Av. Nossa Senhora das Graças</t>
  </si>
  <si>
    <t>m²</t>
  </si>
  <si>
    <t>m³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</si>
</sst>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#,##0.00_ ;\-#,##0.0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0"/>
      <color indexed="8"/>
      <name val="MS Sans Serif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9"/>
      <color indexed="8"/>
      <name val="Arial"/>
      <family val="2"/>
    </font>
    <font>
      <b/>
      <sz val="10"/>
      <name val="Arial"/>
      <family val="2"/>
    </font>
    <font>
      <sz val="12"/>
      <color indexed="8"/>
      <name val="MS Sans Serif"/>
      <family val="2"/>
    </font>
    <font>
      <b/>
      <sz val="12"/>
      <color indexed="8"/>
      <name val="MS Sans Serif"/>
      <family val="2"/>
    </font>
    <font>
      <b/>
      <sz val="9.85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MS Sans Serif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1" fillId="0" borderId="0" applyNumberFormat="0" applyFill="0" applyBorder="0" applyProtection="0">
      <alignment vertical="center"/>
    </xf>
    <xf numFmtId="44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3"/>
    <xf numFmtId="0" fontId="4" fillId="2" borderId="0" xfId="3" applyFont="1" applyFill="1" applyAlignment="1">
      <alignment vertical="center" wrapText="1"/>
    </xf>
    <xf numFmtId="0" fontId="4" fillId="3" borderId="6" xfId="3" applyFont="1" applyFill="1" applyBorder="1" applyAlignment="1">
      <alignment horizontal="right" vertical="center" wrapText="1"/>
    </xf>
    <xf numFmtId="0" fontId="2" fillId="2" borderId="9" xfId="3" applyFill="1" applyBorder="1"/>
    <xf numFmtId="0" fontId="3" fillId="2" borderId="10" xfId="3" applyFont="1" applyFill="1" applyBorder="1" applyAlignment="1">
      <alignment horizontal="center" vertical="center" wrapText="1"/>
    </xf>
    <xf numFmtId="0" fontId="2" fillId="0" borderId="0" xfId="3" applyAlignment="1">
      <alignment vertical="center"/>
    </xf>
    <xf numFmtId="4" fontId="8" fillId="3" borderId="16" xfId="4" applyNumberFormat="1" applyFont="1" applyFill="1" applyBorder="1" applyAlignment="1">
      <alignment horizontal="center" vertical="center"/>
    </xf>
    <xf numFmtId="0" fontId="3" fillId="4" borderId="17" xfId="3" applyFont="1" applyFill="1" applyBorder="1" applyAlignment="1">
      <alignment horizontal="center"/>
    </xf>
    <xf numFmtId="0" fontId="3" fillId="4" borderId="18" xfId="3" applyFont="1" applyFill="1" applyBorder="1" applyAlignment="1">
      <alignment horizontal="center"/>
    </xf>
    <xf numFmtId="49" fontId="3" fillId="4" borderId="19" xfId="3" applyNumberFormat="1" applyFont="1" applyFill="1" applyBorder="1" applyAlignment="1">
      <alignment horizontal="center"/>
    </xf>
    <xf numFmtId="0" fontId="3" fillId="4" borderId="19" xfId="3" applyFont="1" applyFill="1" applyBorder="1" applyAlignment="1">
      <alignment wrapText="1"/>
    </xf>
    <xf numFmtId="0" fontId="3" fillId="4" borderId="19" xfId="3" applyFont="1" applyFill="1" applyBorder="1" applyAlignment="1">
      <alignment horizontal="center"/>
    </xf>
    <xf numFmtId="4" fontId="3" fillId="4" borderId="19" xfId="3" applyNumberFormat="1" applyFont="1" applyFill="1" applyBorder="1"/>
    <xf numFmtId="43" fontId="2" fillId="4" borderId="19" xfId="4" applyFont="1" applyFill="1" applyBorder="1" applyAlignment="1">
      <alignment horizontal="right" vertical="center"/>
    </xf>
    <xf numFmtId="43" fontId="2" fillId="4" borderId="20" xfId="4" applyFont="1" applyFill="1" applyBorder="1" applyAlignment="1">
      <alignment horizontal="left" vertical="center" wrapText="1"/>
    </xf>
    <xf numFmtId="43" fontId="3" fillId="4" borderId="21" xfId="4" applyFont="1" applyFill="1" applyBorder="1"/>
    <xf numFmtId="0" fontId="3" fillId="0" borderId="0" xfId="3" applyFont="1"/>
    <xf numFmtId="0" fontId="2" fillId="0" borderId="22" xfId="3" applyBorder="1" applyAlignment="1">
      <alignment horizontal="center" vertical="center"/>
    </xf>
    <xf numFmtId="0" fontId="2" fillId="0" borderId="23" xfId="3" applyBorder="1" applyAlignment="1">
      <alignment horizontal="center" vertical="center"/>
    </xf>
    <xf numFmtId="49" fontId="2" fillId="0" borderId="24" xfId="3" applyNumberFormat="1" applyBorder="1" applyAlignment="1">
      <alignment horizontal="center" vertical="center"/>
    </xf>
    <xf numFmtId="0" fontId="2" fillId="0" borderId="24" xfId="3" applyBorder="1" applyAlignment="1">
      <alignment horizontal="left" vertical="center" wrapText="1"/>
    </xf>
    <xf numFmtId="0" fontId="2" fillId="0" borderId="24" xfId="3" applyBorder="1" applyAlignment="1">
      <alignment horizontal="center" vertical="center" wrapText="1"/>
    </xf>
    <xf numFmtId="43" fontId="2" fillId="0" borderId="24" xfId="4" applyFont="1" applyBorder="1" applyAlignment="1">
      <alignment horizontal="right" vertical="center"/>
    </xf>
    <xf numFmtId="43" fontId="2" fillId="0" borderId="24" xfId="4" applyFont="1" applyBorder="1" applyAlignment="1">
      <alignment horizontal="left" vertical="center" wrapText="1"/>
    </xf>
    <xf numFmtId="43" fontId="2" fillId="0" borderId="20" xfId="4" applyFont="1" applyBorder="1" applyAlignment="1">
      <alignment horizontal="left" vertical="center" wrapText="1"/>
    </xf>
    <xf numFmtId="43" fontId="2" fillId="0" borderId="25" xfId="4" applyFont="1" applyBorder="1" applyAlignment="1">
      <alignment horizontal="right" vertical="center"/>
    </xf>
    <xf numFmtId="43" fontId="2" fillId="0" borderId="0" xfId="3" applyNumberFormat="1"/>
    <xf numFmtId="0" fontId="3" fillId="4" borderId="22" xfId="3" applyFont="1" applyFill="1" applyBorder="1" applyAlignment="1">
      <alignment horizontal="center" vertical="center"/>
    </xf>
    <xf numFmtId="0" fontId="2" fillId="4" borderId="23" xfId="3" applyFill="1" applyBorder="1" applyAlignment="1">
      <alignment horizontal="center" vertical="center"/>
    </xf>
    <xf numFmtId="49" fontId="3" fillId="4" borderId="24" xfId="3" applyNumberFormat="1" applyFont="1" applyFill="1" applyBorder="1" applyAlignment="1">
      <alignment horizontal="center"/>
    </xf>
    <xf numFmtId="0" fontId="3" fillId="4" borderId="24" xfId="3" applyFont="1" applyFill="1" applyBorder="1" applyAlignment="1">
      <alignment wrapText="1"/>
    </xf>
    <xf numFmtId="0" fontId="2" fillId="4" borderId="24" xfId="3" applyFill="1" applyBorder="1" applyAlignment="1">
      <alignment horizontal="center" vertical="center" wrapText="1"/>
    </xf>
    <xf numFmtId="43" fontId="3" fillId="4" borderId="24" xfId="4" applyFont="1" applyFill="1" applyBorder="1"/>
    <xf numFmtId="43" fontId="2" fillId="4" borderId="24" xfId="4" applyFont="1" applyFill="1" applyBorder="1" applyAlignment="1">
      <alignment horizontal="left" vertical="center" wrapText="1"/>
    </xf>
    <xf numFmtId="43" fontId="3" fillId="4" borderId="25" xfId="4" applyFont="1" applyFill="1" applyBorder="1"/>
    <xf numFmtId="0" fontId="9" fillId="4" borderId="6" xfId="3" applyFont="1" applyFill="1" applyBorder="1"/>
    <xf numFmtId="0" fontId="10" fillId="4" borderId="7" xfId="3" applyFont="1" applyFill="1" applyBorder="1" applyAlignment="1">
      <alignment horizontal="left" wrapText="1"/>
    </xf>
    <xf numFmtId="164" fontId="12" fillId="4" borderId="8" xfId="5" applyNumberFormat="1" applyFont="1" applyFill="1" applyBorder="1">
      <alignment vertical="center"/>
    </xf>
    <xf numFmtId="43" fontId="2" fillId="0" borderId="0" xfId="1" applyFont="1"/>
    <xf numFmtId="49" fontId="2" fillId="0" borderId="0" xfId="3" applyNumberFormat="1" applyAlignment="1">
      <alignment horizontal="center"/>
    </xf>
    <xf numFmtId="0" fontId="2" fillId="0" borderId="0" xfId="3" applyAlignment="1">
      <alignment horizontal="left" wrapText="1"/>
    </xf>
    <xf numFmtId="4" fontId="2" fillId="0" borderId="0" xfId="3" applyNumberFormat="1"/>
    <xf numFmtId="4" fontId="2" fillId="0" borderId="0" xfId="4" applyNumberFormat="1" applyFont="1" applyAlignment="1">
      <alignment horizontal="right" vertical="center"/>
    </xf>
    <xf numFmtId="164" fontId="2" fillId="0" borderId="0" xfId="3" applyNumberFormat="1"/>
    <xf numFmtId="0" fontId="13" fillId="0" borderId="0" xfId="3" applyFont="1"/>
    <xf numFmtId="0" fontId="4" fillId="2" borderId="0" xfId="3" applyFont="1" applyFill="1" applyAlignment="1">
      <alignment horizontal="left" vertical="center" wrapText="1"/>
    </xf>
    <xf numFmtId="0" fontId="5" fillId="2" borderId="0" xfId="3" applyFont="1" applyFill="1" applyAlignment="1">
      <alignment horizontal="left" vertical="center" wrapText="1"/>
    </xf>
    <xf numFmtId="0" fontId="5" fillId="2" borderId="5" xfId="3" applyFont="1" applyFill="1" applyBorder="1" applyAlignment="1">
      <alignment horizontal="left" vertical="center" wrapText="1"/>
    </xf>
    <xf numFmtId="165" fontId="2" fillId="0" borderId="24" xfId="4" applyNumberFormat="1" applyFont="1" applyBorder="1" applyAlignment="1">
      <alignment horizontal="center" vertical="center"/>
    </xf>
    <xf numFmtId="43" fontId="2" fillId="0" borderId="24" xfId="4" applyFont="1" applyBorder="1" applyAlignment="1">
      <alignment horizontal="center" vertical="center" wrapText="1"/>
    </xf>
    <xf numFmtId="43" fontId="2" fillId="0" borderId="25" xfId="4" applyFont="1" applyBorder="1" applyAlignment="1">
      <alignment horizontal="center" vertical="center"/>
    </xf>
    <xf numFmtId="0" fontId="5" fillId="2" borderId="0" xfId="3" applyFont="1" applyFill="1" applyAlignment="1">
      <alignment horizontal="left" vertical="center"/>
    </xf>
    <xf numFmtId="44" fontId="2" fillId="0" borderId="0" xfId="6" applyFont="1" applyAlignment="1">
      <alignment horizontal="left" wrapText="1"/>
    </xf>
    <xf numFmtId="10" fontId="4" fillId="3" borderId="8" xfId="2" applyNumberFormat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 wrapText="1"/>
    </xf>
    <xf numFmtId="0" fontId="3" fillId="2" borderId="0" xfId="3" applyFont="1" applyFill="1" applyAlignment="1">
      <alignment horizontal="center" vertical="center" wrapText="1"/>
    </xf>
    <xf numFmtId="0" fontId="4" fillId="2" borderId="2" xfId="3" applyFont="1" applyFill="1" applyBorder="1" applyAlignment="1">
      <alignment horizontal="left" vertical="center" wrapText="1"/>
    </xf>
    <xf numFmtId="0" fontId="5" fillId="2" borderId="2" xfId="3" applyFont="1" applyFill="1" applyBorder="1" applyAlignment="1">
      <alignment horizontal="left" vertical="center" wrapText="1"/>
    </xf>
    <xf numFmtId="0" fontId="5" fillId="2" borderId="3" xfId="3" applyFont="1" applyFill="1" applyBorder="1" applyAlignment="1">
      <alignment horizontal="left" vertical="center" wrapText="1"/>
    </xf>
    <xf numFmtId="0" fontId="4" fillId="2" borderId="0" xfId="3" applyFont="1" applyFill="1" applyAlignment="1">
      <alignment horizontal="left" vertical="center" wrapText="1"/>
    </xf>
    <xf numFmtId="0" fontId="4" fillId="2" borderId="5" xfId="3" applyFont="1" applyFill="1" applyBorder="1" applyAlignment="1">
      <alignment horizontal="left" vertical="center" wrapText="1"/>
    </xf>
    <xf numFmtId="0" fontId="7" fillId="2" borderId="10" xfId="3" applyFont="1" applyFill="1" applyBorder="1" applyAlignment="1">
      <alignment horizontal="left" vertical="center" wrapText="1"/>
    </xf>
    <xf numFmtId="0" fontId="4" fillId="2" borderId="10" xfId="3" applyFont="1" applyFill="1" applyBorder="1" applyAlignment="1">
      <alignment horizontal="center" vertical="center" wrapText="1"/>
    </xf>
    <xf numFmtId="49" fontId="4" fillId="2" borderId="7" xfId="4" applyNumberFormat="1" applyFont="1" applyFill="1" applyBorder="1" applyAlignment="1">
      <alignment horizontal="center" vertical="center"/>
    </xf>
    <xf numFmtId="49" fontId="4" fillId="2" borderId="8" xfId="4" applyNumberFormat="1" applyFont="1" applyFill="1" applyBorder="1" applyAlignment="1">
      <alignment horizontal="center" vertical="center"/>
    </xf>
    <xf numFmtId="49" fontId="8" fillId="3" borderId="11" xfId="3" applyNumberFormat="1" applyFont="1" applyFill="1" applyBorder="1" applyAlignment="1">
      <alignment horizontal="center" vertical="center"/>
    </xf>
    <xf numFmtId="49" fontId="8" fillId="3" borderId="14" xfId="3" applyNumberFormat="1" applyFont="1" applyFill="1" applyBorder="1" applyAlignment="1">
      <alignment horizontal="center" vertical="center"/>
    </xf>
    <xf numFmtId="49" fontId="8" fillId="3" borderId="12" xfId="3" applyNumberFormat="1" applyFont="1" applyFill="1" applyBorder="1" applyAlignment="1">
      <alignment horizontal="center" vertical="center"/>
    </xf>
    <xf numFmtId="49" fontId="8" fillId="3" borderId="15" xfId="3" applyNumberFormat="1" applyFont="1" applyFill="1" applyBorder="1" applyAlignment="1">
      <alignment horizontal="center" vertical="center"/>
    </xf>
    <xf numFmtId="49" fontId="8" fillId="3" borderId="13" xfId="3" applyNumberFormat="1" applyFont="1" applyFill="1" applyBorder="1" applyAlignment="1">
      <alignment horizontal="center" vertical="center"/>
    </xf>
    <xf numFmtId="49" fontId="8" fillId="3" borderId="16" xfId="3" applyNumberFormat="1" applyFont="1" applyFill="1" applyBorder="1" applyAlignment="1">
      <alignment horizontal="center" vertical="center"/>
    </xf>
    <xf numFmtId="0" fontId="8" fillId="3" borderId="13" xfId="3" applyFont="1" applyFill="1" applyBorder="1" applyAlignment="1">
      <alignment horizontal="center" vertical="center" wrapText="1"/>
    </xf>
    <xf numFmtId="0" fontId="8" fillId="3" borderId="16" xfId="3" applyFont="1" applyFill="1" applyBorder="1" applyAlignment="1">
      <alignment horizontal="center" vertical="center" wrapText="1"/>
    </xf>
    <xf numFmtId="0" fontId="8" fillId="3" borderId="13" xfId="3" applyFont="1" applyFill="1" applyBorder="1" applyAlignment="1">
      <alignment horizontal="center" vertical="center"/>
    </xf>
    <xf numFmtId="0" fontId="8" fillId="3" borderId="16" xfId="3" applyFont="1" applyFill="1" applyBorder="1" applyAlignment="1">
      <alignment horizontal="center" vertical="center"/>
    </xf>
    <xf numFmtId="4" fontId="8" fillId="3" borderId="13" xfId="4" applyNumberFormat="1" applyFont="1" applyFill="1" applyBorder="1" applyAlignment="1">
      <alignment horizontal="center" vertical="center"/>
    </xf>
    <xf numFmtId="4" fontId="8" fillId="3" borderId="16" xfId="4" applyNumberFormat="1" applyFont="1" applyFill="1" applyBorder="1" applyAlignment="1">
      <alignment horizontal="center" vertical="center"/>
    </xf>
    <xf numFmtId="0" fontId="10" fillId="4" borderId="7" xfId="3" applyFont="1" applyFill="1" applyBorder="1" applyAlignment="1">
      <alignment horizontal="left" wrapText="1"/>
    </xf>
    <xf numFmtId="49" fontId="4" fillId="2" borderId="10" xfId="4" applyNumberFormat="1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</cellXfs>
  <cellStyles count="7">
    <cellStyle name="Moeda" xfId="6" builtinId="4"/>
    <cellStyle name="Moeda 2" xfId="5" xr:uid="{00000000-0005-0000-0000-000000000000}"/>
    <cellStyle name="Normal" xfId="0" builtinId="0"/>
    <cellStyle name="Normal 2" xfId="3" xr:uid="{00000000-0005-0000-0000-000002000000}"/>
    <cellStyle name="Porcentagem" xfId="2" builtinId="5"/>
    <cellStyle name="Vírgula" xfId="1" builtinId="3"/>
    <cellStyle name="Vírgula 2" xfId="4" xr:uid="{00000000-0005-0000-0000-000005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95251</xdr:rowOff>
    </xdr:from>
    <xdr:to>
      <xdr:col>2</xdr:col>
      <xdr:colOff>257175</xdr:colOff>
      <xdr:row>3</xdr:row>
      <xdr:rowOff>330566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AEA5FF3-AD50-4A52-8519-599584189E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95251"/>
          <a:ext cx="1133475" cy="123544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abalho\OneDrive\SDR\Boletim_CDHU\184\3_-_PLANILHA_MODELO_e_Boletim_CDHU_18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etim_184_Sem_Desoneração"/>
      <sheetName val="Bolteim_184_Com_Desoneração"/>
      <sheetName val="Planilha_Orçamentária_Modelo"/>
      <sheetName val="Exe_Composição_de_Serviços"/>
      <sheetName val="Plan2"/>
      <sheetName val="Cronograma-Estado_até_R$300"/>
      <sheetName val="Cron-entre_R$300 e_R$500 mil"/>
      <sheetName val="Cronograma-Acima_R$500 mil"/>
    </sheetNames>
    <sheetDataSet>
      <sheetData sheetId="0" refreshError="1">
        <row r="9">
          <cell r="A9" t="str">
            <v>01</v>
          </cell>
          <cell r="B9" t="str">
            <v>SERVICO TECNICO ESPECIALIZADO</v>
          </cell>
          <cell r="C9"/>
          <cell r="D9"/>
          <cell r="E9"/>
          <cell r="F9"/>
          <cell r="G9">
            <v>2</v>
          </cell>
        </row>
        <row r="10">
          <cell r="A10" t="str">
            <v>0102</v>
          </cell>
          <cell r="B10" t="str">
            <v>Parecer técnico</v>
          </cell>
          <cell r="C10"/>
          <cell r="D10"/>
          <cell r="E10"/>
          <cell r="F10"/>
          <cell r="G10">
            <v>5</v>
          </cell>
        </row>
        <row r="11">
          <cell r="A11" t="str">
            <v>0102071</v>
          </cell>
          <cell r="B11" t="str">
            <v>Parecer técnico de fundações, contenções e recomendações gerais, para empreendimentos com área construída até 1.000 m²</v>
          </cell>
          <cell r="C11" t="str">
            <v>UN</v>
          </cell>
          <cell r="D11"/>
          <cell r="E11">
            <v>5529.27</v>
          </cell>
          <cell r="F11">
            <v>5529.27</v>
          </cell>
          <cell r="G11">
            <v>9</v>
          </cell>
        </row>
        <row r="12">
          <cell r="A12" t="str">
            <v>0102081</v>
          </cell>
          <cell r="B12" t="str">
            <v>Parecer técnico de fundações, contenções e recomendações gerais, para empreendimentos com área construída de 1.001 a 2.000 m²</v>
          </cell>
          <cell r="C12" t="str">
            <v>UN</v>
          </cell>
          <cell r="D12"/>
          <cell r="E12">
            <v>7352.86</v>
          </cell>
          <cell r="F12">
            <v>7352.86</v>
          </cell>
          <cell r="G12">
            <v>9</v>
          </cell>
        </row>
        <row r="13">
          <cell r="A13" t="str">
            <v>0102091</v>
          </cell>
          <cell r="B13" t="str">
            <v>Parecer técnico de fundações, contenções e recomendações gerais, para empreendimentos com área construída de 2.001 a 5.000 m²</v>
          </cell>
          <cell r="C13" t="str">
            <v>UN</v>
          </cell>
          <cell r="D13"/>
          <cell r="E13">
            <v>12560.31</v>
          </cell>
          <cell r="F13">
            <v>12560.31</v>
          </cell>
          <cell r="G13">
            <v>9</v>
          </cell>
        </row>
        <row r="14">
          <cell r="A14" t="str">
            <v>0102101</v>
          </cell>
          <cell r="B14" t="str">
            <v>Parecer técnico de fundações, contenções e recomendações gerais, para empreendimentos com área construída de 5.001 a 10.000 m²</v>
          </cell>
          <cell r="C14" t="str">
            <v>UN</v>
          </cell>
          <cell r="D14"/>
          <cell r="E14">
            <v>17221.68</v>
          </cell>
          <cell r="F14">
            <v>17221.68</v>
          </cell>
          <cell r="G14">
            <v>9</v>
          </cell>
        </row>
        <row r="15">
          <cell r="A15" t="str">
            <v>0102111</v>
          </cell>
          <cell r="B15" t="str">
            <v>Parecer técnico de fundações, contenções e recomendações gerais, para empreendimentos com área construída acima de 10.000 m²</v>
          </cell>
          <cell r="C15" t="str">
            <v>UN</v>
          </cell>
          <cell r="D15"/>
          <cell r="E15">
            <v>20069.2</v>
          </cell>
          <cell r="F15">
            <v>20069.2</v>
          </cell>
          <cell r="G15">
            <v>9</v>
          </cell>
        </row>
        <row r="16">
          <cell r="A16" t="str">
            <v>0106</v>
          </cell>
          <cell r="B16" t="str">
            <v>Projeto de instalações elétricas</v>
          </cell>
          <cell r="C16"/>
          <cell r="D16"/>
          <cell r="E16"/>
          <cell r="F16"/>
          <cell r="G16">
            <v>5</v>
          </cell>
        </row>
        <row r="17">
          <cell r="A17" t="str">
            <v>0106021</v>
          </cell>
          <cell r="B17" t="str">
            <v>Elaboração de projeto de adequação de entrada de energia elétrica junto a concessionária, com medição em baixa tensão e demanda até 75 kVA</v>
          </cell>
          <cell r="C17" t="str">
            <v>UN</v>
          </cell>
          <cell r="D17"/>
          <cell r="E17">
            <v>7061.96</v>
          </cell>
          <cell r="F17">
            <v>7061.96</v>
          </cell>
          <cell r="G17">
            <v>9</v>
          </cell>
        </row>
        <row r="18">
          <cell r="A18" t="str">
            <v>0106031</v>
          </cell>
          <cell r="B18" t="str">
            <v>Elaboração de projeto de adequação de entrada de energia elétrica junto a concessionária, com medição em média tensão, subestação simplificada e demanda de 75 kVA a 300 kVA</v>
          </cell>
          <cell r="C18" t="str">
            <v>UN</v>
          </cell>
          <cell r="D18"/>
          <cell r="E18">
            <v>11961.54</v>
          </cell>
          <cell r="F18">
            <v>11961.54</v>
          </cell>
          <cell r="G18">
            <v>9</v>
          </cell>
        </row>
        <row r="19">
          <cell r="A19" t="str">
            <v>0106032</v>
          </cell>
          <cell r="B19" t="str">
            <v>Elaboração de projeto de adequação de entrada de energia elétrica junto a concessionária, com medição em média tensão e demanda de 75 kVA a 300 kVA</v>
          </cell>
          <cell r="C19" t="str">
            <v>UN</v>
          </cell>
          <cell r="D19"/>
          <cell r="E19">
            <v>16186.24</v>
          </cell>
          <cell r="F19">
            <v>16186.24</v>
          </cell>
          <cell r="G19">
            <v>9</v>
          </cell>
        </row>
        <row r="20">
          <cell r="A20" t="str">
            <v>0106041</v>
          </cell>
          <cell r="B20" t="str">
            <v>Elaboração de projeto de adequação de entrada de energia elétrica junto a concessionária, com medição em média tensão e demanda acima de 300 kVA a 2 MVA</v>
          </cell>
          <cell r="C20" t="str">
            <v>UN</v>
          </cell>
          <cell r="D20"/>
          <cell r="E20">
            <v>21529.599999999999</v>
          </cell>
          <cell r="F20">
            <v>21529.599999999999</v>
          </cell>
          <cell r="G20">
            <v>9</v>
          </cell>
        </row>
        <row r="21">
          <cell r="A21" t="str">
            <v>0117</v>
          </cell>
          <cell r="B21" t="str">
            <v>Projeto executivo</v>
          </cell>
          <cell r="C21"/>
          <cell r="D21"/>
          <cell r="E21"/>
          <cell r="F21"/>
          <cell r="G21">
            <v>5</v>
          </cell>
        </row>
        <row r="22">
          <cell r="A22" t="str">
            <v>0117031</v>
          </cell>
          <cell r="B22" t="str">
            <v>Projeto executivo de arquitetura em formato A1</v>
          </cell>
          <cell r="C22" t="str">
            <v>UN</v>
          </cell>
          <cell r="D22"/>
          <cell r="E22">
            <v>2781.82</v>
          </cell>
          <cell r="F22">
            <v>2781.82</v>
          </cell>
          <cell r="G22">
            <v>9</v>
          </cell>
        </row>
        <row r="23">
          <cell r="A23" t="str">
            <v>0117041</v>
          </cell>
          <cell r="B23" t="str">
            <v>Projeto executivo de arquitetura em formato A0</v>
          </cell>
          <cell r="C23" t="str">
            <v>UN</v>
          </cell>
          <cell r="D23"/>
          <cell r="E23">
            <v>3760.72</v>
          </cell>
          <cell r="F23">
            <v>3760.72</v>
          </cell>
          <cell r="G23">
            <v>9</v>
          </cell>
        </row>
        <row r="24">
          <cell r="A24" t="str">
            <v>0117051</v>
          </cell>
          <cell r="B24" t="str">
            <v>Projeto executivo de estrutura em formato A1</v>
          </cell>
          <cell r="C24" t="str">
            <v>UN</v>
          </cell>
          <cell r="D24"/>
          <cell r="E24">
            <v>2040.2</v>
          </cell>
          <cell r="F24">
            <v>2040.2</v>
          </cell>
          <cell r="G24">
            <v>9</v>
          </cell>
        </row>
        <row r="25">
          <cell r="A25" t="str">
            <v>0117061</v>
          </cell>
          <cell r="B25" t="str">
            <v>Projeto executivo de estrutura em formato A0</v>
          </cell>
          <cell r="C25" t="str">
            <v>UN</v>
          </cell>
          <cell r="D25"/>
          <cell r="E25">
            <v>2791.38</v>
          </cell>
          <cell r="F25">
            <v>2791.38</v>
          </cell>
          <cell r="G25">
            <v>9</v>
          </cell>
        </row>
        <row r="26">
          <cell r="A26" t="str">
            <v>0117071</v>
          </cell>
          <cell r="B26" t="str">
            <v>Projeto executivo de instalações hidráulicas em formato A1</v>
          </cell>
          <cell r="C26" t="str">
            <v>UN</v>
          </cell>
          <cell r="D26"/>
          <cell r="E26">
            <v>875.86</v>
          </cell>
          <cell r="F26">
            <v>875.86</v>
          </cell>
          <cell r="G26">
            <v>9</v>
          </cell>
        </row>
        <row r="27">
          <cell r="A27" t="str">
            <v>0117081</v>
          </cell>
          <cell r="B27" t="str">
            <v>Projeto executivo de instalações hidráulicas em formato A0</v>
          </cell>
          <cell r="C27" t="str">
            <v>UN</v>
          </cell>
          <cell r="D27"/>
          <cell r="E27">
            <v>1165.8900000000001</v>
          </cell>
          <cell r="F27">
            <v>1165.8900000000001</v>
          </cell>
          <cell r="G27">
            <v>9</v>
          </cell>
        </row>
        <row r="28">
          <cell r="A28" t="str">
            <v>0117111</v>
          </cell>
          <cell r="B28" t="str">
            <v>Projeto executivo de instalações elétricas em formato A1</v>
          </cell>
          <cell r="C28" t="str">
            <v>UN</v>
          </cell>
          <cell r="D28"/>
          <cell r="E28">
            <v>972.59</v>
          </cell>
          <cell r="F28">
            <v>972.59</v>
          </cell>
          <cell r="G28">
            <v>9</v>
          </cell>
        </row>
        <row r="29">
          <cell r="A29" t="str">
            <v>0117121</v>
          </cell>
          <cell r="B29" t="str">
            <v>Projeto executivo de instalações elétricas em formato A0</v>
          </cell>
          <cell r="C29" t="str">
            <v>UN</v>
          </cell>
          <cell r="D29"/>
          <cell r="E29">
            <v>1348.55</v>
          </cell>
          <cell r="F29">
            <v>1348.55</v>
          </cell>
          <cell r="G29">
            <v>9</v>
          </cell>
        </row>
        <row r="30">
          <cell r="A30" t="str">
            <v>0117151</v>
          </cell>
          <cell r="B30" t="str">
            <v>Projeto executivo de climatização em formato A1</v>
          </cell>
          <cell r="C30" t="str">
            <v>UN</v>
          </cell>
          <cell r="D30"/>
          <cell r="E30">
            <v>1872.07</v>
          </cell>
          <cell r="F30">
            <v>1872.07</v>
          </cell>
          <cell r="G30">
            <v>9</v>
          </cell>
        </row>
        <row r="31">
          <cell r="A31" t="str">
            <v>0117161</v>
          </cell>
          <cell r="B31" t="str">
            <v>Projeto executivo de climatização em formato A0</v>
          </cell>
          <cell r="C31" t="str">
            <v>UN</v>
          </cell>
          <cell r="D31"/>
          <cell r="E31">
            <v>2551.83</v>
          </cell>
          <cell r="F31">
            <v>2551.83</v>
          </cell>
          <cell r="G31">
            <v>9</v>
          </cell>
        </row>
        <row r="32">
          <cell r="A32" t="str">
            <v>0117171</v>
          </cell>
          <cell r="B32" t="str">
            <v>Projeto executivo de chuveiros automáticos em formato A1</v>
          </cell>
          <cell r="C32" t="str">
            <v>UN</v>
          </cell>
          <cell r="D32"/>
          <cell r="E32">
            <v>1616.15</v>
          </cell>
          <cell r="F32">
            <v>1616.15</v>
          </cell>
          <cell r="G32">
            <v>9</v>
          </cell>
        </row>
        <row r="33">
          <cell r="A33" t="str">
            <v>0117181</v>
          </cell>
          <cell r="B33" t="str">
            <v>Projeto executivo de chuveiros automáticos em formato A0</v>
          </cell>
          <cell r="C33" t="str">
            <v>UN</v>
          </cell>
          <cell r="D33"/>
          <cell r="E33">
            <v>2088.92</v>
          </cell>
          <cell r="F33">
            <v>2088.92</v>
          </cell>
          <cell r="G33">
            <v>9</v>
          </cell>
        </row>
        <row r="34">
          <cell r="A34" t="str">
            <v>0120</v>
          </cell>
          <cell r="B34" t="str">
            <v>Levantamento topográfico e geofísico</v>
          </cell>
          <cell r="C34"/>
          <cell r="D34"/>
          <cell r="E34"/>
          <cell r="F34"/>
          <cell r="G34">
            <v>5</v>
          </cell>
        </row>
        <row r="35">
          <cell r="A35" t="str">
            <v>0120010</v>
          </cell>
          <cell r="B35" t="str">
            <v>Taxa de mobilização e desmobilização de equipamentos para execução de levantamento topográfico</v>
          </cell>
          <cell r="C35" t="str">
            <v>TX</v>
          </cell>
          <cell r="D35">
            <v>1145.52</v>
          </cell>
          <cell r="E35"/>
          <cell r="F35">
            <v>1145.52</v>
          </cell>
          <cell r="G35">
            <v>9</v>
          </cell>
        </row>
        <row r="36">
          <cell r="A36" t="str">
            <v>0120691</v>
          </cell>
          <cell r="B36" t="str">
            <v>Levantamento planimétrico cadastral com áreas ocupadas predominantemente por comunidades - área até 20.000 m² (mínimo de 3.500 m²)</v>
          </cell>
          <cell r="C36" t="str">
            <v>M2</v>
          </cell>
          <cell r="D36">
            <v>0.44</v>
          </cell>
          <cell r="E36">
            <v>0.44</v>
          </cell>
          <cell r="F36">
            <v>0.88</v>
          </cell>
          <cell r="G36">
            <v>9</v>
          </cell>
        </row>
        <row r="37">
          <cell r="A37" t="str">
            <v>0120701</v>
          </cell>
          <cell r="B37" t="str">
            <v>Levantamento planimétrico cadastral com áreas ocupadas predominantemente por comunidades - área acima de 20.000 m² até 200.000 m²</v>
          </cell>
          <cell r="C37" t="str">
            <v>M2</v>
          </cell>
          <cell r="D37">
            <v>0.35</v>
          </cell>
          <cell r="E37">
            <v>0.35</v>
          </cell>
          <cell r="F37">
            <v>0.7</v>
          </cell>
          <cell r="G37">
            <v>9</v>
          </cell>
        </row>
        <row r="38">
          <cell r="A38" t="str">
            <v>0120711</v>
          </cell>
          <cell r="B38" t="str">
            <v>Levantamento planimétrico cadastral com áreas ocupadas predominantemente por comunidades - área acima de 200.000 m²</v>
          </cell>
          <cell r="C38" t="str">
            <v>M2</v>
          </cell>
          <cell r="D38">
            <v>0.28000000000000003</v>
          </cell>
          <cell r="E38">
            <v>0.28000000000000003</v>
          </cell>
          <cell r="F38">
            <v>0.56000000000000005</v>
          </cell>
          <cell r="G38">
            <v>9</v>
          </cell>
        </row>
        <row r="39">
          <cell r="A39" t="str">
            <v>0120721</v>
          </cell>
          <cell r="B39" t="str">
            <v>Levantamento planimétrico cadastral com áreas até 50% de ocupação - área até 20.000 m² (mínimo de 3.500 m²)</v>
          </cell>
          <cell r="C39" t="str">
            <v>M2</v>
          </cell>
          <cell r="D39">
            <v>0.38</v>
          </cell>
          <cell r="E39">
            <v>0.39</v>
          </cell>
          <cell r="F39">
            <v>0.77</v>
          </cell>
          <cell r="G39">
            <v>9</v>
          </cell>
        </row>
        <row r="40">
          <cell r="A40" t="str">
            <v>0120731</v>
          </cell>
          <cell r="B40" t="str">
            <v>Levantamento planimétrico cadastral com áreas até 50% de ocupação - área acima de 20.000 m² até 200.000 m²</v>
          </cell>
          <cell r="C40" t="str">
            <v>M2</v>
          </cell>
          <cell r="D40">
            <v>0.19</v>
          </cell>
          <cell r="E40">
            <v>0.42</v>
          </cell>
          <cell r="F40">
            <v>0.61</v>
          </cell>
          <cell r="G40">
            <v>9</v>
          </cell>
        </row>
        <row r="41">
          <cell r="A41" t="str">
            <v>0120741</v>
          </cell>
          <cell r="B41" t="str">
            <v>Levantamento planimétrico cadastral com áreas até 50% de ocupação - área acima de 200.000 m²</v>
          </cell>
          <cell r="C41" t="str">
            <v>M2</v>
          </cell>
          <cell r="D41">
            <v>0.24</v>
          </cell>
          <cell r="E41">
            <v>0.25</v>
          </cell>
          <cell r="F41">
            <v>0.49</v>
          </cell>
          <cell r="G41">
            <v>9</v>
          </cell>
        </row>
        <row r="42">
          <cell r="A42" t="str">
            <v>0120751</v>
          </cell>
          <cell r="B42" t="str">
            <v>Levantamento planimétrico cadastral com áreas acima de 50% de ocupação - área até 20.000 m² (mínimo de 4.000 m²)</v>
          </cell>
          <cell r="C42" t="str">
            <v>M2</v>
          </cell>
          <cell r="D42">
            <v>0.34</v>
          </cell>
          <cell r="E42">
            <v>0.35</v>
          </cell>
          <cell r="F42">
            <v>0.69</v>
          </cell>
          <cell r="G42">
            <v>9</v>
          </cell>
        </row>
        <row r="43">
          <cell r="A43" t="str">
            <v>0120761</v>
          </cell>
          <cell r="B43" t="str">
            <v>Levantamento planimétrico cadastral com áreas acima de 50% de ocupação - área acima de 20.000 m² até 200.000 m²</v>
          </cell>
          <cell r="C43" t="str">
            <v>M2</v>
          </cell>
          <cell r="D43">
            <v>0.3</v>
          </cell>
          <cell r="E43">
            <v>0.28999999999999998</v>
          </cell>
          <cell r="F43">
            <v>0.59</v>
          </cell>
          <cell r="G43">
            <v>9</v>
          </cell>
        </row>
        <row r="44">
          <cell r="A44" t="str">
            <v>0120771</v>
          </cell>
          <cell r="B44" t="str">
            <v>Levantamento planimétrico cadastral com áreas acima de 50% de ocupação - área acima de 200.000 m²</v>
          </cell>
          <cell r="C44" t="str">
            <v>M2</v>
          </cell>
          <cell r="D44">
            <v>0.28000000000000003</v>
          </cell>
          <cell r="E44">
            <v>0.28000000000000003</v>
          </cell>
          <cell r="F44">
            <v>0.56000000000000005</v>
          </cell>
          <cell r="G44">
            <v>9</v>
          </cell>
        </row>
        <row r="45">
          <cell r="A45" t="str">
            <v>0120781</v>
          </cell>
          <cell r="B45" t="str">
            <v>Levantamento planialtimétrico cadastral com áreas ocupadas predominantemente por comunidades - área até 20.000 m² (mínimo de 3.500 m²)</v>
          </cell>
          <cell r="C45" t="str">
            <v>M2</v>
          </cell>
          <cell r="D45">
            <v>0.48</v>
          </cell>
          <cell r="E45">
            <v>0.48</v>
          </cell>
          <cell r="F45">
            <v>0.96</v>
          </cell>
          <cell r="G45">
            <v>9</v>
          </cell>
        </row>
        <row r="46">
          <cell r="A46" t="str">
            <v>0120791</v>
          </cell>
          <cell r="B46" t="str">
            <v>Levantamento planialtimétrico cadastral com áreas ocupadas predominantemente por comunidades - área acima de 20.000 m² até 200.000 m²</v>
          </cell>
          <cell r="C46" t="str">
            <v>M2</v>
          </cell>
          <cell r="D46">
            <v>0.37</v>
          </cell>
          <cell r="E46">
            <v>0.37</v>
          </cell>
          <cell r="F46">
            <v>0.74</v>
          </cell>
          <cell r="G46">
            <v>9</v>
          </cell>
        </row>
        <row r="47">
          <cell r="A47" t="str">
            <v>0120801</v>
          </cell>
          <cell r="B47" t="str">
            <v>Levantamento planialtimétrico cadastral com áreas ocupadas predominantemente por comunidades - área acima de 200.000 m²</v>
          </cell>
          <cell r="C47" t="str">
            <v>M2</v>
          </cell>
          <cell r="D47">
            <v>0.3</v>
          </cell>
          <cell r="E47">
            <v>0.28999999999999998</v>
          </cell>
          <cell r="F47">
            <v>0.59</v>
          </cell>
          <cell r="G47">
            <v>9</v>
          </cell>
        </row>
        <row r="48">
          <cell r="A48" t="str">
            <v>0120811</v>
          </cell>
          <cell r="B48" t="str">
            <v>Levantamento planialtimétrico cadastral com áreas até 50% de ocupação - área até 20.000 m² (mínimo de 4.000 m²)</v>
          </cell>
          <cell r="C48" t="str">
            <v>M2</v>
          </cell>
          <cell r="D48">
            <v>0.4</v>
          </cell>
          <cell r="E48">
            <v>0.41</v>
          </cell>
          <cell r="F48">
            <v>0.81</v>
          </cell>
          <cell r="G48">
            <v>9</v>
          </cell>
        </row>
        <row r="49">
          <cell r="A49" t="str">
            <v>0120821</v>
          </cell>
          <cell r="B49" t="str">
            <v>Levantamento planialtimétrico cadastral com áreas até 50% de ocupação - área acima de 20.000 m² até 200.000 m²</v>
          </cell>
          <cell r="C49" t="str">
            <v>M2</v>
          </cell>
          <cell r="D49">
            <v>0.33</v>
          </cell>
          <cell r="E49">
            <v>0.33</v>
          </cell>
          <cell r="F49">
            <v>0.66</v>
          </cell>
          <cell r="G49">
            <v>9</v>
          </cell>
        </row>
        <row r="50">
          <cell r="A50" t="str">
            <v>0120831</v>
          </cell>
          <cell r="B50" t="str">
            <v>Levantamento planialtimétrico cadastral com áreas até 50% de ocupação - área acima de 200.000 m²</v>
          </cell>
          <cell r="C50" t="str">
            <v>M2</v>
          </cell>
          <cell r="D50">
            <v>0.27</v>
          </cell>
          <cell r="E50">
            <v>0.28000000000000003</v>
          </cell>
          <cell r="F50">
            <v>0.55000000000000004</v>
          </cell>
          <cell r="G50">
            <v>9</v>
          </cell>
        </row>
        <row r="51">
          <cell r="A51" t="str">
            <v>0120841</v>
          </cell>
          <cell r="B51" t="str">
            <v>Levantamento planialtimétrico cadastral com áreas acima de 50% de ocupação - área até 20.000 m² (mínimo de 3.500 m²)</v>
          </cell>
          <cell r="C51" t="str">
            <v>M2</v>
          </cell>
          <cell r="D51">
            <v>0.46</v>
          </cell>
          <cell r="E51">
            <v>0.47</v>
          </cell>
          <cell r="F51">
            <v>0.93</v>
          </cell>
          <cell r="G51">
            <v>9</v>
          </cell>
        </row>
        <row r="52">
          <cell r="A52" t="str">
            <v>0120851</v>
          </cell>
          <cell r="B52" t="str">
            <v>Levantamento planialtimétrico cadastral com áreas acima de 50% de ocupação - área acima de 20.000 m² até 200.000 m²</v>
          </cell>
          <cell r="C52" t="str">
            <v>M2</v>
          </cell>
          <cell r="D52">
            <v>0.31</v>
          </cell>
          <cell r="E52">
            <v>0.3</v>
          </cell>
          <cell r="F52">
            <v>0.61</v>
          </cell>
          <cell r="G52">
            <v>9</v>
          </cell>
        </row>
        <row r="53">
          <cell r="A53" t="str">
            <v>0120861</v>
          </cell>
          <cell r="B53" t="str">
            <v>Levantamento planialtimétrico cadastral com áreas acima de 50% de ocupação - área acima de 200.000 m²</v>
          </cell>
          <cell r="C53" t="str">
            <v>M2</v>
          </cell>
          <cell r="D53">
            <v>0.19</v>
          </cell>
          <cell r="E53">
            <v>0.32</v>
          </cell>
          <cell r="F53">
            <v>0.51</v>
          </cell>
          <cell r="G53">
            <v>9</v>
          </cell>
        </row>
        <row r="54">
          <cell r="A54" t="str">
            <v>0120871</v>
          </cell>
          <cell r="B54" t="str">
            <v>Levantamento planialtimétrico cadastral em área rural até 2 alqueires (mínimo de 10.000 m²)</v>
          </cell>
          <cell r="C54" t="str">
            <v>M2</v>
          </cell>
          <cell r="D54">
            <v>0.2</v>
          </cell>
          <cell r="E54">
            <v>0.2</v>
          </cell>
          <cell r="F54">
            <v>0.4</v>
          </cell>
          <cell r="G54">
            <v>9</v>
          </cell>
        </row>
        <row r="55">
          <cell r="A55" t="str">
            <v>0120881</v>
          </cell>
          <cell r="B55" t="str">
            <v>Levantamento planialtimétrico cadastral em área rural acima de 2 até 5 alqueires</v>
          </cell>
          <cell r="C55" t="str">
            <v>M2</v>
          </cell>
          <cell r="D55">
            <v>0.14000000000000001</v>
          </cell>
          <cell r="E55">
            <v>0.14000000000000001</v>
          </cell>
          <cell r="F55">
            <v>0.28000000000000003</v>
          </cell>
          <cell r="G55">
            <v>9</v>
          </cell>
        </row>
        <row r="56">
          <cell r="A56" t="str">
            <v>0120891</v>
          </cell>
          <cell r="B56" t="str">
            <v>Levantamento planialtimétrico cadastral em área rural acima de 5 até 10 alqueires</v>
          </cell>
          <cell r="C56" t="str">
            <v>M2</v>
          </cell>
          <cell r="D56">
            <v>0.1</v>
          </cell>
          <cell r="E56">
            <v>0.12</v>
          </cell>
          <cell r="F56">
            <v>0.22</v>
          </cell>
          <cell r="G56">
            <v>9</v>
          </cell>
        </row>
        <row r="57">
          <cell r="A57" t="str">
            <v>0120901</v>
          </cell>
          <cell r="B57" t="str">
            <v>Levantamento planialtimétrico cadastral em área rural acima de 10 alqueires</v>
          </cell>
          <cell r="C57" t="str">
            <v>M2</v>
          </cell>
          <cell r="D57">
            <v>0.09</v>
          </cell>
          <cell r="E57">
            <v>0.09</v>
          </cell>
          <cell r="F57">
            <v>0.18</v>
          </cell>
          <cell r="G57">
            <v>9</v>
          </cell>
        </row>
        <row r="58">
          <cell r="A58" t="str">
            <v>0120911</v>
          </cell>
          <cell r="B58" t="str">
            <v>Transporte de referência de nível (RN) - classe IIN (mínimo de 2 km)</v>
          </cell>
          <cell r="C58" t="str">
            <v>KM</v>
          </cell>
          <cell r="D58">
            <v>717.57</v>
          </cell>
          <cell r="E58">
            <v>568.74</v>
          </cell>
          <cell r="F58">
            <v>1286.31</v>
          </cell>
          <cell r="G58">
            <v>9</v>
          </cell>
        </row>
        <row r="59">
          <cell r="A59" t="str">
            <v>0120921</v>
          </cell>
          <cell r="B59" t="str">
            <v>Implantação de marcos através de levantamento com GPS (mínimo de 3 marcos)</v>
          </cell>
          <cell r="C59" t="str">
            <v>UN</v>
          </cell>
          <cell r="D59">
            <v>756.67</v>
          </cell>
          <cell r="E59">
            <v>389.18</v>
          </cell>
          <cell r="F59">
            <v>1145.8499999999999</v>
          </cell>
          <cell r="G59">
            <v>9</v>
          </cell>
        </row>
        <row r="60">
          <cell r="A60" t="str">
            <v>0121</v>
          </cell>
          <cell r="B60" t="str">
            <v>Estudo geotecnico (sondagem)</v>
          </cell>
          <cell r="C60"/>
          <cell r="D60"/>
          <cell r="E60"/>
          <cell r="F60"/>
          <cell r="G60">
            <v>5</v>
          </cell>
        </row>
        <row r="61">
          <cell r="A61" t="str">
            <v>0121010</v>
          </cell>
          <cell r="B61" t="str">
            <v>Taxa de mobilização e desmobilização de equipamentos para execução de sondagem</v>
          </cell>
          <cell r="C61" t="str">
            <v>TX</v>
          </cell>
          <cell r="D61">
            <v>1083.42</v>
          </cell>
          <cell r="E61"/>
          <cell r="F61">
            <v>1083.42</v>
          </cell>
          <cell r="G61">
            <v>9</v>
          </cell>
        </row>
        <row r="62">
          <cell r="A62" t="str">
            <v>0121090</v>
          </cell>
          <cell r="B62" t="str">
            <v>Taxa de mobilização e desmobilização de equipamentos para execução de sondagem rotativa</v>
          </cell>
          <cell r="C62" t="str">
            <v>TX</v>
          </cell>
          <cell r="D62">
            <v>5858.61</v>
          </cell>
          <cell r="E62"/>
          <cell r="F62">
            <v>5858.61</v>
          </cell>
          <cell r="G62">
            <v>9</v>
          </cell>
        </row>
        <row r="63">
          <cell r="A63" t="str">
            <v>0121100</v>
          </cell>
          <cell r="B63" t="str">
            <v>Sondagem do terreno a trado</v>
          </cell>
          <cell r="C63" t="str">
            <v>M</v>
          </cell>
          <cell r="D63">
            <v>80.55</v>
          </cell>
          <cell r="E63"/>
          <cell r="F63">
            <v>80.55</v>
          </cell>
          <cell r="G63">
            <v>9</v>
          </cell>
        </row>
        <row r="64">
          <cell r="A64" t="str">
            <v>0121110</v>
          </cell>
          <cell r="B64" t="str">
            <v>Sondagem do terreno à percussão (mínimo de 30 m)</v>
          </cell>
          <cell r="C64" t="str">
            <v>M</v>
          </cell>
          <cell r="D64">
            <v>92.99</v>
          </cell>
          <cell r="E64"/>
          <cell r="F64">
            <v>92.99</v>
          </cell>
          <cell r="G64">
            <v>9</v>
          </cell>
        </row>
        <row r="65">
          <cell r="A65" t="str">
            <v>0121120</v>
          </cell>
          <cell r="B65" t="str">
            <v>Sondagem do terreno rotativa em solo</v>
          </cell>
          <cell r="C65" t="str">
            <v>M</v>
          </cell>
          <cell r="D65">
            <v>335.63</v>
          </cell>
          <cell r="E65"/>
          <cell r="F65">
            <v>335.63</v>
          </cell>
          <cell r="G65">
            <v>9</v>
          </cell>
        </row>
        <row r="66">
          <cell r="A66" t="str">
            <v>0121130</v>
          </cell>
          <cell r="B66" t="str">
            <v>Sondagem do terreno rotativa em rocha</v>
          </cell>
          <cell r="C66" t="str">
            <v>M</v>
          </cell>
          <cell r="D66">
            <v>595.16</v>
          </cell>
          <cell r="E66"/>
          <cell r="F66">
            <v>595.16</v>
          </cell>
          <cell r="G66">
            <v>9</v>
          </cell>
        </row>
        <row r="67">
          <cell r="A67" t="str">
            <v>0121140</v>
          </cell>
          <cell r="B67" t="str">
            <v>Sondagem do terreno à percussão com a utilização de torquímetro (mínimo de 30 m)</v>
          </cell>
          <cell r="C67" t="str">
            <v>M</v>
          </cell>
          <cell r="D67">
            <v>80.260000000000005</v>
          </cell>
          <cell r="E67"/>
          <cell r="F67">
            <v>80.260000000000005</v>
          </cell>
          <cell r="G67">
            <v>9</v>
          </cell>
        </row>
        <row r="68">
          <cell r="A68" t="str">
            <v>0123</v>
          </cell>
          <cell r="B68" t="str">
            <v>Tratamento, recuperação e trabalhos especiais em concreto</v>
          </cell>
          <cell r="C68"/>
          <cell r="D68"/>
          <cell r="E68"/>
          <cell r="F68"/>
          <cell r="G68">
            <v>5</v>
          </cell>
        </row>
        <row r="69">
          <cell r="A69" t="str">
            <v>0123010</v>
          </cell>
          <cell r="B69" t="str">
            <v>Taxa de mobilização e desmobilização de equipamentos para execução de corte em concreto armado</v>
          </cell>
          <cell r="C69" t="str">
            <v>TX</v>
          </cell>
          <cell r="D69">
            <v>317.92</v>
          </cell>
          <cell r="E69"/>
          <cell r="F69">
            <v>317.92</v>
          </cell>
          <cell r="G69">
            <v>9</v>
          </cell>
        </row>
        <row r="70">
          <cell r="A70" t="str">
            <v>0123020</v>
          </cell>
          <cell r="B70" t="str">
            <v>Limpeza de armadura com escova de aço</v>
          </cell>
          <cell r="C70" t="str">
            <v>M2</v>
          </cell>
          <cell r="D70">
            <v>3.11</v>
          </cell>
          <cell r="E70">
            <v>5.03</v>
          </cell>
          <cell r="F70">
            <v>8.14</v>
          </cell>
          <cell r="G70">
            <v>9</v>
          </cell>
        </row>
        <row r="71">
          <cell r="A71" t="str">
            <v>0123030</v>
          </cell>
          <cell r="B71" t="str">
            <v>Preparo de ponte de aderência com adesivo a base de epóxi</v>
          </cell>
          <cell r="C71" t="str">
            <v>M2</v>
          </cell>
          <cell r="D71">
            <v>100.18</v>
          </cell>
          <cell r="E71">
            <v>37.11</v>
          </cell>
          <cell r="F71">
            <v>137.29</v>
          </cell>
          <cell r="G71">
            <v>9</v>
          </cell>
        </row>
        <row r="72">
          <cell r="A72" t="str">
            <v>0123056</v>
          </cell>
          <cell r="B72" t="str">
            <v>Tratamento de armadura com produto anticorrosivo a base de zinco</v>
          </cell>
          <cell r="C72" t="str">
            <v>M2</v>
          </cell>
          <cell r="D72">
            <v>23.81</v>
          </cell>
          <cell r="E72">
            <v>35.39</v>
          </cell>
          <cell r="F72">
            <v>59.2</v>
          </cell>
          <cell r="G72">
            <v>9</v>
          </cell>
        </row>
        <row r="73">
          <cell r="A73" t="str">
            <v>0123060</v>
          </cell>
          <cell r="B73" t="str">
            <v>Corte de concreto deteriorado inclusive remoção dos detritos</v>
          </cell>
          <cell r="C73" t="str">
            <v>M2</v>
          </cell>
          <cell r="D73"/>
          <cell r="E73">
            <v>25.13</v>
          </cell>
          <cell r="F73">
            <v>25.13</v>
          </cell>
          <cell r="G73">
            <v>9</v>
          </cell>
        </row>
        <row r="74">
          <cell r="A74" t="str">
            <v>0123070</v>
          </cell>
          <cell r="B74" t="str">
            <v>Demarcação de área com disco de corte diamantado</v>
          </cell>
          <cell r="C74" t="str">
            <v>M</v>
          </cell>
          <cell r="D74">
            <v>0.93</v>
          </cell>
          <cell r="E74">
            <v>3.72</v>
          </cell>
          <cell r="F74">
            <v>4.6500000000000004</v>
          </cell>
          <cell r="G74">
            <v>9</v>
          </cell>
        </row>
        <row r="75">
          <cell r="A75" t="str">
            <v>0123100</v>
          </cell>
          <cell r="B75" t="str">
            <v>Demolição de concreto armado com preservação de armadura, para reforço e recuperação estrutural</v>
          </cell>
          <cell r="C75" t="str">
            <v>M3</v>
          </cell>
          <cell r="D75"/>
          <cell r="E75">
            <v>379.22</v>
          </cell>
          <cell r="F75">
            <v>379.22</v>
          </cell>
          <cell r="G75">
            <v>9</v>
          </cell>
        </row>
        <row r="76">
          <cell r="A76" t="str">
            <v>0123140</v>
          </cell>
          <cell r="B76" t="str">
            <v>Furação de 1 1/4" em concreto armado</v>
          </cell>
          <cell r="C76" t="str">
            <v>M</v>
          </cell>
          <cell r="D76">
            <v>188.16</v>
          </cell>
          <cell r="E76"/>
          <cell r="F76">
            <v>188.16</v>
          </cell>
          <cell r="G76">
            <v>9</v>
          </cell>
        </row>
        <row r="77">
          <cell r="A77" t="str">
            <v>0123150</v>
          </cell>
          <cell r="B77" t="str">
            <v>Furação de 1 1/2" em concreto armado</v>
          </cell>
          <cell r="C77" t="str">
            <v>M</v>
          </cell>
          <cell r="D77">
            <v>190.88</v>
          </cell>
          <cell r="E77"/>
          <cell r="F77">
            <v>190.88</v>
          </cell>
          <cell r="G77">
            <v>9</v>
          </cell>
        </row>
        <row r="78">
          <cell r="A78" t="str">
            <v>0123160</v>
          </cell>
          <cell r="B78" t="str">
            <v>Furação de 2 1/4" em concreto armado</v>
          </cell>
          <cell r="C78" t="str">
            <v>M</v>
          </cell>
          <cell r="D78">
            <v>260.86</v>
          </cell>
          <cell r="E78"/>
          <cell r="F78">
            <v>260.86</v>
          </cell>
          <cell r="G78">
            <v>9</v>
          </cell>
        </row>
        <row r="79">
          <cell r="A79" t="str">
            <v>0123190</v>
          </cell>
          <cell r="B79" t="str">
            <v>Furação de 2 1/2" em concreto armado</v>
          </cell>
          <cell r="C79" t="str">
            <v>M</v>
          </cell>
          <cell r="D79">
            <v>269.63</v>
          </cell>
          <cell r="E79"/>
          <cell r="F79">
            <v>269.63</v>
          </cell>
          <cell r="G79">
            <v>9</v>
          </cell>
        </row>
        <row r="80">
          <cell r="A80" t="str">
            <v>0123200</v>
          </cell>
          <cell r="B80" t="str">
            <v>Taxa de mobilização e desmobilização de equipamentos para execução de perfuração em concreto</v>
          </cell>
          <cell r="C80" t="str">
            <v>TX</v>
          </cell>
          <cell r="D80">
            <v>258.93</v>
          </cell>
          <cell r="E80"/>
          <cell r="F80">
            <v>258.93</v>
          </cell>
          <cell r="G80">
            <v>9</v>
          </cell>
        </row>
        <row r="81">
          <cell r="A81" t="str">
            <v>0123221</v>
          </cell>
          <cell r="B81" t="str">
            <v>Furação para até 10mm x 100mm em concreto armado, inclusive colagem de armadura (para até 8mm)</v>
          </cell>
          <cell r="C81" t="str">
            <v>UN</v>
          </cell>
          <cell r="D81">
            <v>7.6</v>
          </cell>
          <cell r="E81"/>
          <cell r="F81">
            <v>7.6</v>
          </cell>
          <cell r="G81">
            <v>9</v>
          </cell>
        </row>
        <row r="82">
          <cell r="A82" t="str">
            <v>0123222</v>
          </cell>
          <cell r="B82" t="str">
            <v>Furação para 12,5mm x 100mm em concreto armado, inclusive colagem de armadura (para 10mm)</v>
          </cell>
          <cell r="C82" t="str">
            <v>UN</v>
          </cell>
          <cell r="D82">
            <v>8.18</v>
          </cell>
          <cell r="E82"/>
          <cell r="F82">
            <v>8.18</v>
          </cell>
          <cell r="G82">
            <v>9</v>
          </cell>
        </row>
        <row r="83">
          <cell r="A83" t="str">
            <v>0123223</v>
          </cell>
          <cell r="B83" t="str">
            <v>Furação para 16mm x 100mm em concreto armado, inclusive colagem de armadura (para 12,5mm)</v>
          </cell>
          <cell r="C83" t="str">
            <v>UN</v>
          </cell>
          <cell r="D83">
            <v>10.69</v>
          </cell>
          <cell r="E83"/>
          <cell r="F83">
            <v>10.69</v>
          </cell>
          <cell r="G83">
            <v>9</v>
          </cell>
        </row>
        <row r="84">
          <cell r="A84" t="str">
            <v>0123231</v>
          </cell>
          <cell r="B84" t="str">
            <v>Furação para até 10mm x 150mm em concreto armado, inclusive colagem de armadura (para até 8mm)</v>
          </cell>
          <cell r="C84" t="str">
            <v>UN</v>
          </cell>
          <cell r="D84">
            <v>10.84</v>
          </cell>
          <cell r="E84"/>
          <cell r="F84">
            <v>10.84</v>
          </cell>
          <cell r="G84">
            <v>9</v>
          </cell>
        </row>
        <row r="85">
          <cell r="A85" t="str">
            <v>0123232</v>
          </cell>
          <cell r="B85" t="str">
            <v>Furação para 12,5mm x 150mm em concreto armado, inclusive colagem de armadura (para 10mm)</v>
          </cell>
          <cell r="C85" t="str">
            <v>UN</v>
          </cell>
          <cell r="D85">
            <v>12.61</v>
          </cell>
          <cell r="E85"/>
          <cell r="F85">
            <v>12.61</v>
          </cell>
          <cell r="G85">
            <v>9</v>
          </cell>
        </row>
        <row r="86">
          <cell r="A86" t="str">
            <v>0123233</v>
          </cell>
          <cell r="B86" t="str">
            <v>Furação para 16mm x 150mm em concreto armado, inclusive colagem de armadura (para 12,5mm)</v>
          </cell>
          <cell r="C86" t="str">
            <v>UN</v>
          </cell>
          <cell r="D86">
            <v>16.54</v>
          </cell>
          <cell r="E86"/>
          <cell r="F86">
            <v>16.54</v>
          </cell>
          <cell r="G86">
            <v>9</v>
          </cell>
        </row>
        <row r="87">
          <cell r="A87" t="str">
            <v>0123234</v>
          </cell>
          <cell r="B87" t="str">
            <v>Furação para 20mm x 150mm em concreto armado, inclusive colagem de armadura (para 16mm)</v>
          </cell>
          <cell r="C87" t="str">
            <v>UN</v>
          </cell>
          <cell r="D87">
            <v>18.940000000000001</v>
          </cell>
          <cell r="E87"/>
          <cell r="F87">
            <v>18.940000000000001</v>
          </cell>
          <cell r="G87">
            <v>9</v>
          </cell>
        </row>
        <row r="88">
          <cell r="A88" t="str">
            <v>0123236</v>
          </cell>
          <cell r="B88" t="str">
            <v>Furação para até 10mm x 200mm em concreto armado, inclusive colagem de armadura (para 8mm)</v>
          </cell>
          <cell r="C88" t="str">
            <v>UN</v>
          </cell>
          <cell r="D88">
            <v>15.4</v>
          </cell>
          <cell r="E88"/>
          <cell r="F88">
            <v>15.4</v>
          </cell>
          <cell r="G88">
            <v>9</v>
          </cell>
        </row>
        <row r="89">
          <cell r="A89" t="str">
            <v>0123237</v>
          </cell>
          <cell r="B89" t="str">
            <v>Furação para 12,5mm x 200mm em concreto armado, inclusive colagem de armadura (para 10mm)</v>
          </cell>
          <cell r="C89" t="str">
            <v>UN</v>
          </cell>
          <cell r="D89">
            <v>16.45</v>
          </cell>
          <cell r="E89"/>
          <cell r="F89">
            <v>16.45</v>
          </cell>
          <cell r="G89">
            <v>9</v>
          </cell>
        </row>
        <row r="90">
          <cell r="A90" t="str">
            <v>0123238</v>
          </cell>
          <cell r="B90" t="str">
            <v>Furação para 16mm x 200mm em concreto armado, inclusive colagem de armadura (para 12,5mm)</v>
          </cell>
          <cell r="C90" t="str">
            <v>UN</v>
          </cell>
          <cell r="D90">
            <v>22.02</v>
          </cell>
          <cell r="E90"/>
          <cell r="F90">
            <v>22.02</v>
          </cell>
          <cell r="G90">
            <v>9</v>
          </cell>
        </row>
        <row r="91">
          <cell r="A91" t="str">
            <v>0123239</v>
          </cell>
          <cell r="B91" t="str">
            <v>Furação para 20mm x 200mm em concreto armado, inclusive colagem de armadura (para 16mm)</v>
          </cell>
          <cell r="C91" t="str">
            <v>UN</v>
          </cell>
          <cell r="D91">
            <v>26.77</v>
          </cell>
          <cell r="E91"/>
          <cell r="F91">
            <v>26.77</v>
          </cell>
          <cell r="G91">
            <v>9</v>
          </cell>
        </row>
        <row r="92">
          <cell r="A92" t="str">
            <v>0123254</v>
          </cell>
          <cell r="B92" t="str">
            <v>Furação de 1" em concreto armado</v>
          </cell>
          <cell r="C92" t="str">
            <v>M</v>
          </cell>
          <cell r="D92">
            <v>190.25</v>
          </cell>
          <cell r="E92"/>
          <cell r="F92">
            <v>190.25</v>
          </cell>
          <cell r="G92">
            <v>9</v>
          </cell>
        </row>
        <row r="93">
          <cell r="A93" t="str">
            <v>0123260</v>
          </cell>
          <cell r="B93" t="str">
            <v>Furação de 2" em concreto armado</v>
          </cell>
          <cell r="C93" t="str">
            <v>M</v>
          </cell>
          <cell r="D93">
            <v>246.25</v>
          </cell>
          <cell r="E93"/>
          <cell r="F93">
            <v>246.25</v>
          </cell>
          <cell r="G93">
            <v>9</v>
          </cell>
        </row>
        <row r="94">
          <cell r="A94" t="str">
            <v>0123264</v>
          </cell>
          <cell r="B94" t="str">
            <v>Furação de 3" em concreto armado</v>
          </cell>
          <cell r="C94" t="str">
            <v>M</v>
          </cell>
          <cell r="D94">
            <v>274.23</v>
          </cell>
          <cell r="E94"/>
          <cell r="F94">
            <v>274.23</v>
          </cell>
          <cell r="G94">
            <v>9</v>
          </cell>
        </row>
        <row r="95">
          <cell r="A95" t="str">
            <v>0123270</v>
          </cell>
          <cell r="B95" t="str">
            <v>Furação de 4" em concreto armado</v>
          </cell>
          <cell r="C95" t="str">
            <v>M</v>
          </cell>
          <cell r="D95">
            <v>305.77999999999997</v>
          </cell>
          <cell r="E95"/>
          <cell r="F95">
            <v>305.77999999999997</v>
          </cell>
          <cell r="G95">
            <v>9</v>
          </cell>
        </row>
        <row r="96">
          <cell r="A96" t="str">
            <v>0123274</v>
          </cell>
          <cell r="B96" t="str">
            <v>Furação de 5" em concreto armado</v>
          </cell>
          <cell r="C96" t="str">
            <v>M</v>
          </cell>
          <cell r="D96">
            <v>356.47</v>
          </cell>
          <cell r="E96"/>
          <cell r="F96">
            <v>356.47</v>
          </cell>
          <cell r="G96">
            <v>9</v>
          </cell>
        </row>
        <row r="97">
          <cell r="A97" t="str">
            <v>0123280</v>
          </cell>
          <cell r="B97" t="str">
            <v>Furação de 6" em concreto armado</v>
          </cell>
          <cell r="C97" t="str">
            <v>M</v>
          </cell>
          <cell r="D97">
            <v>420.08</v>
          </cell>
          <cell r="E97"/>
          <cell r="F97">
            <v>420.08</v>
          </cell>
          <cell r="G97">
            <v>9</v>
          </cell>
        </row>
        <row r="98">
          <cell r="A98" t="str">
            <v>0123510</v>
          </cell>
          <cell r="B98" t="str">
            <v>Corte vertical em concreto armado, espessura de 15 cm</v>
          </cell>
          <cell r="C98" t="str">
            <v>M</v>
          </cell>
          <cell r="D98">
            <v>191.88</v>
          </cell>
          <cell r="E98"/>
          <cell r="F98">
            <v>191.88</v>
          </cell>
          <cell r="G98">
            <v>9</v>
          </cell>
        </row>
        <row r="99">
          <cell r="A99" t="str">
            <v>0123700</v>
          </cell>
          <cell r="B99" t="str">
            <v>Taxa de mobilização e desmobilização para reforço estrutural com fibra de carbono</v>
          </cell>
          <cell r="C99" t="str">
            <v>TX</v>
          </cell>
          <cell r="D99">
            <v>1358.88</v>
          </cell>
          <cell r="E99">
            <v>3436.91</v>
          </cell>
          <cell r="F99">
            <v>4795.79</v>
          </cell>
          <cell r="G99">
            <v>9</v>
          </cell>
        </row>
        <row r="100">
          <cell r="A100" t="str">
            <v>0123701</v>
          </cell>
          <cell r="B100" t="str">
            <v>Preparação de substrato para colagem de fibra de carbono, mediante lixamento e/ou apicoamento e escovação</v>
          </cell>
          <cell r="C100" t="str">
            <v>M2</v>
          </cell>
          <cell r="D100">
            <v>6.53</v>
          </cell>
          <cell r="E100">
            <v>36.270000000000003</v>
          </cell>
          <cell r="F100">
            <v>42.8</v>
          </cell>
          <cell r="G100">
            <v>9</v>
          </cell>
        </row>
        <row r="101">
          <cell r="A101" t="str">
            <v>0123702</v>
          </cell>
          <cell r="B101" t="str">
            <v>Fibra de carbono para reforço estrutural de alta resistência - 300 g/m²</v>
          </cell>
          <cell r="C101" t="str">
            <v>M2</v>
          </cell>
          <cell r="D101">
            <v>237</v>
          </cell>
          <cell r="E101">
            <v>262.42</v>
          </cell>
          <cell r="F101">
            <v>499.42</v>
          </cell>
          <cell r="G101">
            <v>9</v>
          </cell>
        </row>
        <row r="102">
          <cell r="A102" t="str">
            <v>0127</v>
          </cell>
          <cell r="B102" t="str">
            <v>Estudo e programa ambientais</v>
          </cell>
          <cell r="C102"/>
          <cell r="D102"/>
          <cell r="E102"/>
          <cell r="F102"/>
          <cell r="G102">
            <v>5</v>
          </cell>
        </row>
        <row r="103">
          <cell r="A103" t="str">
            <v>0127011</v>
          </cell>
          <cell r="B103" t="str">
            <v>Projeto e implementação de gerenciamento integrado de resíduos sólidos e gestão de perdas</v>
          </cell>
          <cell r="C103" t="str">
            <v>UN</v>
          </cell>
          <cell r="D103">
            <v>170.8</v>
          </cell>
          <cell r="E103">
            <v>7838.32</v>
          </cell>
          <cell r="F103">
            <v>8009.12</v>
          </cell>
          <cell r="G103">
            <v>9</v>
          </cell>
        </row>
        <row r="104">
          <cell r="A104" t="str">
            <v>0127021</v>
          </cell>
          <cell r="B104" t="str">
            <v>Projeto e implementação de educação ambiental</v>
          </cell>
          <cell r="C104" t="str">
            <v>UN</v>
          </cell>
          <cell r="D104">
            <v>170.8</v>
          </cell>
          <cell r="E104">
            <v>10499.34</v>
          </cell>
          <cell r="F104">
            <v>10670.14</v>
          </cell>
          <cell r="G104">
            <v>9</v>
          </cell>
        </row>
        <row r="105">
          <cell r="A105" t="str">
            <v>0127031</v>
          </cell>
          <cell r="B105" t="str">
            <v>Projeto e implementação de controle ambiental de obra</v>
          </cell>
          <cell r="C105" t="str">
            <v>UN</v>
          </cell>
          <cell r="D105">
            <v>170.8</v>
          </cell>
          <cell r="E105">
            <v>9290.2199999999993</v>
          </cell>
          <cell r="F105">
            <v>9461.02</v>
          </cell>
          <cell r="G105">
            <v>9</v>
          </cell>
        </row>
        <row r="106">
          <cell r="A106" t="str">
            <v>0127041</v>
          </cell>
          <cell r="B106" t="str">
            <v>Laudo de caracterização de vegetação</v>
          </cell>
          <cell r="C106" t="str">
            <v>UN</v>
          </cell>
          <cell r="D106">
            <v>491.05</v>
          </cell>
          <cell r="E106">
            <v>21635.06</v>
          </cell>
          <cell r="F106">
            <v>22126.11</v>
          </cell>
          <cell r="G106">
            <v>9</v>
          </cell>
        </row>
        <row r="107">
          <cell r="A107" t="str">
            <v>0127051</v>
          </cell>
          <cell r="B107" t="str">
            <v>Laudo de caracterização da fauna associada à flora</v>
          </cell>
          <cell r="C107" t="str">
            <v>UN</v>
          </cell>
          <cell r="D107">
            <v>491.05</v>
          </cell>
          <cell r="E107">
            <v>33198.480000000003</v>
          </cell>
          <cell r="F107">
            <v>33689.53</v>
          </cell>
          <cell r="G107">
            <v>9</v>
          </cell>
        </row>
        <row r="108">
          <cell r="A108" t="str">
            <v>0127061</v>
          </cell>
          <cell r="B108" t="str">
            <v>Projeto e implementação de monitoramento da fauna durante a obra</v>
          </cell>
          <cell r="C108" t="str">
            <v>UN</v>
          </cell>
          <cell r="D108">
            <v>491.05</v>
          </cell>
          <cell r="E108">
            <v>13160.66</v>
          </cell>
          <cell r="F108">
            <v>13651.71</v>
          </cell>
          <cell r="G108">
            <v>9</v>
          </cell>
        </row>
        <row r="109">
          <cell r="A109" t="str">
            <v>0127071</v>
          </cell>
          <cell r="B109" t="str">
            <v>Laudo de autodepuração</v>
          </cell>
          <cell r="C109" t="str">
            <v>UN</v>
          </cell>
          <cell r="D109">
            <v>399.55</v>
          </cell>
          <cell r="E109">
            <v>15795.82</v>
          </cell>
          <cell r="F109">
            <v>16195.37</v>
          </cell>
          <cell r="G109">
            <v>9</v>
          </cell>
        </row>
        <row r="110">
          <cell r="A110" t="str">
            <v>0127091</v>
          </cell>
          <cell r="B110" t="str">
            <v>Estudo de impacto de vizinhança, em área urbana até 10.000 m²</v>
          </cell>
          <cell r="C110" t="str">
            <v>UN</v>
          </cell>
          <cell r="D110">
            <v>244</v>
          </cell>
          <cell r="E110">
            <v>25584.5</v>
          </cell>
          <cell r="F110">
            <v>25828.5</v>
          </cell>
          <cell r="G110">
            <v>9</v>
          </cell>
        </row>
        <row r="111">
          <cell r="A111" t="str">
            <v>0128</v>
          </cell>
          <cell r="B111" t="str">
            <v>Poço profundo</v>
          </cell>
          <cell r="C111"/>
          <cell r="D111"/>
          <cell r="E111"/>
          <cell r="F111"/>
          <cell r="G111">
            <v>5</v>
          </cell>
        </row>
        <row r="112">
          <cell r="A112" t="str">
            <v>0128010</v>
          </cell>
          <cell r="B112" t="str">
            <v>Taxa de mobilização e desmobilização de equipamentos para execução de perfuração para poço profundo - profundidade até 200 m</v>
          </cell>
          <cell r="C112" t="str">
            <v>TX</v>
          </cell>
          <cell r="D112">
            <v>8405.0300000000007</v>
          </cell>
          <cell r="E112"/>
          <cell r="F112">
            <v>8405.0300000000007</v>
          </cell>
          <cell r="G112">
            <v>9</v>
          </cell>
        </row>
        <row r="113">
          <cell r="A113" t="str">
            <v>0128020</v>
          </cell>
          <cell r="B113" t="str">
            <v>Taxa de mobilização e desmobilização de equipamentos para execução de perfuração para poço profundo - profundidade acima de 200 m e até 300 m</v>
          </cell>
          <cell r="C113" t="str">
            <v>TX</v>
          </cell>
          <cell r="D113">
            <v>9927.65</v>
          </cell>
          <cell r="E113"/>
          <cell r="F113">
            <v>9927.65</v>
          </cell>
          <cell r="G113">
            <v>9</v>
          </cell>
        </row>
        <row r="114">
          <cell r="A114" t="str">
            <v>0128030</v>
          </cell>
          <cell r="B114" t="str">
            <v>Taxa de mobilização e desmobilização de equipamentos para execução de perfuração para poço profundo - profundidade acima de 300 m</v>
          </cell>
          <cell r="C114" t="str">
            <v>TX</v>
          </cell>
          <cell r="D114">
            <v>12962.49</v>
          </cell>
          <cell r="E114"/>
          <cell r="F114">
            <v>12962.49</v>
          </cell>
          <cell r="G114">
            <v>9</v>
          </cell>
        </row>
        <row r="115">
          <cell r="A115" t="str">
            <v>0128040</v>
          </cell>
          <cell r="B115" t="str">
            <v>Perfuração rotativa para poço profundo em camadas de solos sedimentares, diâmetro de 8 1/2" (215,90 mm)</v>
          </cell>
          <cell r="C115" t="str">
            <v>M</v>
          </cell>
          <cell r="D115">
            <v>348.61</v>
          </cell>
          <cell r="E115"/>
          <cell r="F115">
            <v>348.61</v>
          </cell>
          <cell r="G115">
            <v>9</v>
          </cell>
        </row>
        <row r="116">
          <cell r="A116" t="str">
            <v>0128050</v>
          </cell>
          <cell r="B116" t="str">
            <v>Perfuração rotativa para poço profundo em aluvião, arenito, ou solos sedimentados em geral, diâmetro de 10" (250 mm)</v>
          </cell>
          <cell r="C116" t="str">
            <v>M</v>
          </cell>
          <cell r="D116">
            <v>376.5</v>
          </cell>
          <cell r="E116"/>
          <cell r="F116">
            <v>376.5</v>
          </cell>
          <cell r="G116">
            <v>9</v>
          </cell>
        </row>
        <row r="117">
          <cell r="A117" t="str">
            <v>0128060</v>
          </cell>
          <cell r="B117" t="str">
            <v>Perfuração rotativa para poço profundo em aluvião, arenito, ou solos sedimentados em geral, diâmetro de 12" (300 mm)</v>
          </cell>
          <cell r="C117" t="str">
            <v>M</v>
          </cell>
          <cell r="D117">
            <v>549.24</v>
          </cell>
          <cell r="E117"/>
          <cell r="F117">
            <v>549.24</v>
          </cell>
          <cell r="G117">
            <v>9</v>
          </cell>
        </row>
        <row r="118">
          <cell r="A118" t="str">
            <v>0128070</v>
          </cell>
          <cell r="B118" t="str">
            <v>Perfuração rotativa para poço profundo em aluvião, arenito, ou solos sedimentados em geral, diâmetro de 14" (350 mm)</v>
          </cell>
          <cell r="C118" t="str">
            <v>M</v>
          </cell>
          <cell r="D118">
            <v>805.08</v>
          </cell>
          <cell r="E118"/>
          <cell r="F118">
            <v>805.08</v>
          </cell>
          <cell r="G118">
            <v>9</v>
          </cell>
        </row>
        <row r="119">
          <cell r="A119" t="str">
            <v>0128080</v>
          </cell>
          <cell r="B119" t="str">
            <v>Perfuração rotativa para poço profundo em aluvião, arenito, ou solos sedimentados em geral, diâmetro de 16" (400 mm)</v>
          </cell>
          <cell r="C119" t="str">
            <v>M</v>
          </cell>
          <cell r="D119">
            <v>993.16</v>
          </cell>
          <cell r="E119"/>
          <cell r="F119">
            <v>993.16</v>
          </cell>
          <cell r="G119">
            <v>9</v>
          </cell>
        </row>
        <row r="120">
          <cell r="A120" t="str">
            <v>0128090</v>
          </cell>
          <cell r="B120" t="str">
            <v>Perfuração rotativa para poço profundo em aluvião, arenito, ou solos sedimentados em geral, diâmetro de 18" (450 mm)</v>
          </cell>
          <cell r="C120" t="str">
            <v>M</v>
          </cell>
          <cell r="D120">
            <v>1252.44</v>
          </cell>
          <cell r="E120"/>
          <cell r="F120">
            <v>1252.44</v>
          </cell>
          <cell r="G120">
            <v>9</v>
          </cell>
        </row>
        <row r="121">
          <cell r="A121" t="str">
            <v>0128100</v>
          </cell>
          <cell r="B121" t="str">
            <v>Perfuração rotativa para poço profundo em aluvião, arenito, ou solos sedimentados em geral, diâmetro de 20" (500 mm)</v>
          </cell>
          <cell r="C121" t="str">
            <v>M</v>
          </cell>
          <cell r="D121">
            <v>1357.31</v>
          </cell>
          <cell r="E121"/>
          <cell r="F121">
            <v>1357.31</v>
          </cell>
          <cell r="G121">
            <v>9</v>
          </cell>
        </row>
        <row r="122">
          <cell r="A122" t="str">
            <v>0128110</v>
          </cell>
          <cell r="B122" t="str">
            <v>Perfuração rotativa para poço profundo em aluvião, arenito, ou solos sedimentados em geral, diâmetro de 22" (550 mm)</v>
          </cell>
          <cell r="C122" t="str">
            <v>M</v>
          </cell>
          <cell r="D122">
            <v>1482.49</v>
          </cell>
          <cell r="E122"/>
          <cell r="F122">
            <v>1482.49</v>
          </cell>
          <cell r="G122">
            <v>9</v>
          </cell>
        </row>
        <row r="123">
          <cell r="A123" t="str">
            <v>0128120</v>
          </cell>
          <cell r="B123" t="str">
            <v>Perfuração rotativa para poço profundo em aluvião, arenito, ou solos sedimentados em geral, diâmetro de 26" (650 mm)</v>
          </cell>
          <cell r="C123" t="str">
            <v>M</v>
          </cell>
          <cell r="D123">
            <v>1866.17</v>
          </cell>
          <cell r="E123"/>
          <cell r="F123">
            <v>1866.17</v>
          </cell>
          <cell r="G123">
            <v>9</v>
          </cell>
        </row>
        <row r="124">
          <cell r="A124" t="str">
            <v>0128130</v>
          </cell>
          <cell r="B124" t="str">
            <v>Perfuração rotativa para poço profundo em solos e/ou rocha metassedimentar alterada em geral, diâmetro de 20" (508 mm)</v>
          </cell>
          <cell r="C124" t="str">
            <v>M</v>
          </cell>
          <cell r="D124">
            <v>585.23</v>
          </cell>
          <cell r="E124"/>
          <cell r="F124">
            <v>585.23</v>
          </cell>
          <cell r="G124">
            <v>9</v>
          </cell>
        </row>
        <row r="125">
          <cell r="A125" t="str">
            <v>0128140</v>
          </cell>
          <cell r="B125" t="str">
            <v>Perfuração roto-pneumática para poço profundo em rocha metassedimentar em geral, diâmetro de 12 1/4" (311,15 mm)</v>
          </cell>
          <cell r="C125" t="str">
            <v>M</v>
          </cell>
          <cell r="D125">
            <v>984.19</v>
          </cell>
          <cell r="E125"/>
          <cell r="F125">
            <v>984.19</v>
          </cell>
          <cell r="G125">
            <v>9</v>
          </cell>
        </row>
        <row r="126">
          <cell r="A126" t="str">
            <v>0128150</v>
          </cell>
          <cell r="B126" t="str">
            <v>Perfuração rotativa para poço profundo em rocha sã (basalto), diâmetro de 14" (350 mm)</v>
          </cell>
          <cell r="C126" t="str">
            <v>M</v>
          </cell>
          <cell r="D126">
            <v>4272.2700000000004</v>
          </cell>
          <cell r="E126"/>
          <cell r="F126">
            <v>4272.2700000000004</v>
          </cell>
          <cell r="G126">
            <v>9</v>
          </cell>
        </row>
        <row r="127">
          <cell r="A127" t="str">
            <v>0128160</v>
          </cell>
          <cell r="B127" t="str">
            <v>Perfuração rotativa para poço profundo em rocha alterada (basalto alterado), diâmetro de 8" (200 mm)</v>
          </cell>
          <cell r="C127" t="str">
            <v>M</v>
          </cell>
          <cell r="D127">
            <v>332.55</v>
          </cell>
          <cell r="E127"/>
          <cell r="F127">
            <v>332.55</v>
          </cell>
          <cell r="G127">
            <v>9</v>
          </cell>
        </row>
        <row r="128">
          <cell r="A128" t="str">
            <v>0128170</v>
          </cell>
          <cell r="B128" t="str">
            <v>Perfuração rotativa para poço profundo em rocha alterada (basalto alterado), diâmetro de 10" (250 mm)</v>
          </cell>
          <cell r="C128" t="str">
            <v>M</v>
          </cell>
          <cell r="D128">
            <v>407.67</v>
          </cell>
          <cell r="E128"/>
          <cell r="F128">
            <v>407.67</v>
          </cell>
          <cell r="G128">
            <v>9</v>
          </cell>
        </row>
        <row r="129">
          <cell r="A129" t="str">
            <v>0128180</v>
          </cell>
          <cell r="B129" t="str">
            <v>Perfuração rotativa para poço profundo em rocha alterada (basalto alterado), diâmetro de 12" (300 mm)</v>
          </cell>
          <cell r="C129" t="str">
            <v>M</v>
          </cell>
          <cell r="D129">
            <v>470.76</v>
          </cell>
          <cell r="E129"/>
          <cell r="F129">
            <v>470.76</v>
          </cell>
          <cell r="G129">
            <v>9</v>
          </cell>
        </row>
        <row r="130">
          <cell r="A130" t="str">
            <v>0128190</v>
          </cell>
          <cell r="B130" t="str">
            <v>Perfuração roto-pneumática para poço profundo em rocha sã (basalto), diâmetro de 6" (150 mm)</v>
          </cell>
          <cell r="C130" t="str">
            <v>M</v>
          </cell>
          <cell r="D130">
            <v>265.16000000000003</v>
          </cell>
          <cell r="E130"/>
          <cell r="F130">
            <v>265.16000000000003</v>
          </cell>
          <cell r="G130">
            <v>9</v>
          </cell>
        </row>
        <row r="131">
          <cell r="A131" t="str">
            <v>0128200</v>
          </cell>
          <cell r="B131" t="str">
            <v>Perfuração roto-pneumática para poço profundo em rocha sã (basalto), diâmetro de 8" (200 mm)</v>
          </cell>
          <cell r="C131" t="str">
            <v>M</v>
          </cell>
          <cell r="D131">
            <v>412.8</v>
          </cell>
          <cell r="E131"/>
          <cell r="F131">
            <v>412.8</v>
          </cell>
          <cell r="G131">
            <v>9</v>
          </cell>
        </row>
        <row r="132">
          <cell r="A132" t="str">
            <v>0128210</v>
          </cell>
          <cell r="B132" t="str">
            <v>Perfuração roto-pneumática para poço profundo em rocha sã (basalto), diâmetro de 10" (250 mm)</v>
          </cell>
          <cell r="C132" t="str">
            <v>M</v>
          </cell>
          <cell r="D132">
            <v>603.47</v>
          </cell>
          <cell r="E132"/>
          <cell r="F132">
            <v>603.47</v>
          </cell>
          <cell r="G132">
            <v>9</v>
          </cell>
        </row>
        <row r="133">
          <cell r="A133" t="str">
            <v>0128220</v>
          </cell>
          <cell r="B133" t="str">
            <v>Perfuração roto-pneumática para poço profundo em rocha sã (basalto), diâmetro de 12" (300 mm)</v>
          </cell>
          <cell r="C133" t="str">
            <v>M</v>
          </cell>
          <cell r="D133">
            <v>1651.78</v>
          </cell>
          <cell r="E133"/>
          <cell r="F133">
            <v>1651.78</v>
          </cell>
          <cell r="G133">
            <v>9</v>
          </cell>
        </row>
        <row r="134">
          <cell r="A134" t="str">
            <v>0128230</v>
          </cell>
          <cell r="B134" t="str">
            <v>Perfuração roto-pneumática para poço profundo em rocha sã (basalto), diâmetro de 14" (350 mm)</v>
          </cell>
          <cell r="C134" t="str">
            <v>M</v>
          </cell>
          <cell r="D134">
            <v>1877.63</v>
          </cell>
          <cell r="E134"/>
          <cell r="F134">
            <v>1877.63</v>
          </cell>
          <cell r="G134">
            <v>9</v>
          </cell>
        </row>
        <row r="135">
          <cell r="A135" t="str">
            <v>0128240</v>
          </cell>
          <cell r="B135" t="str">
            <v>Perfuração roto-pneumática para poço profundo em rocha sã (basalto), diâmetro de 18" (450 mm)</v>
          </cell>
          <cell r="C135" t="str">
            <v>M</v>
          </cell>
          <cell r="D135">
            <v>2595.9899999999998</v>
          </cell>
          <cell r="E135"/>
          <cell r="F135">
            <v>2595.9899999999998</v>
          </cell>
          <cell r="G135">
            <v>9</v>
          </cell>
        </row>
        <row r="136">
          <cell r="A136" t="str">
            <v>0128250</v>
          </cell>
          <cell r="B136" t="str">
            <v>Revestimento interno de poço profundo tubo liso em aço galvanizado, diâmetro de 6" (152,40 mm) - união solda</v>
          </cell>
          <cell r="C136" t="str">
            <v>M</v>
          </cell>
          <cell r="D136">
            <v>482.82</v>
          </cell>
          <cell r="E136"/>
          <cell r="F136">
            <v>482.82</v>
          </cell>
          <cell r="G136">
            <v>9</v>
          </cell>
        </row>
        <row r="137">
          <cell r="A137" t="str">
            <v>0128260</v>
          </cell>
          <cell r="B137" t="str">
            <v>Revestimento interno de poço profundo tubo PVC geomecânico nervurado standard, diâmetro de 6" (150 mm)</v>
          </cell>
          <cell r="C137" t="str">
            <v>M</v>
          </cell>
          <cell r="D137">
            <v>293.22000000000003</v>
          </cell>
          <cell r="E137"/>
          <cell r="F137">
            <v>293.22000000000003</v>
          </cell>
          <cell r="G137">
            <v>9</v>
          </cell>
        </row>
        <row r="138">
          <cell r="A138" t="str">
            <v>0128270</v>
          </cell>
          <cell r="B138" t="str">
            <v>Revestimento interno de poço profundo tubo PVC geomecânico nervurado reforçado, diâmetro de 8" (200 mm)</v>
          </cell>
          <cell r="C138" t="str">
            <v>M</v>
          </cell>
          <cell r="D138">
            <v>585.59</v>
          </cell>
          <cell r="E138"/>
          <cell r="F138">
            <v>585.59</v>
          </cell>
          <cell r="G138">
            <v>9</v>
          </cell>
        </row>
        <row r="139">
          <cell r="A139" t="str">
            <v>0128280</v>
          </cell>
          <cell r="B139" t="str">
            <v>Revestimento interno de poço profundo tubo de aço preto, diâmetro de 6" (152,40 mm)</v>
          </cell>
          <cell r="C139" t="str">
            <v>M</v>
          </cell>
          <cell r="D139">
            <v>472.36</v>
          </cell>
          <cell r="E139"/>
          <cell r="F139">
            <v>472.36</v>
          </cell>
          <cell r="G139">
            <v>9</v>
          </cell>
        </row>
        <row r="140">
          <cell r="A140" t="str">
            <v>0128290</v>
          </cell>
          <cell r="B140" t="str">
            <v>Revestimento interno de poço profundo tubo preto DIN 2440, diâmetro de 6" (150 mm)</v>
          </cell>
          <cell r="C140" t="str">
            <v>M</v>
          </cell>
          <cell r="D140">
            <v>505.13</v>
          </cell>
          <cell r="E140"/>
          <cell r="F140">
            <v>505.13</v>
          </cell>
          <cell r="G140">
            <v>9</v>
          </cell>
        </row>
        <row r="141">
          <cell r="A141" t="str">
            <v>0128300</v>
          </cell>
          <cell r="B141" t="str">
            <v>Revestimento interno de poço profundo tubo preto DIN 2440, diâmetro de 8" (200 mm)</v>
          </cell>
          <cell r="C141" t="str">
            <v>M</v>
          </cell>
          <cell r="D141">
            <v>710.79</v>
          </cell>
          <cell r="E141"/>
          <cell r="F141">
            <v>710.79</v>
          </cell>
          <cell r="G141">
            <v>9</v>
          </cell>
        </row>
        <row r="142">
          <cell r="A142" t="str">
            <v>0128310</v>
          </cell>
          <cell r="B142" t="str">
            <v>Revestimento interno de poço profundo tubo de aço preto liso calandrado, diâmetro de 16" (406,40 mm)</v>
          </cell>
          <cell r="C142" t="str">
            <v>M</v>
          </cell>
          <cell r="D142">
            <v>1261.95</v>
          </cell>
          <cell r="E142"/>
          <cell r="F142">
            <v>1261.95</v>
          </cell>
          <cell r="G142">
            <v>9</v>
          </cell>
        </row>
        <row r="143">
          <cell r="A143" t="str">
            <v>0128350</v>
          </cell>
          <cell r="B143" t="str">
            <v>Revestimento da boca de poço profundo tubo chapa 3/16", diâmetro de 12"</v>
          </cell>
          <cell r="C143" t="str">
            <v>M</v>
          </cell>
          <cell r="D143">
            <v>982.93</v>
          </cell>
          <cell r="E143"/>
          <cell r="F143">
            <v>982.93</v>
          </cell>
          <cell r="G143">
            <v>9</v>
          </cell>
        </row>
        <row r="144">
          <cell r="A144" t="str">
            <v>0128360</v>
          </cell>
          <cell r="B144" t="str">
            <v>Revestimento da boca de poço profundo tubo chapa 3/16", diâmetro de 14"</v>
          </cell>
          <cell r="C144" t="str">
            <v>M</v>
          </cell>
          <cell r="D144">
            <v>1026.46</v>
          </cell>
          <cell r="E144"/>
          <cell r="F144">
            <v>1026.46</v>
          </cell>
          <cell r="G144">
            <v>9</v>
          </cell>
        </row>
        <row r="145">
          <cell r="A145" t="str">
            <v>0128370</v>
          </cell>
          <cell r="B145" t="str">
            <v>Revestimento da boca de poço profundo tubo chapa 3/16", diâmetro de 16"</v>
          </cell>
          <cell r="C145" t="str">
            <v>M</v>
          </cell>
          <cell r="D145">
            <v>1284.96</v>
          </cell>
          <cell r="E145"/>
          <cell r="F145">
            <v>1284.96</v>
          </cell>
          <cell r="G145">
            <v>9</v>
          </cell>
        </row>
        <row r="146">
          <cell r="A146" t="str">
            <v>0128380</v>
          </cell>
          <cell r="B146" t="str">
            <v>Revestimento da boca de poço profundo tubo chapa 3/16", diâmetro de 20"</v>
          </cell>
          <cell r="C146" t="str">
            <v>M</v>
          </cell>
          <cell r="D146">
            <v>1250.8699999999999</v>
          </cell>
          <cell r="E146"/>
          <cell r="F146">
            <v>1250.8699999999999</v>
          </cell>
          <cell r="G146">
            <v>9</v>
          </cell>
        </row>
        <row r="147">
          <cell r="A147" t="str">
            <v>0128390</v>
          </cell>
          <cell r="B147" t="str">
            <v>Filtro PVC geomecânico nervurado tipo standard para poço profundo, diâmetro de 6" (150 mm)</v>
          </cell>
          <cell r="C147" t="str">
            <v>M</v>
          </cell>
          <cell r="D147">
            <v>427.08</v>
          </cell>
          <cell r="E147"/>
          <cell r="F147">
            <v>427.08</v>
          </cell>
          <cell r="G147">
            <v>9</v>
          </cell>
        </row>
        <row r="148">
          <cell r="A148" t="str">
            <v>0128400</v>
          </cell>
          <cell r="B148" t="str">
            <v>Filtro PVC geomecânico nervurado tipo reforçado para poço profundo, diâmetro de 8" (200 mm)</v>
          </cell>
          <cell r="C148" t="str">
            <v>M</v>
          </cell>
          <cell r="D148">
            <v>733.17</v>
          </cell>
          <cell r="E148"/>
          <cell r="F148">
            <v>733.17</v>
          </cell>
          <cell r="G148">
            <v>9</v>
          </cell>
        </row>
        <row r="149">
          <cell r="A149" t="str">
            <v>0128410</v>
          </cell>
          <cell r="B149" t="str">
            <v>Filtro espiralado galvanizado simples (standard) para poço profundo, diâmetro de 6" (152,40 mm)</v>
          </cell>
          <cell r="C149" t="str">
            <v>M</v>
          </cell>
          <cell r="D149">
            <v>988.42</v>
          </cell>
          <cell r="E149"/>
          <cell r="F149">
            <v>988.42</v>
          </cell>
          <cell r="G149">
            <v>9</v>
          </cell>
        </row>
        <row r="150">
          <cell r="A150" t="str">
            <v>0128420</v>
          </cell>
          <cell r="B150" t="str">
            <v>Filtro espiralado galvanizado reforçado para poço profundo, diâmetro de 6" (152,40 mm)</v>
          </cell>
          <cell r="C150" t="str">
            <v>M</v>
          </cell>
          <cell r="D150">
            <v>1143.01</v>
          </cell>
          <cell r="E150"/>
          <cell r="F150">
            <v>1143.01</v>
          </cell>
          <cell r="G150">
            <v>9</v>
          </cell>
        </row>
        <row r="151">
          <cell r="A151" t="str">
            <v>0128430</v>
          </cell>
          <cell r="B151" t="str">
            <v>Filtro espiralado em aço inoxidável reforçado para poço profundo, diâmetro de 6" (152,40 mm)</v>
          </cell>
          <cell r="C151" t="str">
            <v>M</v>
          </cell>
          <cell r="D151">
            <v>2116.8200000000002</v>
          </cell>
          <cell r="E151"/>
          <cell r="F151">
            <v>2116.8200000000002</v>
          </cell>
          <cell r="G151">
            <v>9</v>
          </cell>
        </row>
        <row r="152">
          <cell r="A152" t="str">
            <v>0128440</v>
          </cell>
          <cell r="B152" t="str">
            <v>Filtro galvanizado tipo NOLD para poço profundo, diâmetro de 6" (150 mm)</v>
          </cell>
          <cell r="C152" t="str">
            <v>M</v>
          </cell>
          <cell r="D152">
            <v>795.98</v>
          </cell>
          <cell r="E152"/>
          <cell r="F152">
            <v>795.98</v>
          </cell>
          <cell r="G152">
            <v>9</v>
          </cell>
        </row>
        <row r="153">
          <cell r="A153" t="str">
            <v>0128450</v>
          </cell>
          <cell r="B153" t="str">
            <v>Pré-filtro tipo pérola para poço profundo</v>
          </cell>
          <cell r="C153" t="str">
            <v>M3</v>
          </cell>
          <cell r="D153">
            <v>1390.37</v>
          </cell>
          <cell r="E153"/>
          <cell r="F153">
            <v>1390.37</v>
          </cell>
          <cell r="G153">
            <v>9</v>
          </cell>
        </row>
        <row r="154">
          <cell r="A154" t="str">
            <v>0128460</v>
          </cell>
          <cell r="B154" t="str">
            <v>Pré-filtro tipo Jacareí para poço profundo</v>
          </cell>
          <cell r="C154" t="str">
            <v>M3</v>
          </cell>
          <cell r="D154">
            <v>1542.51</v>
          </cell>
          <cell r="E154"/>
          <cell r="F154">
            <v>1542.51</v>
          </cell>
          <cell r="G154">
            <v>9</v>
          </cell>
        </row>
        <row r="155">
          <cell r="A155" t="str">
            <v>0128470</v>
          </cell>
          <cell r="B155" t="str">
            <v>Perfilagem ótica (filmagem / endoscopia) para poço profundo</v>
          </cell>
          <cell r="C155" t="str">
            <v>M</v>
          </cell>
          <cell r="D155">
            <v>80.150000000000006</v>
          </cell>
          <cell r="E155"/>
          <cell r="F155">
            <v>80.150000000000006</v>
          </cell>
          <cell r="G155">
            <v>9</v>
          </cell>
        </row>
        <row r="156">
          <cell r="A156" t="str">
            <v>0128480</v>
          </cell>
          <cell r="B156" t="str">
            <v>Perfilagem elétrica de poço profundo</v>
          </cell>
          <cell r="C156" t="str">
            <v>M</v>
          </cell>
          <cell r="D156">
            <v>146.75</v>
          </cell>
          <cell r="E156"/>
          <cell r="F156">
            <v>146.75</v>
          </cell>
          <cell r="G156">
            <v>9</v>
          </cell>
        </row>
        <row r="157">
          <cell r="A157" t="str">
            <v>0128490</v>
          </cell>
          <cell r="B157" t="str">
            <v>Taxa de mobilização e desmobilização de equipamentos para execução de bombeamento, limpeza, desenvolvimento e teste de vazão</v>
          </cell>
          <cell r="C157" t="str">
            <v>TX</v>
          </cell>
          <cell r="D157">
            <v>3124.32</v>
          </cell>
          <cell r="E157"/>
          <cell r="F157">
            <v>3124.32</v>
          </cell>
          <cell r="G157">
            <v>9</v>
          </cell>
        </row>
        <row r="158">
          <cell r="A158" t="str">
            <v>0128500</v>
          </cell>
          <cell r="B158" t="str">
            <v>Limpeza e desenvolvimento do poço profundo</v>
          </cell>
          <cell r="C158" t="str">
            <v>H</v>
          </cell>
          <cell r="D158">
            <v>352.5</v>
          </cell>
          <cell r="E158"/>
          <cell r="F158">
            <v>352.5</v>
          </cell>
          <cell r="G158">
            <v>9</v>
          </cell>
        </row>
        <row r="159">
          <cell r="A159" t="str">
            <v>0128510</v>
          </cell>
          <cell r="B159" t="str">
            <v>Ensaio de vazão (bombeamento) para poço profundo, com bomba submersa</v>
          </cell>
          <cell r="C159" t="str">
            <v>H</v>
          </cell>
          <cell r="D159">
            <v>313.43</v>
          </cell>
          <cell r="E159"/>
          <cell r="F159">
            <v>313.43</v>
          </cell>
          <cell r="G159">
            <v>9</v>
          </cell>
        </row>
        <row r="160">
          <cell r="A160" t="str">
            <v>0128520</v>
          </cell>
          <cell r="B160" t="str">
            <v>Ensaio de vazão escalonado para poço profundo</v>
          </cell>
          <cell r="C160" t="str">
            <v>H</v>
          </cell>
          <cell r="D160">
            <v>298.99</v>
          </cell>
          <cell r="E160"/>
          <cell r="F160">
            <v>298.99</v>
          </cell>
          <cell r="G160">
            <v>9</v>
          </cell>
        </row>
        <row r="161">
          <cell r="A161" t="str">
            <v>0128530</v>
          </cell>
          <cell r="B161" t="str">
            <v>Ensaio de recuperação de nível para poço profundo</v>
          </cell>
          <cell r="C161" t="str">
            <v>H</v>
          </cell>
          <cell r="D161">
            <v>280.58</v>
          </cell>
          <cell r="E161"/>
          <cell r="F161">
            <v>280.58</v>
          </cell>
          <cell r="G161">
            <v>9</v>
          </cell>
        </row>
        <row r="162">
          <cell r="A162" t="str">
            <v>0128540</v>
          </cell>
          <cell r="B162" t="str">
            <v>Desinfecção de poço profundo</v>
          </cell>
          <cell r="C162" t="str">
            <v>UN</v>
          </cell>
          <cell r="D162">
            <v>2073.8200000000002</v>
          </cell>
          <cell r="E162"/>
          <cell r="F162">
            <v>2073.8200000000002</v>
          </cell>
          <cell r="G162">
            <v>9</v>
          </cell>
        </row>
        <row r="163">
          <cell r="A163" t="str">
            <v>0128550</v>
          </cell>
          <cell r="B163" t="str">
            <v>Análise físico-química e bacteriológica da água para poço profundo</v>
          </cell>
          <cell r="C163" t="str">
            <v>CJ</v>
          </cell>
          <cell r="D163">
            <v>3161</v>
          </cell>
          <cell r="E163"/>
          <cell r="F163">
            <v>3161</v>
          </cell>
          <cell r="G163">
            <v>9</v>
          </cell>
        </row>
        <row r="164">
          <cell r="A164" t="str">
            <v>0128560</v>
          </cell>
          <cell r="B164" t="str">
            <v>Centralizador de coluna para poço profundo, diâmetro de 4" ou 6"</v>
          </cell>
          <cell r="C164" t="str">
            <v>UN</v>
          </cell>
          <cell r="D164">
            <v>337.72</v>
          </cell>
          <cell r="E164"/>
          <cell r="F164">
            <v>337.72</v>
          </cell>
          <cell r="G164">
            <v>9</v>
          </cell>
        </row>
        <row r="165">
          <cell r="A165" t="str">
            <v>0128570</v>
          </cell>
          <cell r="B165" t="str">
            <v>Cimentação de boca do poço profundo, entre perfuração de maior diâmetro (cimentação do espaço anular)</v>
          </cell>
          <cell r="C165" t="str">
            <v>M3</v>
          </cell>
          <cell r="D165">
            <v>1651.26</v>
          </cell>
          <cell r="E165"/>
          <cell r="F165">
            <v>1651.26</v>
          </cell>
          <cell r="G165">
            <v>9</v>
          </cell>
        </row>
        <row r="166">
          <cell r="A166" t="str">
            <v>0128580</v>
          </cell>
          <cell r="B166" t="str">
            <v>Laje de proteção em concreto armado para poço profundo (área mínimo de 3,00 m²)</v>
          </cell>
          <cell r="C166" t="str">
            <v>UN</v>
          </cell>
          <cell r="D166">
            <v>1265.31</v>
          </cell>
          <cell r="E166">
            <v>435.86</v>
          </cell>
          <cell r="F166">
            <v>1701.17</v>
          </cell>
          <cell r="G166">
            <v>9</v>
          </cell>
        </row>
        <row r="167">
          <cell r="A167" t="str">
            <v>0128590</v>
          </cell>
          <cell r="B167" t="str">
            <v>Lacre do poço profundo (tampa)</v>
          </cell>
          <cell r="C167" t="str">
            <v>UN</v>
          </cell>
          <cell r="D167">
            <v>775.88</v>
          </cell>
          <cell r="E167"/>
          <cell r="F167">
            <v>775.88</v>
          </cell>
          <cell r="G167">
            <v>9</v>
          </cell>
        </row>
        <row r="168">
          <cell r="A168" t="str">
            <v>0128600</v>
          </cell>
          <cell r="B168" t="str">
            <v>Licença de perfuração para poço profundo</v>
          </cell>
          <cell r="C168" t="str">
            <v>UN</v>
          </cell>
          <cell r="D168">
            <v>5358.43</v>
          </cell>
          <cell r="E168"/>
          <cell r="F168">
            <v>5358.43</v>
          </cell>
          <cell r="G168">
            <v>9</v>
          </cell>
        </row>
        <row r="169">
          <cell r="A169" t="str">
            <v>0128610</v>
          </cell>
          <cell r="B169" t="str">
            <v>Outorga de direito de uso para poço profundo</v>
          </cell>
          <cell r="C169" t="str">
            <v>UN</v>
          </cell>
          <cell r="D169">
            <v>3893.25</v>
          </cell>
          <cell r="E169"/>
          <cell r="F169">
            <v>3893.25</v>
          </cell>
          <cell r="G169">
            <v>9</v>
          </cell>
        </row>
        <row r="170">
          <cell r="A170" t="str">
            <v>0128620</v>
          </cell>
          <cell r="B170" t="str">
            <v>Parecer técnico junto a CETESB</v>
          </cell>
          <cell r="C170" t="str">
            <v>UN</v>
          </cell>
          <cell r="D170">
            <v>6086.58</v>
          </cell>
          <cell r="E170"/>
          <cell r="F170">
            <v>6086.58</v>
          </cell>
          <cell r="G170">
            <v>9</v>
          </cell>
        </row>
        <row r="171">
          <cell r="A171" t="str">
            <v>02</v>
          </cell>
          <cell r="B171" t="str">
            <v>INICIO, APOIO E ADMINISTRACAO DA OBRA</v>
          </cell>
          <cell r="C171"/>
          <cell r="D171"/>
          <cell r="E171"/>
          <cell r="F171"/>
          <cell r="G171">
            <v>2</v>
          </cell>
        </row>
        <row r="172">
          <cell r="A172" t="str">
            <v>0201</v>
          </cell>
          <cell r="B172" t="str">
            <v>Construção provisória</v>
          </cell>
          <cell r="C172"/>
          <cell r="D172"/>
          <cell r="E172"/>
          <cell r="F172"/>
          <cell r="G172">
            <v>5</v>
          </cell>
        </row>
        <row r="173">
          <cell r="A173" t="str">
            <v>0201021</v>
          </cell>
          <cell r="B173" t="str">
            <v>Construção provisória em madeira - fornecimento e montagem</v>
          </cell>
          <cell r="C173" t="str">
            <v>M2</v>
          </cell>
          <cell r="D173">
            <v>339.31</v>
          </cell>
          <cell r="E173">
            <v>107.64</v>
          </cell>
          <cell r="F173">
            <v>446.95</v>
          </cell>
          <cell r="G173">
            <v>9</v>
          </cell>
        </row>
        <row r="174">
          <cell r="A174" t="str">
            <v>0201171</v>
          </cell>
          <cell r="B174" t="str">
            <v>Sanitário/vestiário provisório em alvenaria</v>
          </cell>
          <cell r="C174" t="str">
            <v>M2</v>
          </cell>
          <cell r="D174">
            <v>525.25</v>
          </cell>
          <cell r="E174">
            <v>271.38</v>
          </cell>
          <cell r="F174">
            <v>796.63</v>
          </cell>
          <cell r="G174">
            <v>9</v>
          </cell>
        </row>
        <row r="175">
          <cell r="A175" t="str">
            <v>0201180</v>
          </cell>
          <cell r="B175" t="str">
            <v>Banheiro químico modelo Standard, com manutenção conforme exigências da CETESB</v>
          </cell>
          <cell r="C175" t="str">
            <v>UNMES</v>
          </cell>
          <cell r="D175">
            <v>559.4</v>
          </cell>
          <cell r="E175"/>
          <cell r="F175">
            <v>559.4</v>
          </cell>
          <cell r="G175">
            <v>9</v>
          </cell>
        </row>
        <row r="176">
          <cell r="A176" t="str">
            <v>0201200</v>
          </cell>
          <cell r="B176" t="str">
            <v>Desmobilização de construção provisória</v>
          </cell>
          <cell r="C176" t="str">
            <v>M2</v>
          </cell>
          <cell r="D176">
            <v>13.6</v>
          </cell>
          <cell r="E176">
            <v>5.91</v>
          </cell>
          <cell r="F176">
            <v>19.510000000000002</v>
          </cell>
          <cell r="G176">
            <v>9</v>
          </cell>
        </row>
        <row r="177">
          <cell r="A177" t="str">
            <v>0202</v>
          </cell>
          <cell r="B177" t="str">
            <v>Container</v>
          </cell>
          <cell r="C177"/>
          <cell r="D177"/>
          <cell r="E177"/>
          <cell r="F177"/>
          <cell r="G177">
            <v>5</v>
          </cell>
        </row>
        <row r="178">
          <cell r="A178" t="str">
            <v>0202120</v>
          </cell>
          <cell r="B178" t="str">
            <v>Locação de container tipo alojamento - área mínima de 13,80 m²</v>
          </cell>
          <cell r="C178" t="str">
            <v>UNMES</v>
          </cell>
          <cell r="D178">
            <v>547.30999999999995</v>
          </cell>
          <cell r="E178">
            <v>69.209999999999994</v>
          </cell>
          <cell r="F178">
            <v>616.52</v>
          </cell>
          <cell r="G178">
            <v>9</v>
          </cell>
        </row>
        <row r="179">
          <cell r="A179" t="str">
            <v>0202130</v>
          </cell>
          <cell r="B179" t="str">
            <v>Locação de container tipo escritório com 1 vaso sanitário, 1 lavatório e 1 ponto para chuveiro - área mínima de 13,80 m²</v>
          </cell>
          <cell r="C179" t="str">
            <v>UNMES</v>
          </cell>
          <cell r="D179">
            <v>882.78</v>
          </cell>
          <cell r="E179">
            <v>116.31</v>
          </cell>
          <cell r="F179">
            <v>999.09</v>
          </cell>
          <cell r="G179">
            <v>9</v>
          </cell>
        </row>
        <row r="180">
          <cell r="A180" t="str">
            <v>0202140</v>
          </cell>
          <cell r="B180" t="str">
            <v>Locação de container tipo sanitário com 2 vasos sanitários, 2 lavatórios, 2 mictórios e 4 pontos para chuveiro - área mínima de 13,80 m²</v>
          </cell>
          <cell r="C180" t="str">
            <v>UNMES</v>
          </cell>
          <cell r="D180">
            <v>795.3</v>
          </cell>
          <cell r="E180">
            <v>116.31</v>
          </cell>
          <cell r="F180">
            <v>911.61</v>
          </cell>
          <cell r="G180">
            <v>9</v>
          </cell>
        </row>
        <row r="181">
          <cell r="A181" t="str">
            <v>0202150</v>
          </cell>
          <cell r="B181" t="str">
            <v>Locação de container tipo depósito - área mínima de 13,80 m²</v>
          </cell>
          <cell r="C181" t="str">
            <v>UNMES</v>
          </cell>
          <cell r="D181">
            <v>514.38</v>
          </cell>
          <cell r="E181">
            <v>69.209999999999994</v>
          </cell>
          <cell r="F181">
            <v>583.59</v>
          </cell>
          <cell r="G181">
            <v>9</v>
          </cell>
        </row>
        <row r="182">
          <cell r="A182" t="str">
            <v>0202160</v>
          </cell>
          <cell r="B182" t="str">
            <v>Locação de container tipo guarita - área mínima de 4,60 m²</v>
          </cell>
          <cell r="C182" t="str">
            <v>UNMES</v>
          </cell>
          <cell r="D182">
            <v>413.68</v>
          </cell>
          <cell r="E182">
            <v>23.07</v>
          </cell>
          <cell r="F182">
            <v>436.75</v>
          </cell>
          <cell r="G182">
            <v>9</v>
          </cell>
        </row>
        <row r="183">
          <cell r="A183" t="str">
            <v>0203</v>
          </cell>
          <cell r="B183" t="str">
            <v>Tapume, vedação e proteções diversas</v>
          </cell>
          <cell r="C183"/>
          <cell r="D183"/>
          <cell r="E183"/>
          <cell r="F183"/>
          <cell r="G183">
            <v>5</v>
          </cell>
        </row>
        <row r="184">
          <cell r="A184" t="str">
            <v>0203030</v>
          </cell>
          <cell r="B184" t="str">
            <v>Proteção de superfícies em geral com plástico bolha</v>
          </cell>
          <cell r="C184" t="str">
            <v>M2</v>
          </cell>
          <cell r="D184">
            <v>0.55000000000000004</v>
          </cell>
          <cell r="E184">
            <v>1.68</v>
          </cell>
          <cell r="F184">
            <v>2.23</v>
          </cell>
          <cell r="G184">
            <v>9</v>
          </cell>
        </row>
        <row r="185">
          <cell r="A185" t="str">
            <v>0203060</v>
          </cell>
          <cell r="B185" t="str">
            <v>Proteção de fachada com tela de nylon</v>
          </cell>
          <cell r="C185" t="str">
            <v>M2</v>
          </cell>
          <cell r="D185">
            <v>4.62</v>
          </cell>
          <cell r="E185">
            <v>16.52</v>
          </cell>
          <cell r="F185">
            <v>21.14</v>
          </cell>
          <cell r="G185">
            <v>9</v>
          </cell>
        </row>
        <row r="186">
          <cell r="A186" t="str">
            <v>0203080</v>
          </cell>
          <cell r="B186" t="str">
            <v>Fechamento provisório de vãos em chapa de madeira compensada</v>
          </cell>
          <cell r="C186" t="str">
            <v>M2</v>
          </cell>
          <cell r="D186">
            <v>18.64</v>
          </cell>
          <cell r="E186">
            <v>24.63</v>
          </cell>
          <cell r="F186">
            <v>43.27</v>
          </cell>
          <cell r="G186">
            <v>9</v>
          </cell>
        </row>
        <row r="187">
          <cell r="A187" t="str">
            <v>0203110</v>
          </cell>
          <cell r="B187" t="str">
            <v>Tapume móvel para fechamento de áreas</v>
          </cell>
          <cell r="C187" t="str">
            <v>M2</v>
          </cell>
          <cell r="D187">
            <v>49.92</v>
          </cell>
          <cell r="E187">
            <v>44.64</v>
          </cell>
          <cell r="F187">
            <v>94.56</v>
          </cell>
          <cell r="G187">
            <v>9</v>
          </cell>
        </row>
        <row r="188">
          <cell r="A188" t="str">
            <v>0203120</v>
          </cell>
          <cell r="B188" t="str">
            <v>Tapume fixo para fechamento de áreas, com portão</v>
          </cell>
          <cell r="C188" t="str">
            <v>M2</v>
          </cell>
          <cell r="D188">
            <v>49.92</v>
          </cell>
          <cell r="E188">
            <v>44.35</v>
          </cell>
          <cell r="F188">
            <v>94.27</v>
          </cell>
          <cell r="G188">
            <v>9</v>
          </cell>
        </row>
        <row r="189">
          <cell r="A189" t="str">
            <v>0203200</v>
          </cell>
          <cell r="B189" t="str">
            <v>Locação de quadros metálicos para plataforma de proteção, inclusive o madeiramento</v>
          </cell>
          <cell r="C189" t="str">
            <v>M2MES</v>
          </cell>
          <cell r="D189">
            <v>35.22</v>
          </cell>
          <cell r="E189">
            <v>0.84</v>
          </cell>
          <cell r="F189">
            <v>36.06</v>
          </cell>
          <cell r="G189">
            <v>9</v>
          </cell>
        </row>
        <row r="190">
          <cell r="A190" t="str">
            <v>0203240</v>
          </cell>
          <cell r="B190" t="str">
            <v>Proteção de piso com tecido de aniagem e gesso</v>
          </cell>
          <cell r="C190" t="str">
            <v>M2</v>
          </cell>
          <cell r="D190">
            <v>12.16</v>
          </cell>
          <cell r="E190">
            <v>3.35</v>
          </cell>
          <cell r="F190">
            <v>15.51</v>
          </cell>
          <cell r="G190">
            <v>9</v>
          </cell>
        </row>
        <row r="191">
          <cell r="A191" t="str">
            <v>0203250</v>
          </cell>
          <cell r="B191" t="str">
            <v>Tapume fixo em painel OSB - espessura 8 mm</v>
          </cell>
          <cell r="C191" t="str">
            <v>M2</v>
          </cell>
          <cell r="D191">
            <v>72.959999999999994</v>
          </cell>
          <cell r="E191">
            <v>31.93</v>
          </cell>
          <cell r="F191">
            <v>104.89</v>
          </cell>
          <cell r="G191">
            <v>9</v>
          </cell>
        </row>
        <row r="192">
          <cell r="A192" t="str">
            <v>0203260</v>
          </cell>
          <cell r="B192" t="str">
            <v>Tapume fixo em painel OSB - espessura 10 mm</v>
          </cell>
          <cell r="C192" t="str">
            <v>M2</v>
          </cell>
          <cell r="D192">
            <v>75.81</v>
          </cell>
          <cell r="E192">
            <v>31.93</v>
          </cell>
          <cell r="F192">
            <v>107.74</v>
          </cell>
          <cell r="G192">
            <v>9</v>
          </cell>
        </row>
        <row r="193">
          <cell r="A193" t="str">
            <v>0203270</v>
          </cell>
          <cell r="B193" t="str">
            <v>Tapume fixo em painel OSB - espessura 12 mm</v>
          </cell>
          <cell r="C193" t="str">
            <v>M2</v>
          </cell>
          <cell r="D193">
            <v>88.62</v>
          </cell>
          <cell r="E193">
            <v>31.93</v>
          </cell>
          <cell r="F193">
            <v>120.55</v>
          </cell>
          <cell r="G193">
            <v>9</v>
          </cell>
        </row>
        <row r="194">
          <cell r="A194" t="str">
            <v>0203500</v>
          </cell>
          <cell r="B194" t="str">
            <v>Proteção em madeira e lona plástica para equipamento mecânico ou informática - para obras de reforma</v>
          </cell>
          <cell r="C194" t="str">
            <v>M3</v>
          </cell>
          <cell r="D194">
            <v>46.33</v>
          </cell>
          <cell r="E194">
            <v>36.840000000000003</v>
          </cell>
          <cell r="F194">
            <v>83.17</v>
          </cell>
          <cell r="G194">
            <v>9</v>
          </cell>
        </row>
        <row r="195">
          <cell r="A195" t="str">
            <v>0205</v>
          </cell>
          <cell r="B195" t="str">
            <v>Andaime e balancim</v>
          </cell>
          <cell r="C195"/>
          <cell r="D195"/>
          <cell r="E195"/>
          <cell r="F195"/>
          <cell r="G195">
            <v>5</v>
          </cell>
        </row>
        <row r="196">
          <cell r="A196" t="str">
            <v>0205060</v>
          </cell>
          <cell r="B196" t="str">
            <v>Montagem e desmontagem de andaime torre metálica com altura até 10 m</v>
          </cell>
          <cell r="C196" t="str">
            <v>M</v>
          </cell>
          <cell r="D196"/>
          <cell r="E196">
            <v>10.39</v>
          </cell>
          <cell r="F196">
            <v>10.39</v>
          </cell>
          <cell r="G196">
            <v>9</v>
          </cell>
        </row>
        <row r="197">
          <cell r="A197" t="str">
            <v>0205080</v>
          </cell>
          <cell r="B197" t="str">
            <v>Montagem e desmontagem de andaime torre metálica com altura superior a 10 m</v>
          </cell>
          <cell r="C197" t="str">
            <v>M</v>
          </cell>
          <cell r="D197"/>
          <cell r="E197">
            <v>26.14</v>
          </cell>
          <cell r="F197">
            <v>26.14</v>
          </cell>
          <cell r="G197">
            <v>9</v>
          </cell>
        </row>
        <row r="198">
          <cell r="A198" t="str">
            <v>0205090</v>
          </cell>
          <cell r="B198" t="str">
            <v>Montagem e desmontagem de andaime tubular fachadeiro com altura até 10 m</v>
          </cell>
          <cell r="C198" t="str">
            <v>M2</v>
          </cell>
          <cell r="D198"/>
          <cell r="E198">
            <v>10.39</v>
          </cell>
          <cell r="F198">
            <v>10.39</v>
          </cell>
          <cell r="G198">
            <v>9</v>
          </cell>
        </row>
        <row r="199">
          <cell r="A199" t="str">
            <v>0205100</v>
          </cell>
          <cell r="B199" t="str">
            <v>Montagem e desmontagem de andaime tubular fachadeiro com altura superior a 10 m</v>
          </cell>
          <cell r="C199" t="str">
            <v>M2</v>
          </cell>
          <cell r="D199"/>
          <cell r="E199">
            <v>26.14</v>
          </cell>
          <cell r="F199">
            <v>26.14</v>
          </cell>
          <cell r="G199">
            <v>9</v>
          </cell>
        </row>
        <row r="200">
          <cell r="A200" t="str">
            <v>0205195</v>
          </cell>
          <cell r="B200" t="str">
            <v>Balancim elétrico tipo plataforma para transporte vertical, com altura até 60 m</v>
          </cell>
          <cell r="C200" t="str">
            <v>UNMES</v>
          </cell>
          <cell r="D200">
            <v>1580.22</v>
          </cell>
          <cell r="E200"/>
          <cell r="F200">
            <v>1580.22</v>
          </cell>
          <cell r="G200">
            <v>9</v>
          </cell>
        </row>
        <row r="201">
          <cell r="A201" t="str">
            <v>0205202</v>
          </cell>
          <cell r="B201" t="str">
            <v>Andaime torre metálico (1,5 x 1,5 m) com piso metálico</v>
          </cell>
          <cell r="C201" t="str">
            <v>MXMES</v>
          </cell>
          <cell r="D201">
            <v>18.28</v>
          </cell>
          <cell r="E201">
            <v>4.0199999999999996</v>
          </cell>
          <cell r="F201">
            <v>22.3</v>
          </cell>
          <cell r="G201">
            <v>9</v>
          </cell>
        </row>
        <row r="202">
          <cell r="A202" t="str">
            <v>0205212</v>
          </cell>
          <cell r="B202" t="str">
            <v>Andaime tubular fachadeiro com piso metálico e sapatas ajustáveis</v>
          </cell>
          <cell r="C202" t="str">
            <v>M2MES</v>
          </cell>
          <cell r="D202">
            <v>7.4</v>
          </cell>
          <cell r="E202">
            <v>4.0199999999999996</v>
          </cell>
          <cell r="F202">
            <v>11.42</v>
          </cell>
          <cell r="G202">
            <v>9</v>
          </cell>
        </row>
        <row r="203">
          <cell r="A203" t="str">
            <v>0206</v>
          </cell>
          <cell r="B203" t="str">
            <v>Alocação de equipe, equipamento e ferramental</v>
          </cell>
          <cell r="C203"/>
          <cell r="D203"/>
          <cell r="E203"/>
          <cell r="F203"/>
          <cell r="G203">
            <v>5</v>
          </cell>
        </row>
        <row r="204">
          <cell r="A204" t="str">
            <v>0206030</v>
          </cell>
          <cell r="B204" t="str">
            <v>Locação de plataforma elevatória articulada, com altura aproximada de 12,5m, capacidade de carga de 227 kg, elétrica</v>
          </cell>
          <cell r="C204" t="str">
            <v>UNMES</v>
          </cell>
          <cell r="D204">
            <v>7138.4</v>
          </cell>
          <cell r="E204">
            <v>2963.7</v>
          </cell>
          <cell r="F204">
            <v>10102.1</v>
          </cell>
          <cell r="G204">
            <v>9</v>
          </cell>
        </row>
        <row r="205">
          <cell r="A205" t="str">
            <v>0206040</v>
          </cell>
          <cell r="B205" t="str">
            <v>Locação de plataforma elevatória articulada, com altura aproximada de 20 m, capacidade de carga de 227 kg, diesel</v>
          </cell>
          <cell r="C205" t="str">
            <v>UNMES</v>
          </cell>
          <cell r="D205">
            <v>13742.12</v>
          </cell>
          <cell r="E205">
            <v>2963.7</v>
          </cell>
          <cell r="F205">
            <v>16705.82</v>
          </cell>
          <cell r="G205">
            <v>9</v>
          </cell>
        </row>
        <row r="206">
          <cell r="A206" t="str">
            <v>0208</v>
          </cell>
          <cell r="B206" t="str">
            <v>Sinalização de obra</v>
          </cell>
          <cell r="C206"/>
          <cell r="D206"/>
          <cell r="E206"/>
          <cell r="F206"/>
          <cell r="G206">
            <v>5</v>
          </cell>
        </row>
        <row r="207">
          <cell r="A207" t="str">
            <v>0208020</v>
          </cell>
          <cell r="B207" t="str">
            <v>Placa de identificação para obra</v>
          </cell>
          <cell r="C207" t="str">
            <v>M2</v>
          </cell>
          <cell r="D207">
            <v>554.82000000000005</v>
          </cell>
          <cell r="E207">
            <v>76.91</v>
          </cell>
          <cell r="F207">
            <v>631.73</v>
          </cell>
          <cell r="G207">
            <v>9</v>
          </cell>
        </row>
        <row r="208">
          <cell r="A208" t="str">
            <v>0208040</v>
          </cell>
          <cell r="B208" t="str">
            <v>Placa em lona com impressão digital e requadro em metalon</v>
          </cell>
          <cell r="C208" t="str">
            <v>M2</v>
          </cell>
          <cell r="D208">
            <v>400.24</v>
          </cell>
          <cell r="E208">
            <v>22.22</v>
          </cell>
          <cell r="F208">
            <v>422.46</v>
          </cell>
          <cell r="G208">
            <v>9</v>
          </cell>
        </row>
        <row r="209">
          <cell r="A209" t="str">
            <v>0208050</v>
          </cell>
          <cell r="B209" t="str">
            <v>Placa em lona com impressão digital e estrutura em madeira</v>
          </cell>
          <cell r="C209" t="str">
            <v>M2</v>
          </cell>
          <cell r="D209">
            <v>115.97</v>
          </cell>
          <cell r="E209">
            <v>43.91</v>
          </cell>
          <cell r="F209">
            <v>159.88</v>
          </cell>
          <cell r="G209">
            <v>9</v>
          </cell>
        </row>
        <row r="210">
          <cell r="A210" t="str">
            <v>0209</v>
          </cell>
          <cell r="B210" t="str">
            <v>Limpeza de terreno</v>
          </cell>
          <cell r="C210"/>
          <cell r="D210"/>
          <cell r="E210"/>
          <cell r="F210"/>
          <cell r="G210">
            <v>5</v>
          </cell>
        </row>
        <row r="211">
          <cell r="A211" t="str">
            <v>0209030</v>
          </cell>
          <cell r="B211" t="str">
            <v>Limpeza manual do terreno, inclusive troncos até 5 cm de diâmetro, com caminhão à disposição dentro da obra, até o raio de 1 km</v>
          </cell>
          <cell r="C211" t="str">
            <v>M2</v>
          </cell>
          <cell r="D211">
            <v>2.1</v>
          </cell>
          <cell r="E211">
            <v>4.1900000000000004</v>
          </cell>
          <cell r="F211">
            <v>6.29</v>
          </cell>
          <cell r="G211">
            <v>9</v>
          </cell>
        </row>
        <row r="212">
          <cell r="A212" t="str">
            <v>0209040</v>
          </cell>
          <cell r="B212" t="str">
            <v>Limpeza mecanizada do terreno, inclusive troncos até 15 cm de diâmetro, com caminhão à disposição dentro e fora da obra, com transporte no raio de até 1 km</v>
          </cell>
          <cell r="C212" t="str">
            <v>M2</v>
          </cell>
          <cell r="D212">
            <v>3.23</v>
          </cell>
          <cell r="E212">
            <v>0.13</v>
          </cell>
          <cell r="F212">
            <v>3.36</v>
          </cell>
          <cell r="G212">
            <v>9</v>
          </cell>
        </row>
        <row r="213">
          <cell r="A213" t="str">
            <v>0209130</v>
          </cell>
          <cell r="B213" t="str">
            <v>Limpeza mecanizada do terreno, inclusive troncos com diâmetro acima de 15 cm até 50 cm, com caminhão à disposição dentro da obra, até o raio de 1 km</v>
          </cell>
          <cell r="C213" t="str">
            <v>M2</v>
          </cell>
          <cell r="D213">
            <v>3.47</v>
          </cell>
          <cell r="E213">
            <v>0.13</v>
          </cell>
          <cell r="F213">
            <v>3.6</v>
          </cell>
          <cell r="G213">
            <v>9</v>
          </cell>
        </row>
        <row r="214">
          <cell r="A214" t="str">
            <v>0209150</v>
          </cell>
          <cell r="B214" t="str">
            <v>Corte e derrubada de eucalipto (1° corte) - idade até 4 anos</v>
          </cell>
          <cell r="C214" t="str">
            <v>M3</v>
          </cell>
          <cell r="D214">
            <v>78.48</v>
          </cell>
          <cell r="E214">
            <v>7.54</v>
          </cell>
          <cell r="F214">
            <v>86.02</v>
          </cell>
          <cell r="G214">
            <v>9</v>
          </cell>
        </row>
        <row r="215">
          <cell r="A215" t="str">
            <v>0209160</v>
          </cell>
          <cell r="B215" t="str">
            <v>Corte e derrubada de eucalipto (1° corte) - idade acima de 4 anos</v>
          </cell>
          <cell r="C215" t="str">
            <v>M3</v>
          </cell>
          <cell r="D215">
            <v>92.43</v>
          </cell>
          <cell r="E215">
            <v>8.8800000000000008</v>
          </cell>
          <cell r="F215">
            <v>101.31</v>
          </cell>
          <cell r="G215">
            <v>9</v>
          </cell>
        </row>
        <row r="216">
          <cell r="A216" t="str">
            <v>0210</v>
          </cell>
          <cell r="B216" t="str">
            <v>Locação de obra</v>
          </cell>
          <cell r="C216"/>
          <cell r="D216"/>
          <cell r="E216"/>
          <cell r="F216"/>
          <cell r="G216">
            <v>5</v>
          </cell>
        </row>
        <row r="217">
          <cell r="A217" t="str">
            <v>0210020</v>
          </cell>
          <cell r="B217" t="str">
            <v>Locação de obra de edificação</v>
          </cell>
          <cell r="C217" t="str">
            <v>M2</v>
          </cell>
          <cell r="D217">
            <v>8.9700000000000006</v>
          </cell>
          <cell r="E217">
            <v>4.83</v>
          </cell>
          <cell r="F217">
            <v>13.8</v>
          </cell>
          <cell r="G217">
            <v>9</v>
          </cell>
        </row>
        <row r="218">
          <cell r="A218" t="str">
            <v>0210040</v>
          </cell>
          <cell r="B218" t="str">
            <v>Locação de rede de canalização</v>
          </cell>
          <cell r="C218" t="str">
            <v>M</v>
          </cell>
          <cell r="D218">
            <v>0.85</v>
          </cell>
          <cell r="E218">
            <v>0.35</v>
          </cell>
          <cell r="F218">
            <v>1.2</v>
          </cell>
          <cell r="G218">
            <v>9</v>
          </cell>
        </row>
        <row r="219">
          <cell r="A219" t="str">
            <v>0210050</v>
          </cell>
          <cell r="B219" t="str">
            <v>Locação para muros, cercas e alambrados</v>
          </cell>
          <cell r="C219" t="str">
            <v>M</v>
          </cell>
          <cell r="D219">
            <v>0.85</v>
          </cell>
          <cell r="E219">
            <v>0.35</v>
          </cell>
          <cell r="F219">
            <v>1.2</v>
          </cell>
          <cell r="G219">
            <v>9</v>
          </cell>
        </row>
        <row r="220">
          <cell r="A220" t="str">
            <v>0210060</v>
          </cell>
          <cell r="B220" t="str">
            <v>Locação de vias, calçadas, tanques e lagoas</v>
          </cell>
          <cell r="C220" t="str">
            <v>M2</v>
          </cell>
          <cell r="D220">
            <v>0.86</v>
          </cell>
          <cell r="E220">
            <v>0.69</v>
          </cell>
          <cell r="F220">
            <v>1.55</v>
          </cell>
          <cell r="G220">
            <v>9</v>
          </cell>
        </row>
        <row r="221">
          <cell r="A221" t="str">
            <v>03</v>
          </cell>
          <cell r="B221" t="str">
            <v>DEMOLICAO SEM REAPROVEITAMENTO</v>
          </cell>
          <cell r="C221"/>
          <cell r="D221"/>
          <cell r="E221"/>
          <cell r="F221"/>
          <cell r="G221">
            <v>2</v>
          </cell>
        </row>
        <row r="222">
          <cell r="A222" t="str">
            <v>0301</v>
          </cell>
          <cell r="B222" t="str">
            <v>Demolição de concreto, lastro, mistura e afins</v>
          </cell>
          <cell r="C222"/>
          <cell r="D222"/>
          <cell r="E222"/>
          <cell r="F222"/>
          <cell r="G222">
            <v>5</v>
          </cell>
        </row>
        <row r="223">
          <cell r="A223" t="str">
            <v>0301020</v>
          </cell>
          <cell r="B223" t="str">
            <v>Demolição manual de concreto simples</v>
          </cell>
          <cell r="C223" t="str">
            <v>M3</v>
          </cell>
          <cell r="D223"/>
          <cell r="E223">
            <v>184.25</v>
          </cell>
          <cell r="F223">
            <v>184.25</v>
          </cell>
          <cell r="G223">
            <v>9</v>
          </cell>
        </row>
        <row r="224">
          <cell r="A224" t="str">
            <v>0301040</v>
          </cell>
          <cell r="B224" t="str">
            <v>Demolição manual de concreto armado</v>
          </cell>
          <cell r="C224" t="str">
            <v>M3</v>
          </cell>
          <cell r="D224"/>
          <cell r="E224">
            <v>335</v>
          </cell>
          <cell r="F224">
            <v>335</v>
          </cell>
          <cell r="G224">
            <v>9</v>
          </cell>
        </row>
        <row r="225">
          <cell r="A225" t="str">
            <v>0301060</v>
          </cell>
          <cell r="B225" t="str">
            <v>Demolição manual de lajes pré-moldadas, incluindo revestimento</v>
          </cell>
          <cell r="C225" t="str">
            <v>M2</v>
          </cell>
          <cell r="D225"/>
          <cell r="E225">
            <v>25.13</v>
          </cell>
          <cell r="F225">
            <v>25.13</v>
          </cell>
          <cell r="G225">
            <v>9</v>
          </cell>
        </row>
        <row r="226">
          <cell r="A226" t="str">
            <v>0301200</v>
          </cell>
          <cell r="B226" t="str">
            <v>Demolição mecanizada de concreto armado, inclusive fragmentação, carregamento, transporte até 1 quilômetro e descarregamento</v>
          </cell>
          <cell r="C226" t="str">
            <v>M3</v>
          </cell>
          <cell r="D226">
            <v>389.73</v>
          </cell>
          <cell r="E226">
            <v>100.5</v>
          </cell>
          <cell r="F226">
            <v>490.23</v>
          </cell>
          <cell r="G226">
            <v>9</v>
          </cell>
        </row>
        <row r="227">
          <cell r="A227" t="str">
            <v>0301210</v>
          </cell>
          <cell r="B227" t="str">
            <v>Demolição mecanizada de concreto armado, inclusive fragmentação e acomodação do material</v>
          </cell>
          <cell r="C227" t="str">
            <v>M3</v>
          </cell>
          <cell r="D227">
            <v>373.5</v>
          </cell>
          <cell r="E227">
            <v>100.5</v>
          </cell>
          <cell r="F227">
            <v>474</v>
          </cell>
          <cell r="G227">
            <v>9</v>
          </cell>
        </row>
        <row r="228">
          <cell r="A228" t="str">
            <v>0301220</v>
          </cell>
          <cell r="B228" t="str">
            <v>Demolição mecanizada de concreto simples, inclusive fragmentação, carregamento, transporte até 1 quilômetro e descarregamento</v>
          </cell>
          <cell r="C228" t="str">
            <v>M3</v>
          </cell>
          <cell r="D228">
            <v>202.98</v>
          </cell>
          <cell r="E228">
            <v>67</v>
          </cell>
          <cell r="F228">
            <v>269.98</v>
          </cell>
          <cell r="G228">
            <v>9</v>
          </cell>
        </row>
        <row r="229">
          <cell r="A229" t="str">
            <v>0301230</v>
          </cell>
          <cell r="B229" t="str">
            <v>Demolição mecanizada de concreto simples, inclusive fragmentação e acomodação do material</v>
          </cell>
          <cell r="C229" t="str">
            <v>M3</v>
          </cell>
          <cell r="D229">
            <v>186.75</v>
          </cell>
          <cell r="E229">
            <v>67</v>
          </cell>
          <cell r="F229">
            <v>253.75</v>
          </cell>
          <cell r="G229">
            <v>9</v>
          </cell>
        </row>
        <row r="230">
          <cell r="A230" t="str">
            <v>0301240</v>
          </cell>
          <cell r="B230" t="str">
            <v>Demolição mecanizada de pavimento ou piso em concreto, inclusive fragmentação, carregamento, transporte até 1 quilômetro e descarregamento</v>
          </cell>
          <cell r="C230" t="str">
            <v>M2</v>
          </cell>
          <cell r="D230">
            <v>19.940000000000001</v>
          </cell>
          <cell r="E230">
            <v>6.7</v>
          </cell>
          <cell r="F230">
            <v>26.64</v>
          </cell>
          <cell r="G230">
            <v>9</v>
          </cell>
        </row>
        <row r="231">
          <cell r="A231" t="str">
            <v>0301250</v>
          </cell>
          <cell r="B231" t="str">
            <v>Demolição mecanizada de pavimento ou piso em concreto, inclusive fragmentação e acomodação do material</v>
          </cell>
          <cell r="C231" t="str">
            <v>M2</v>
          </cell>
          <cell r="D231">
            <v>18.670000000000002</v>
          </cell>
          <cell r="E231">
            <v>6.7</v>
          </cell>
          <cell r="F231">
            <v>25.37</v>
          </cell>
          <cell r="G231">
            <v>9</v>
          </cell>
        </row>
        <row r="232">
          <cell r="A232" t="str">
            <v>0301260</v>
          </cell>
          <cell r="B232" t="str">
            <v>Demolição mecanizada de sarjeta ou sarjetão, inclusive fragmentação, carregamento, transporte até 1 quilômetro e descarregamento</v>
          </cell>
          <cell r="C232" t="str">
            <v>M3</v>
          </cell>
          <cell r="D232">
            <v>199.38</v>
          </cell>
          <cell r="E232">
            <v>67</v>
          </cell>
          <cell r="F232">
            <v>266.38</v>
          </cell>
          <cell r="G232">
            <v>9</v>
          </cell>
        </row>
        <row r="233">
          <cell r="A233" t="str">
            <v>0301270</v>
          </cell>
          <cell r="B233" t="str">
            <v>Demolição mecanizada de sarjeta ou sarjetão, inclusive fragmentação e acomodação do material</v>
          </cell>
          <cell r="C233" t="str">
            <v>M3</v>
          </cell>
          <cell r="D233">
            <v>186.75</v>
          </cell>
          <cell r="E233">
            <v>67</v>
          </cell>
          <cell r="F233">
            <v>253.75</v>
          </cell>
          <cell r="G233">
            <v>9</v>
          </cell>
        </row>
        <row r="234">
          <cell r="A234" t="str">
            <v>0302</v>
          </cell>
          <cell r="B234" t="str">
            <v>Demolição de alvenaria</v>
          </cell>
          <cell r="C234"/>
          <cell r="D234"/>
          <cell r="E234"/>
          <cell r="F234"/>
          <cell r="G234">
            <v>5</v>
          </cell>
        </row>
        <row r="235">
          <cell r="A235" t="str">
            <v>0302020</v>
          </cell>
          <cell r="B235" t="str">
            <v>Demolição manual de alvenaria de fundação/embasamento</v>
          </cell>
          <cell r="C235" t="str">
            <v>M3</v>
          </cell>
          <cell r="D235"/>
          <cell r="E235">
            <v>100.5</v>
          </cell>
          <cell r="F235">
            <v>100.5</v>
          </cell>
          <cell r="G235">
            <v>9</v>
          </cell>
        </row>
        <row r="236">
          <cell r="A236" t="str">
            <v>0302040</v>
          </cell>
          <cell r="B236" t="str">
            <v>Demolição manual de alvenaria de elevação ou elemento vazado, incluindo revestimento</v>
          </cell>
          <cell r="C236" t="str">
            <v>M3</v>
          </cell>
          <cell r="D236"/>
          <cell r="E236">
            <v>67</v>
          </cell>
          <cell r="F236">
            <v>67</v>
          </cell>
          <cell r="G236">
            <v>9</v>
          </cell>
        </row>
        <row r="237">
          <cell r="A237" t="str">
            <v>0303</v>
          </cell>
          <cell r="B237" t="str">
            <v>Demolição de revestimento em massa</v>
          </cell>
          <cell r="C237"/>
          <cell r="D237"/>
          <cell r="E237"/>
          <cell r="F237"/>
          <cell r="G237">
            <v>5</v>
          </cell>
        </row>
        <row r="238">
          <cell r="A238" t="str">
            <v>0303020</v>
          </cell>
          <cell r="B238" t="str">
            <v>Apicoamento manual de piso, parede ou teto</v>
          </cell>
          <cell r="C238" t="str">
            <v>M2</v>
          </cell>
          <cell r="D238"/>
          <cell r="E238">
            <v>2.5099999999999998</v>
          </cell>
          <cell r="F238">
            <v>2.5099999999999998</v>
          </cell>
          <cell r="G238">
            <v>9</v>
          </cell>
        </row>
        <row r="239">
          <cell r="A239" t="str">
            <v>0303040</v>
          </cell>
          <cell r="B239" t="str">
            <v>Demolição manual de revestimento em massa de parede ou teto</v>
          </cell>
          <cell r="C239" t="str">
            <v>M2</v>
          </cell>
          <cell r="D239"/>
          <cell r="E239">
            <v>5.03</v>
          </cell>
          <cell r="F239">
            <v>5.03</v>
          </cell>
          <cell r="G239">
            <v>9</v>
          </cell>
        </row>
        <row r="240">
          <cell r="A240" t="str">
            <v>0303060</v>
          </cell>
          <cell r="B240" t="str">
            <v>Demolição manual de revestimento em massa de piso</v>
          </cell>
          <cell r="C240" t="str">
            <v>M2</v>
          </cell>
          <cell r="D240"/>
          <cell r="E240">
            <v>8.3800000000000008</v>
          </cell>
          <cell r="F240">
            <v>8.3800000000000008</v>
          </cell>
          <cell r="G240">
            <v>9</v>
          </cell>
        </row>
        <row r="241">
          <cell r="A241" t="str">
            <v>0304</v>
          </cell>
          <cell r="B241" t="str">
            <v>Demolição de revestimento cerâmico e ladrilho hidráulico</v>
          </cell>
          <cell r="C241"/>
          <cell r="D241"/>
          <cell r="E241"/>
          <cell r="F241"/>
          <cell r="G241">
            <v>5</v>
          </cell>
        </row>
        <row r="242">
          <cell r="A242" t="str">
            <v>0304020</v>
          </cell>
          <cell r="B242" t="str">
            <v>Demolição manual de revestimento cerâmico, incluindo a base</v>
          </cell>
          <cell r="C242" t="str">
            <v>M2</v>
          </cell>
          <cell r="D242"/>
          <cell r="E242">
            <v>10.050000000000001</v>
          </cell>
          <cell r="F242">
            <v>10.050000000000001</v>
          </cell>
          <cell r="G242">
            <v>9</v>
          </cell>
        </row>
        <row r="243">
          <cell r="A243" t="str">
            <v>0304030</v>
          </cell>
          <cell r="B243" t="str">
            <v>Demolição manual de revestimento em ladrilho hidráulico, incluindo a base</v>
          </cell>
          <cell r="C243" t="str">
            <v>M2</v>
          </cell>
          <cell r="D243"/>
          <cell r="E243">
            <v>8.3800000000000008</v>
          </cell>
          <cell r="F243">
            <v>8.3800000000000008</v>
          </cell>
          <cell r="G243">
            <v>9</v>
          </cell>
        </row>
        <row r="244">
          <cell r="A244" t="str">
            <v>0304040</v>
          </cell>
          <cell r="B244" t="str">
            <v>Demolição manual de rodapé, soleira ou peitoril, em material cerâmico e/ou ladrilho hidráulico, incluindo a base</v>
          </cell>
          <cell r="C244" t="str">
            <v>M</v>
          </cell>
          <cell r="D244"/>
          <cell r="E244">
            <v>2.5099999999999998</v>
          </cell>
          <cell r="F244">
            <v>2.5099999999999998</v>
          </cell>
          <cell r="G244">
            <v>9</v>
          </cell>
        </row>
        <row r="245">
          <cell r="A245" t="str">
            <v>0305</v>
          </cell>
          <cell r="B245" t="str">
            <v>Demolição de revestimento sintético</v>
          </cell>
          <cell r="C245"/>
          <cell r="D245"/>
          <cell r="E245"/>
          <cell r="F245"/>
          <cell r="G245">
            <v>5</v>
          </cell>
        </row>
        <row r="246">
          <cell r="A246" t="str">
            <v>0305020</v>
          </cell>
          <cell r="B246" t="str">
            <v>Demolição manual de revestimento sintético, incluindo a base</v>
          </cell>
          <cell r="C246" t="str">
            <v>M2</v>
          </cell>
          <cell r="D246"/>
          <cell r="E246">
            <v>6.7</v>
          </cell>
          <cell r="F246">
            <v>6.7</v>
          </cell>
          <cell r="G246">
            <v>9</v>
          </cell>
        </row>
        <row r="247">
          <cell r="A247" t="str">
            <v>0306</v>
          </cell>
          <cell r="B247" t="str">
            <v>Demolição de revestimento em pedra e blocos maciços</v>
          </cell>
          <cell r="C247"/>
          <cell r="D247"/>
          <cell r="E247"/>
          <cell r="F247"/>
          <cell r="G247">
            <v>5</v>
          </cell>
        </row>
        <row r="248">
          <cell r="A248" t="str">
            <v>0306050</v>
          </cell>
          <cell r="B248" t="str">
            <v>Desmonte (levantamento) mecanizado de pavimento em paralelepípedo ou lajota de concreto, inclusive carregamento, transporte até 1 quilômetro e descarregamento</v>
          </cell>
          <cell r="C248" t="str">
            <v>M2</v>
          </cell>
          <cell r="D248">
            <v>13.02</v>
          </cell>
          <cell r="E248">
            <v>8.3800000000000008</v>
          </cell>
          <cell r="F248">
            <v>21.4</v>
          </cell>
          <cell r="G248">
            <v>9</v>
          </cell>
        </row>
        <row r="249">
          <cell r="A249" t="str">
            <v>0306060</v>
          </cell>
          <cell r="B249" t="str">
            <v>Desmonte (levantamento) mecanizado de pavimento em paralelepípedo ou lajota de concreto, inclusive acomodação do material</v>
          </cell>
          <cell r="C249" t="str">
            <v>M2</v>
          </cell>
          <cell r="D249">
            <v>1.19</v>
          </cell>
          <cell r="E249">
            <v>8.3800000000000008</v>
          </cell>
          <cell r="F249">
            <v>9.57</v>
          </cell>
          <cell r="G249">
            <v>9</v>
          </cell>
        </row>
        <row r="250">
          <cell r="A250" t="str">
            <v>0307</v>
          </cell>
          <cell r="B250" t="str">
            <v>Demolição de revestimento asfáltico</v>
          </cell>
          <cell r="C250"/>
          <cell r="D250"/>
          <cell r="E250"/>
          <cell r="F250"/>
          <cell r="G250">
            <v>5</v>
          </cell>
        </row>
        <row r="251">
          <cell r="A251" t="str">
            <v>0307010</v>
          </cell>
          <cell r="B251" t="str">
            <v>Demolição (levantamento) mecanizada de pavimento asfáltico, inclusive carregamento, transporte até 1 quilômetro e descarregamento</v>
          </cell>
          <cell r="C251" t="str">
            <v>M2</v>
          </cell>
          <cell r="D251">
            <v>20.41</v>
          </cell>
          <cell r="E251">
            <v>3.35</v>
          </cell>
          <cell r="F251">
            <v>23.76</v>
          </cell>
          <cell r="G251">
            <v>9</v>
          </cell>
        </row>
        <row r="252">
          <cell r="A252" t="str">
            <v>0307030</v>
          </cell>
          <cell r="B252" t="str">
            <v>Demolição (levantamento) mecanizada de pavimento asfáltico, inclusive fragmentação e acomodação do material</v>
          </cell>
          <cell r="C252" t="str">
            <v>M2</v>
          </cell>
          <cell r="D252">
            <v>18.670000000000002</v>
          </cell>
          <cell r="E252">
            <v>3.35</v>
          </cell>
          <cell r="F252">
            <v>22.02</v>
          </cell>
          <cell r="G252">
            <v>9</v>
          </cell>
        </row>
        <row r="253">
          <cell r="A253" t="str">
            <v>0307050</v>
          </cell>
          <cell r="B253" t="str">
            <v>Fresagem de pavimento asfáltico com espessura até 5 cm, inclusive carregamento, transporte até 1 quilômetro e descarregamento</v>
          </cell>
          <cell r="C253" t="str">
            <v>M2</v>
          </cell>
          <cell r="D253">
            <v>7.39</v>
          </cell>
          <cell r="E253">
            <v>1.17</v>
          </cell>
          <cell r="F253">
            <v>8.56</v>
          </cell>
          <cell r="G253">
            <v>9</v>
          </cell>
        </row>
        <row r="254">
          <cell r="A254" t="str">
            <v>0307070</v>
          </cell>
          <cell r="B254" t="str">
            <v>Fresagem de pavimento asfáltico com espessura até 5 cm, inclusive acomodação do material</v>
          </cell>
          <cell r="C254" t="str">
            <v>M2</v>
          </cell>
          <cell r="D254">
            <v>5.42</v>
          </cell>
          <cell r="E254">
            <v>1.17</v>
          </cell>
          <cell r="F254">
            <v>6.59</v>
          </cell>
          <cell r="G254">
            <v>9</v>
          </cell>
        </row>
        <row r="255">
          <cell r="A255" t="str">
            <v>0307080</v>
          </cell>
          <cell r="B255" t="str">
            <v>Fresagem de pavimento asfáltico com espessura até 5 cm, inclusive remoção do material fresado até 10 quilômetros e varrição</v>
          </cell>
          <cell r="C255" t="str">
            <v>M2</v>
          </cell>
          <cell r="D255">
            <v>10.050000000000001</v>
          </cell>
          <cell r="E255">
            <v>0.5</v>
          </cell>
          <cell r="F255">
            <v>10.55</v>
          </cell>
          <cell r="G255">
            <v>9</v>
          </cell>
        </row>
        <row r="256">
          <cell r="A256" t="str">
            <v>0308</v>
          </cell>
          <cell r="B256" t="str">
            <v>Demolição de forro / divisórias</v>
          </cell>
          <cell r="C256"/>
          <cell r="D256"/>
          <cell r="E256"/>
          <cell r="F256"/>
          <cell r="G256">
            <v>5</v>
          </cell>
        </row>
        <row r="257">
          <cell r="A257" t="str">
            <v>0308020</v>
          </cell>
          <cell r="B257" t="str">
            <v>Demolição manual de forro em estuque, inclusive sistema de fixação/tarugamento</v>
          </cell>
          <cell r="C257" t="str">
            <v>M2</v>
          </cell>
          <cell r="D257"/>
          <cell r="E257">
            <v>8.7100000000000009</v>
          </cell>
          <cell r="F257">
            <v>8.7100000000000009</v>
          </cell>
          <cell r="G257">
            <v>9</v>
          </cell>
        </row>
        <row r="258">
          <cell r="A258" t="str">
            <v>0308040</v>
          </cell>
          <cell r="B258" t="str">
            <v>Demolição manual de forro qualquer, inclusive sistema de fixação/tarugamento</v>
          </cell>
          <cell r="C258" t="str">
            <v>M2</v>
          </cell>
          <cell r="D258"/>
          <cell r="E258">
            <v>5.03</v>
          </cell>
          <cell r="F258">
            <v>5.03</v>
          </cell>
          <cell r="G258">
            <v>9</v>
          </cell>
        </row>
        <row r="259">
          <cell r="A259" t="str">
            <v>0308060</v>
          </cell>
          <cell r="B259" t="str">
            <v>Demolição manual de forro em gesso, inclusive sistema de fixação</v>
          </cell>
          <cell r="C259" t="str">
            <v>M2</v>
          </cell>
          <cell r="D259"/>
          <cell r="E259">
            <v>5.03</v>
          </cell>
          <cell r="F259">
            <v>5.03</v>
          </cell>
          <cell r="G259">
            <v>9</v>
          </cell>
        </row>
        <row r="260">
          <cell r="A260" t="str">
            <v>0308200</v>
          </cell>
          <cell r="B260" t="str">
            <v>Demolição manual de painéis divisórias, inclusive montantes metálicos</v>
          </cell>
          <cell r="C260" t="str">
            <v>M2</v>
          </cell>
          <cell r="D260"/>
          <cell r="E260">
            <v>5.53</v>
          </cell>
          <cell r="F260">
            <v>5.53</v>
          </cell>
          <cell r="G260">
            <v>9</v>
          </cell>
        </row>
        <row r="261">
          <cell r="A261" t="str">
            <v>0309</v>
          </cell>
          <cell r="B261" t="str">
            <v>Demolição de impermeabilização e afins</v>
          </cell>
          <cell r="C261"/>
          <cell r="D261"/>
          <cell r="E261"/>
          <cell r="F261"/>
          <cell r="G261">
            <v>5</v>
          </cell>
        </row>
        <row r="262">
          <cell r="A262" t="str">
            <v>0309020</v>
          </cell>
          <cell r="B262" t="str">
            <v>Demolição manual de camada impermeabilizante</v>
          </cell>
          <cell r="C262" t="str">
            <v>M2</v>
          </cell>
          <cell r="D262"/>
          <cell r="E262">
            <v>13.47</v>
          </cell>
          <cell r="F262">
            <v>13.47</v>
          </cell>
          <cell r="G262">
            <v>9</v>
          </cell>
        </row>
        <row r="263">
          <cell r="A263" t="str">
            <v>0309040</v>
          </cell>
          <cell r="B263" t="str">
            <v>Demolição manual de argamassa regularizante, isolante ou protetora e papel Kraft</v>
          </cell>
          <cell r="C263" t="str">
            <v>M2</v>
          </cell>
          <cell r="D263"/>
          <cell r="E263">
            <v>16.16</v>
          </cell>
          <cell r="F263">
            <v>16.16</v>
          </cell>
          <cell r="G263">
            <v>9</v>
          </cell>
        </row>
        <row r="264">
          <cell r="A264" t="str">
            <v>0309060</v>
          </cell>
          <cell r="B264" t="str">
            <v>Remoção manual de junta de dilatação ou retração, inclusive apoio</v>
          </cell>
          <cell r="C264" t="str">
            <v>M</v>
          </cell>
          <cell r="D264"/>
          <cell r="E264">
            <v>5.39</v>
          </cell>
          <cell r="F264">
            <v>5.39</v>
          </cell>
          <cell r="G264">
            <v>9</v>
          </cell>
        </row>
        <row r="265">
          <cell r="A265" t="str">
            <v>0310</v>
          </cell>
          <cell r="B265" t="str">
            <v>Remoção de pintura</v>
          </cell>
          <cell r="C265"/>
          <cell r="D265"/>
          <cell r="E265"/>
          <cell r="F265"/>
          <cell r="G265">
            <v>5</v>
          </cell>
        </row>
        <row r="266">
          <cell r="A266" t="str">
            <v>0310020</v>
          </cell>
          <cell r="B266" t="str">
            <v>Remoção de pintura em rodapé, baguete ou moldura com lixa</v>
          </cell>
          <cell r="C266" t="str">
            <v>M</v>
          </cell>
          <cell r="D266">
            <v>7.0000000000000007E-2</v>
          </cell>
          <cell r="E266">
            <v>1.22</v>
          </cell>
          <cell r="F266">
            <v>1.29</v>
          </cell>
          <cell r="G266">
            <v>9</v>
          </cell>
        </row>
        <row r="267">
          <cell r="A267" t="str">
            <v>0310040</v>
          </cell>
          <cell r="B267" t="str">
            <v>Remoção de pintura em rodapé, baguete ou moldura com produto químico</v>
          </cell>
          <cell r="C267" t="str">
            <v>M</v>
          </cell>
          <cell r="D267">
            <v>0.66</v>
          </cell>
          <cell r="E267">
            <v>1.22</v>
          </cell>
          <cell r="F267">
            <v>1.88</v>
          </cell>
          <cell r="G267">
            <v>9</v>
          </cell>
        </row>
        <row r="268">
          <cell r="A268" t="str">
            <v>0310080</v>
          </cell>
          <cell r="B268" t="str">
            <v>Remoção de pintura em superfícies de madeira e/ou metálicas com produtos químicos</v>
          </cell>
          <cell r="C268" t="str">
            <v>M2</v>
          </cell>
          <cell r="D268">
            <v>3.3</v>
          </cell>
          <cell r="E268">
            <v>9.76</v>
          </cell>
          <cell r="F268">
            <v>13.06</v>
          </cell>
          <cell r="G268">
            <v>9</v>
          </cell>
        </row>
        <row r="269">
          <cell r="A269" t="str">
            <v>0310100</v>
          </cell>
          <cell r="B269" t="str">
            <v>Remoção de pintura em superfícies de madeira e/ou metálicas com lixamento</v>
          </cell>
          <cell r="C269" t="str">
            <v>M2</v>
          </cell>
          <cell r="D269">
            <v>0.35</v>
          </cell>
          <cell r="E269">
            <v>7.32</v>
          </cell>
          <cell r="F269">
            <v>7.67</v>
          </cell>
          <cell r="G269">
            <v>9</v>
          </cell>
        </row>
        <row r="270">
          <cell r="A270" t="str">
            <v>0310120</v>
          </cell>
          <cell r="B270" t="str">
            <v>Remoção de pintura em massa com produtos químicos</v>
          </cell>
          <cell r="C270" t="str">
            <v>M2</v>
          </cell>
          <cell r="D270">
            <v>3.3</v>
          </cell>
          <cell r="E270">
            <v>7.32</v>
          </cell>
          <cell r="F270">
            <v>10.62</v>
          </cell>
          <cell r="G270">
            <v>9</v>
          </cell>
        </row>
        <row r="271">
          <cell r="A271" t="str">
            <v>0310140</v>
          </cell>
          <cell r="B271" t="str">
            <v>Remoção de pintura em massa com lixamento</v>
          </cell>
          <cell r="C271" t="str">
            <v>M2</v>
          </cell>
          <cell r="D271">
            <v>0.35</v>
          </cell>
          <cell r="E271">
            <v>4.88</v>
          </cell>
          <cell r="F271">
            <v>5.23</v>
          </cell>
          <cell r="G271">
            <v>9</v>
          </cell>
        </row>
        <row r="272">
          <cell r="A272" t="str">
            <v>0316</v>
          </cell>
          <cell r="B272" t="str">
            <v>Remoção de sinalização horizontal</v>
          </cell>
          <cell r="C272"/>
          <cell r="D272"/>
          <cell r="E272"/>
          <cell r="F272"/>
          <cell r="G272">
            <v>5</v>
          </cell>
        </row>
        <row r="273">
          <cell r="A273" t="str">
            <v>0316010</v>
          </cell>
          <cell r="B273" t="str">
            <v>Remoção de sinalização horizontal existente</v>
          </cell>
          <cell r="C273" t="str">
            <v>M2</v>
          </cell>
          <cell r="D273">
            <v>97.8</v>
          </cell>
          <cell r="E273"/>
          <cell r="F273">
            <v>97.8</v>
          </cell>
          <cell r="G273">
            <v>9</v>
          </cell>
        </row>
        <row r="274">
          <cell r="A274" t="str">
            <v>0316011</v>
          </cell>
          <cell r="B274" t="str">
            <v>Remoção de tacha/tachões</v>
          </cell>
          <cell r="C274" t="str">
            <v>UN</v>
          </cell>
          <cell r="D274">
            <v>2.65</v>
          </cell>
          <cell r="E274">
            <v>7.42</v>
          </cell>
          <cell r="F274">
            <v>10.07</v>
          </cell>
          <cell r="G274">
            <v>9</v>
          </cell>
        </row>
        <row r="275">
          <cell r="A275" t="str">
            <v>04</v>
          </cell>
          <cell r="B275" t="str">
            <v>RETIRADA COM PROVAVEL REAPROVEITAMENTO</v>
          </cell>
          <cell r="C275"/>
          <cell r="D275"/>
          <cell r="E275"/>
          <cell r="F275"/>
          <cell r="G275">
            <v>2</v>
          </cell>
        </row>
        <row r="276">
          <cell r="A276" t="str">
            <v>0401</v>
          </cell>
          <cell r="B276" t="str">
            <v>Retirada de fechamento e elemento divisor</v>
          </cell>
          <cell r="C276"/>
          <cell r="D276"/>
          <cell r="E276"/>
          <cell r="F276"/>
          <cell r="G276">
            <v>5</v>
          </cell>
        </row>
        <row r="277">
          <cell r="A277" t="str">
            <v>0401020</v>
          </cell>
          <cell r="B277" t="str">
            <v>Retirada de divisória em placa de madeira ou fibrocimento tarugada</v>
          </cell>
          <cell r="C277" t="str">
            <v>M2</v>
          </cell>
          <cell r="D277"/>
          <cell r="E277">
            <v>30.54</v>
          </cell>
          <cell r="F277">
            <v>30.54</v>
          </cell>
          <cell r="G277">
            <v>9</v>
          </cell>
        </row>
        <row r="278">
          <cell r="A278" t="str">
            <v>0401040</v>
          </cell>
          <cell r="B278" t="str">
            <v>Retirada de divisória em placa de madeira ou fibrocimento com montantes metálicos</v>
          </cell>
          <cell r="C278" t="str">
            <v>M2</v>
          </cell>
          <cell r="D278"/>
          <cell r="E278">
            <v>26.47</v>
          </cell>
          <cell r="F278">
            <v>26.47</v>
          </cell>
          <cell r="G278">
            <v>9</v>
          </cell>
        </row>
        <row r="279">
          <cell r="A279" t="str">
            <v>0401060</v>
          </cell>
          <cell r="B279" t="str">
            <v>Retirada de divisória em placa de concreto, granito, granilite ou mármore</v>
          </cell>
          <cell r="C279" t="str">
            <v>M2</v>
          </cell>
          <cell r="D279"/>
          <cell r="E279">
            <v>16.29</v>
          </cell>
          <cell r="F279">
            <v>16.29</v>
          </cell>
          <cell r="G279">
            <v>9</v>
          </cell>
        </row>
        <row r="280">
          <cell r="A280" t="str">
            <v>0401080</v>
          </cell>
          <cell r="B280" t="str">
            <v>Retirada de fechamento em placas pré-moldadas, inclusive pilares</v>
          </cell>
          <cell r="C280" t="str">
            <v>M2</v>
          </cell>
          <cell r="D280">
            <v>2.02</v>
          </cell>
          <cell r="E280">
            <v>0.56999999999999995</v>
          </cell>
          <cell r="F280">
            <v>2.59</v>
          </cell>
          <cell r="G280">
            <v>9</v>
          </cell>
        </row>
        <row r="281">
          <cell r="A281" t="str">
            <v>0401090</v>
          </cell>
          <cell r="B281" t="str">
            <v>Retirada de barreira de proteção com arame de alta segurança, simples ou duplo</v>
          </cell>
          <cell r="C281" t="str">
            <v>M</v>
          </cell>
          <cell r="D281"/>
          <cell r="E281">
            <v>3.53</v>
          </cell>
          <cell r="F281">
            <v>3.53</v>
          </cell>
          <cell r="G281">
            <v>9</v>
          </cell>
        </row>
        <row r="282">
          <cell r="A282" t="str">
            <v>0401100</v>
          </cell>
          <cell r="B282" t="str">
            <v>Retirada de cerca</v>
          </cell>
          <cell r="C282" t="str">
            <v>M</v>
          </cell>
          <cell r="D282"/>
          <cell r="E282">
            <v>10.39</v>
          </cell>
          <cell r="F282">
            <v>10.39</v>
          </cell>
          <cell r="G282">
            <v>9</v>
          </cell>
        </row>
        <row r="283">
          <cell r="A283" t="str">
            <v>0402</v>
          </cell>
          <cell r="B283" t="str">
            <v>Retirada de elementos de estrutura (concreto, ferro, alumínio e madeira)</v>
          </cell>
          <cell r="C283"/>
          <cell r="D283"/>
          <cell r="E283"/>
          <cell r="F283"/>
          <cell r="G283">
            <v>5</v>
          </cell>
        </row>
        <row r="284">
          <cell r="A284" t="str">
            <v>0402020</v>
          </cell>
          <cell r="B284" t="str">
            <v>Retirada de peças lineares em madeira com seção até 60 cm²</v>
          </cell>
          <cell r="C284" t="str">
            <v>M</v>
          </cell>
          <cell r="D284"/>
          <cell r="E284">
            <v>1.1100000000000001</v>
          </cell>
          <cell r="F284">
            <v>1.1100000000000001</v>
          </cell>
          <cell r="G284">
            <v>9</v>
          </cell>
        </row>
        <row r="285">
          <cell r="A285" t="str">
            <v>0402030</v>
          </cell>
          <cell r="B285" t="str">
            <v>Retirada de peças lineares em madeira com seção superior a 60 cm²</v>
          </cell>
          <cell r="C285" t="str">
            <v>M</v>
          </cell>
          <cell r="D285"/>
          <cell r="E285">
            <v>3.72</v>
          </cell>
          <cell r="F285">
            <v>3.72</v>
          </cell>
          <cell r="G285">
            <v>9</v>
          </cell>
        </row>
        <row r="286">
          <cell r="A286" t="str">
            <v>0402050</v>
          </cell>
          <cell r="B286" t="str">
            <v>Retirada de estrutura em madeira tesoura - telhas de barro</v>
          </cell>
          <cell r="C286" t="str">
            <v>M2</v>
          </cell>
          <cell r="D286"/>
          <cell r="E286">
            <v>20.41</v>
          </cell>
          <cell r="F286">
            <v>20.41</v>
          </cell>
          <cell r="G286">
            <v>9</v>
          </cell>
        </row>
        <row r="287">
          <cell r="A287" t="str">
            <v>0402070</v>
          </cell>
          <cell r="B287" t="str">
            <v>Retirada de estrutura em madeira tesoura - telhas perfil qualquer</v>
          </cell>
          <cell r="C287" t="str">
            <v>M2</v>
          </cell>
          <cell r="D287"/>
          <cell r="E287">
            <v>16.7</v>
          </cell>
          <cell r="F287">
            <v>16.7</v>
          </cell>
          <cell r="G287">
            <v>9</v>
          </cell>
        </row>
        <row r="288">
          <cell r="A288" t="str">
            <v>0402090</v>
          </cell>
          <cell r="B288" t="str">
            <v>Retirada de estrutura em madeira pontaletada - telhas de barro</v>
          </cell>
          <cell r="C288" t="str">
            <v>M2</v>
          </cell>
          <cell r="D288"/>
          <cell r="E288">
            <v>14.84</v>
          </cell>
          <cell r="F288">
            <v>14.84</v>
          </cell>
          <cell r="G288">
            <v>9</v>
          </cell>
        </row>
        <row r="289">
          <cell r="A289" t="str">
            <v>0402110</v>
          </cell>
          <cell r="B289" t="str">
            <v>Retirada de estrutura em madeira pontaletada - telhas perfil qualquer</v>
          </cell>
          <cell r="C289" t="str">
            <v>M2</v>
          </cell>
          <cell r="D289"/>
          <cell r="E289">
            <v>11.14</v>
          </cell>
          <cell r="F289">
            <v>11.14</v>
          </cell>
          <cell r="G289">
            <v>9</v>
          </cell>
        </row>
        <row r="290">
          <cell r="A290" t="str">
            <v>0402140</v>
          </cell>
          <cell r="B290" t="str">
            <v>Retirada de estrutura metálica</v>
          </cell>
          <cell r="C290" t="str">
            <v>KG</v>
          </cell>
          <cell r="D290">
            <v>1.75</v>
          </cell>
          <cell r="E290"/>
          <cell r="F290">
            <v>1.75</v>
          </cell>
          <cell r="G290">
            <v>9</v>
          </cell>
        </row>
        <row r="291">
          <cell r="A291" t="str">
            <v>0403</v>
          </cell>
          <cell r="B291" t="str">
            <v>Retirada de telhamento e proteção</v>
          </cell>
          <cell r="C291"/>
          <cell r="D291"/>
          <cell r="E291"/>
          <cell r="F291"/>
          <cell r="G291">
            <v>5</v>
          </cell>
        </row>
        <row r="292">
          <cell r="A292" t="str">
            <v>0403020</v>
          </cell>
          <cell r="B292" t="str">
            <v>Retirada de telhamento em barro</v>
          </cell>
          <cell r="C292" t="str">
            <v>M2</v>
          </cell>
          <cell r="D292"/>
          <cell r="E292">
            <v>13.4</v>
          </cell>
          <cell r="F292">
            <v>13.4</v>
          </cell>
          <cell r="G292">
            <v>9</v>
          </cell>
        </row>
        <row r="293">
          <cell r="A293" t="str">
            <v>0403040</v>
          </cell>
          <cell r="B293" t="str">
            <v>Retirada de telhamento perfil e material qualquer, exceto barro</v>
          </cell>
          <cell r="C293" t="str">
            <v>M2</v>
          </cell>
          <cell r="D293"/>
          <cell r="E293">
            <v>6.7</v>
          </cell>
          <cell r="F293">
            <v>6.7</v>
          </cell>
          <cell r="G293">
            <v>9</v>
          </cell>
        </row>
        <row r="294">
          <cell r="A294" t="str">
            <v>0403060</v>
          </cell>
          <cell r="B294" t="str">
            <v>Retirada de cumeeira ou espigão em barro</v>
          </cell>
          <cell r="C294" t="str">
            <v>M</v>
          </cell>
          <cell r="D294"/>
          <cell r="E294">
            <v>5.03</v>
          </cell>
          <cell r="F294">
            <v>5.03</v>
          </cell>
          <cell r="G294">
            <v>9</v>
          </cell>
        </row>
        <row r="295">
          <cell r="A295" t="str">
            <v>0403080</v>
          </cell>
          <cell r="B295" t="str">
            <v>Retirada de cumeeira, espigão ou rufo perfil qualquer</v>
          </cell>
          <cell r="C295" t="str">
            <v>M</v>
          </cell>
          <cell r="D295"/>
          <cell r="E295">
            <v>8.3800000000000008</v>
          </cell>
          <cell r="F295">
            <v>8.3800000000000008</v>
          </cell>
          <cell r="G295">
            <v>9</v>
          </cell>
        </row>
        <row r="296">
          <cell r="A296" t="str">
            <v>0403090</v>
          </cell>
          <cell r="B296" t="str">
            <v>Retirada de domo de acrílico, inclusive perfis metálicos de fixação</v>
          </cell>
          <cell r="C296" t="str">
            <v>M2</v>
          </cell>
          <cell r="D296"/>
          <cell r="E296">
            <v>10.18</v>
          </cell>
          <cell r="F296">
            <v>10.18</v>
          </cell>
          <cell r="G296">
            <v>9</v>
          </cell>
        </row>
        <row r="297">
          <cell r="A297" t="str">
            <v>0404</v>
          </cell>
          <cell r="B297" t="str">
            <v>Retirada de revestimento em pedra e blocos maciços</v>
          </cell>
          <cell r="C297"/>
          <cell r="D297"/>
          <cell r="E297"/>
          <cell r="F297"/>
          <cell r="G297">
            <v>5</v>
          </cell>
        </row>
        <row r="298">
          <cell r="A298" t="str">
            <v>0404010</v>
          </cell>
          <cell r="B298" t="str">
            <v>Retirada de revestimento em pedra, granito ou mármore, em parede ou fachada</v>
          </cell>
          <cell r="C298" t="str">
            <v>M2</v>
          </cell>
          <cell r="D298"/>
          <cell r="E298">
            <v>35.82</v>
          </cell>
          <cell r="F298">
            <v>35.82</v>
          </cell>
          <cell r="G298">
            <v>9</v>
          </cell>
        </row>
        <row r="299">
          <cell r="A299" t="str">
            <v>0404020</v>
          </cell>
          <cell r="B299" t="str">
            <v>Retirada de revestimento em pedra, granito ou mármore, em piso</v>
          </cell>
          <cell r="C299" t="str">
            <v>M2</v>
          </cell>
          <cell r="D299"/>
          <cell r="E299">
            <v>21.78</v>
          </cell>
          <cell r="F299">
            <v>21.78</v>
          </cell>
          <cell r="G299">
            <v>9</v>
          </cell>
        </row>
        <row r="300">
          <cell r="A300" t="str">
            <v>0404030</v>
          </cell>
          <cell r="B300" t="str">
            <v>Retirada de soleira ou peitoril em pedra, granito ou mármore</v>
          </cell>
          <cell r="C300" t="str">
            <v>M</v>
          </cell>
          <cell r="D300"/>
          <cell r="E300">
            <v>15.08</v>
          </cell>
          <cell r="F300">
            <v>15.08</v>
          </cell>
          <cell r="G300">
            <v>9</v>
          </cell>
        </row>
        <row r="301">
          <cell r="A301" t="str">
            <v>0404040</v>
          </cell>
          <cell r="B301" t="str">
            <v>Retirada de degrau em pedra, granito ou mármore</v>
          </cell>
          <cell r="C301" t="str">
            <v>M</v>
          </cell>
          <cell r="D301"/>
          <cell r="E301">
            <v>16.75</v>
          </cell>
          <cell r="F301">
            <v>16.75</v>
          </cell>
          <cell r="G301">
            <v>9</v>
          </cell>
        </row>
        <row r="302">
          <cell r="A302" t="str">
            <v>0404060</v>
          </cell>
          <cell r="B302" t="str">
            <v>Retirada de rodapé em pedra, granito ou mármore</v>
          </cell>
          <cell r="C302" t="str">
            <v>M</v>
          </cell>
          <cell r="D302"/>
          <cell r="E302">
            <v>13.4</v>
          </cell>
          <cell r="F302">
            <v>13.4</v>
          </cell>
          <cell r="G302">
            <v>9</v>
          </cell>
        </row>
        <row r="303">
          <cell r="A303" t="str">
            <v>0405</v>
          </cell>
          <cell r="B303" t="str">
            <v>Retirada de revestimentos em madeira</v>
          </cell>
          <cell r="C303"/>
          <cell r="D303"/>
          <cell r="E303"/>
          <cell r="F303"/>
          <cell r="G303">
            <v>5</v>
          </cell>
        </row>
        <row r="304">
          <cell r="A304" t="str">
            <v>0405010</v>
          </cell>
          <cell r="B304" t="str">
            <v>Retirada de revestimento em lambris de madeira</v>
          </cell>
          <cell r="C304" t="str">
            <v>M2</v>
          </cell>
          <cell r="D304"/>
          <cell r="E304">
            <v>46.97</v>
          </cell>
          <cell r="F304">
            <v>46.97</v>
          </cell>
          <cell r="G304">
            <v>9</v>
          </cell>
        </row>
        <row r="305">
          <cell r="A305" t="str">
            <v>0405020</v>
          </cell>
          <cell r="B305" t="str">
            <v>Retirada de piso em tacos de madeira</v>
          </cell>
          <cell r="C305" t="str">
            <v>M2</v>
          </cell>
          <cell r="D305"/>
          <cell r="E305">
            <v>10.050000000000001</v>
          </cell>
          <cell r="F305">
            <v>10.050000000000001</v>
          </cell>
          <cell r="G305">
            <v>9</v>
          </cell>
        </row>
        <row r="306">
          <cell r="A306" t="str">
            <v>0405040</v>
          </cell>
          <cell r="B306" t="str">
            <v>Retirada de soalho somente o tablado</v>
          </cell>
          <cell r="C306" t="str">
            <v>M2</v>
          </cell>
          <cell r="D306"/>
          <cell r="E306">
            <v>12.99</v>
          </cell>
          <cell r="F306">
            <v>12.99</v>
          </cell>
          <cell r="G306">
            <v>9</v>
          </cell>
        </row>
        <row r="307">
          <cell r="A307" t="str">
            <v>0405060</v>
          </cell>
          <cell r="B307" t="str">
            <v>Retirada de soalho inclusive vigamento</v>
          </cell>
          <cell r="C307" t="str">
            <v>M2</v>
          </cell>
          <cell r="D307"/>
          <cell r="E307">
            <v>22.27</v>
          </cell>
          <cell r="F307">
            <v>22.27</v>
          </cell>
          <cell r="G307">
            <v>9</v>
          </cell>
        </row>
        <row r="308">
          <cell r="A308" t="str">
            <v>0405080</v>
          </cell>
          <cell r="B308" t="str">
            <v>Retirada de degrau em madeira</v>
          </cell>
          <cell r="C308" t="str">
            <v>M</v>
          </cell>
          <cell r="D308"/>
          <cell r="E308">
            <v>11.14</v>
          </cell>
          <cell r="F308">
            <v>11.14</v>
          </cell>
          <cell r="G308">
            <v>9</v>
          </cell>
        </row>
        <row r="309">
          <cell r="A309" t="str">
            <v>0405100</v>
          </cell>
          <cell r="B309" t="str">
            <v>Retirada de rodapé inclusive cordão em madeira</v>
          </cell>
          <cell r="C309" t="str">
            <v>M</v>
          </cell>
          <cell r="D309"/>
          <cell r="E309">
            <v>2.5099999999999998</v>
          </cell>
          <cell r="F309">
            <v>2.5099999999999998</v>
          </cell>
          <cell r="G309">
            <v>9</v>
          </cell>
        </row>
        <row r="310">
          <cell r="A310" t="str">
            <v>0406</v>
          </cell>
          <cell r="B310" t="str">
            <v>Retirada de revestimentos sintéticos e metálicos</v>
          </cell>
          <cell r="C310"/>
          <cell r="D310"/>
          <cell r="E310"/>
          <cell r="F310"/>
          <cell r="G310">
            <v>5</v>
          </cell>
        </row>
        <row r="311">
          <cell r="A311" t="str">
            <v>0406010</v>
          </cell>
          <cell r="B311" t="str">
            <v>Retirada de revestimento em lambris metálicos</v>
          </cell>
          <cell r="C311" t="str">
            <v>M2</v>
          </cell>
          <cell r="D311"/>
          <cell r="E311">
            <v>46.97</v>
          </cell>
          <cell r="F311">
            <v>46.97</v>
          </cell>
          <cell r="G311">
            <v>9</v>
          </cell>
        </row>
        <row r="312">
          <cell r="A312" t="str">
            <v>0406020</v>
          </cell>
          <cell r="B312" t="str">
            <v>Retirada de piso em material sintético assentado a cola</v>
          </cell>
          <cell r="C312" t="str">
            <v>M2</v>
          </cell>
          <cell r="D312"/>
          <cell r="E312">
            <v>3.72</v>
          </cell>
          <cell r="F312">
            <v>3.72</v>
          </cell>
          <cell r="G312">
            <v>9</v>
          </cell>
        </row>
        <row r="313">
          <cell r="A313" t="str">
            <v>0406040</v>
          </cell>
          <cell r="B313" t="str">
            <v>Retirada de degrau em material sintético assentado a cola</v>
          </cell>
          <cell r="C313" t="str">
            <v>M</v>
          </cell>
          <cell r="D313"/>
          <cell r="E313">
            <v>3.45</v>
          </cell>
          <cell r="F313">
            <v>3.45</v>
          </cell>
          <cell r="G313">
            <v>9</v>
          </cell>
        </row>
        <row r="314">
          <cell r="A314" t="str">
            <v>0406060</v>
          </cell>
          <cell r="B314" t="str">
            <v>Retirada de rodapé inclusive cordão em material sintético</v>
          </cell>
          <cell r="C314" t="str">
            <v>M</v>
          </cell>
          <cell r="D314"/>
          <cell r="E314">
            <v>0.84</v>
          </cell>
          <cell r="F314">
            <v>0.84</v>
          </cell>
          <cell r="G314">
            <v>9</v>
          </cell>
        </row>
        <row r="315">
          <cell r="A315" t="str">
            <v>0406100</v>
          </cell>
          <cell r="B315" t="str">
            <v>Retirada de piso elevado telescópico metálico, inclusive estrutura de sustentação</v>
          </cell>
          <cell r="C315" t="str">
            <v>M2</v>
          </cell>
          <cell r="D315"/>
          <cell r="E315">
            <v>41.66</v>
          </cell>
          <cell r="F315">
            <v>41.66</v>
          </cell>
          <cell r="G315">
            <v>9</v>
          </cell>
        </row>
        <row r="316">
          <cell r="A316" t="str">
            <v>0407</v>
          </cell>
          <cell r="B316" t="str">
            <v>Retirada de forro, brise e fachada</v>
          </cell>
          <cell r="C316"/>
          <cell r="D316"/>
          <cell r="E316"/>
          <cell r="F316"/>
          <cell r="G316">
            <v>5</v>
          </cell>
        </row>
        <row r="317">
          <cell r="A317" t="str">
            <v>0407020</v>
          </cell>
          <cell r="B317" t="str">
            <v>Retirada de forro qualquer em placas ou tiras fixadas</v>
          </cell>
          <cell r="C317" t="str">
            <v>M2</v>
          </cell>
          <cell r="D317"/>
          <cell r="E317">
            <v>10.39</v>
          </cell>
          <cell r="F317">
            <v>10.39</v>
          </cell>
          <cell r="G317">
            <v>9</v>
          </cell>
        </row>
        <row r="318">
          <cell r="A318" t="str">
            <v>0407040</v>
          </cell>
          <cell r="B318" t="str">
            <v>Retirada de forro qualquer em placas ou tiras apoiadas</v>
          </cell>
          <cell r="C318" t="str">
            <v>M2</v>
          </cell>
          <cell r="D318"/>
          <cell r="E318">
            <v>5.56</v>
          </cell>
          <cell r="F318">
            <v>5.56</v>
          </cell>
          <cell r="G318">
            <v>9</v>
          </cell>
        </row>
        <row r="319">
          <cell r="A319" t="str">
            <v>0407060</v>
          </cell>
          <cell r="B319" t="str">
            <v>Retirada de sistema de fixação ou tarugamento de forro</v>
          </cell>
          <cell r="C319" t="str">
            <v>M2</v>
          </cell>
          <cell r="D319"/>
          <cell r="E319">
            <v>4.1900000000000004</v>
          </cell>
          <cell r="F319">
            <v>4.1900000000000004</v>
          </cell>
          <cell r="G319">
            <v>9</v>
          </cell>
        </row>
        <row r="320">
          <cell r="A320" t="str">
            <v>0408</v>
          </cell>
          <cell r="B320" t="str">
            <v>Retirada de esquadria e elemento de madeira</v>
          </cell>
          <cell r="C320"/>
          <cell r="D320"/>
          <cell r="E320"/>
          <cell r="F320"/>
          <cell r="G320">
            <v>5</v>
          </cell>
        </row>
        <row r="321">
          <cell r="A321" t="str">
            <v>0408020</v>
          </cell>
          <cell r="B321" t="str">
            <v>Retirada de folha de esquadria em madeira</v>
          </cell>
          <cell r="C321" t="str">
            <v>UN</v>
          </cell>
          <cell r="D321"/>
          <cell r="E321">
            <v>18.559999999999999</v>
          </cell>
          <cell r="F321">
            <v>18.559999999999999</v>
          </cell>
          <cell r="G321">
            <v>9</v>
          </cell>
        </row>
        <row r="322">
          <cell r="A322" t="str">
            <v>0408040</v>
          </cell>
          <cell r="B322" t="str">
            <v>Retirada de guarnição, moldura e peças lineares em madeira, fixadas</v>
          </cell>
          <cell r="C322" t="str">
            <v>M</v>
          </cell>
          <cell r="D322"/>
          <cell r="E322">
            <v>1.43</v>
          </cell>
          <cell r="F322">
            <v>1.43</v>
          </cell>
          <cell r="G322">
            <v>9</v>
          </cell>
        </row>
        <row r="323">
          <cell r="A323" t="str">
            <v>0408060</v>
          </cell>
          <cell r="B323" t="str">
            <v>Retirada de batente com guarnição e peças lineares em madeira, chumbados</v>
          </cell>
          <cell r="C323" t="str">
            <v>M</v>
          </cell>
          <cell r="D323"/>
          <cell r="E323">
            <v>11.14</v>
          </cell>
          <cell r="F323">
            <v>11.14</v>
          </cell>
          <cell r="G323">
            <v>9</v>
          </cell>
        </row>
        <row r="324">
          <cell r="A324" t="str">
            <v>0408080</v>
          </cell>
          <cell r="B324" t="str">
            <v>Retirada de elemento em madeira e sistema de fixação tipo quadro, lousa, etc.</v>
          </cell>
          <cell r="C324" t="str">
            <v>M2</v>
          </cell>
          <cell r="D324"/>
          <cell r="E324">
            <v>5.03</v>
          </cell>
          <cell r="F324">
            <v>5.03</v>
          </cell>
          <cell r="G324">
            <v>9</v>
          </cell>
        </row>
        <row r="325">
          <cell r="A325" t="str">
            <v>0408100</v>
          </cell>
          <cell r="B325" t="str">
            <v>Retirada de armário em madeira ou metal</v>
          </cell>
          <cell r="C325" t="str">
            <v>M2</v>
          </cell>
          <cell r="D325"/>
          <cell r="E325">
            <v>16.7</v>
          </cell>
          <cell r="F325">
            <v>16.7</v>
          </cell>
          <cell r="G325">
            <v>9</v>
          </cell>
        </row>
        <row r="326">
          <cell r="A326" t="str">
            <v>0409</v>
          </cell>
          <cell r="B326" t="str">
            <v>Retirada de esquadria e elementos metálicos</v>
          </cell>
          <cell r="C326"/>
          <cell r="D326"/>
          <cell r="E326"/>
          <cell r="F326"/>
          <cell r="G326">
            <v>5</v>
          </cell>
        </row>
        <row r="327">
          <cell r="A327" t="str">
            <v>0409020</v>
          </cell>
          <cell r="B327" t="str">
            <v>Retirada de esquadria metálica em geral</v>
          </cell>
          <cell r="C327" t="str">
            <v>M2</v>
          </cell>
          <cell r="D327"/>
          <cell r="E327">
            <v>25.98</v>
          </cell>
          <cell r="F327">
            <v>25.98</v>
          </cell>
          <cell r="G327">
            <v>9</v>
          </cell>
        </row>
        <row r="328">
          <cell r="A328" t="str">
            <v>0409040</v>
          </cell>
          <cell r="B328" t="str">
            <v>Retirada de folha de esquadria metálica</v>
          </cell>
          <cell r="C328" t="str">
            <v>UN</v>
          </cell>
          <cell r="D328"/>
          <cell r="E328">
            <v>22.22</v>
          </cell>
          <cell r="F328">
            <v>22.22</v>
          </cell>
          <cell r="G328">
            <v>9</v>
          </cell>
        </row>
        <row r="329">
          <cell r="A329" t="str">
            <v>0409060</v>
          </cell>
          <cell r="B329" t="str">
            <v>Retirada de batente, corrimão ou peças lineares metálicas, chumbados</v>
          </cell>
          <cell r="C329" t="str">
            <v>M</v>
          </cell>
          <cell r="D329"/>
          <cell r="E329">
            <v>8.91</v>
          </cell>
          <cell r="F329">
            <v>8.91</v>
          </cell>
          <cell r="G329">
            <v>9</v>
          </cell>
        </row>
        <row r="330">
          <cell r="A330" t="str">
            <v>0409080</v>
          </cell>
          <cell r="B330" t="str">
            <v>Retirada de batente, corrimão ou peças lineares metálicas, fixados</v>
          </cell>
          <cell r="C330" t="str">
            <v>M</v>
          </cell>
          <cell r="D330"/>
          <cell r="E330">
            <v>6.11</v>
          </cell>
          <cell r="F330">
            <v>6.11</v>
          </cell>
          <cell r="G330">
            <v>9</v>
          </cell>
        </row>
        <row r="331">
          <cell r="A331" t="str">
            <v>0409100</v>
          </cell>
          <cell r="B331" t="str">
            <v>Retirada de guarda-corpo ou gradil em geral</v>
          </cell>
          <cell r="C331" t="str">
            <v>M2</v>
          </cell>
          <cell r="D331"/>
          <cell r="E331">
            <v>25.98</v>
          </cell>
          <cell r="F331">
            <v>25.98</v>
          </cell>
          <cell r="G331">
            <v>9</v>
          </cell>
        </row>
        <row r="332">
          <cell r="A332" t="str">
            <v>0409120</v>
          </cell>
          <cell r="B332" t="str">
            <v>Retirada de escada de marinheiro com ou sem guarda-corpo</v>
          </cell>
          <cell r="C332" t="str">
            <v>M</v>
          </cell>
          <cell r="D332"/>
          <cell r="E332">
            <v>29.69</v>
          </cell>
          <cell r="F332">
            <v>29.69</v>
          </cell>
          <cell r="G332">
            <v>9</v>
          </cell>
        </row>
        <row r="333">
          <cell r="A333" t="str">
            <v>0409140</v>
          </cell>
          <cell r="B333" t="str">
            <v>Retirada de poste ou sistema de sustentação para alambrado ou fechamento</v>
          </cell>
          <cell r="C333" t="str">
            <v>UN</v>
          </cell>
          <cell r="D333"/>
          <cell r="E333">
            <v>21.78</v>
          </cell>
          <cell r="F333">
            <v>21.78</v>
          </cell>
          <cell r="G333">
            <v>9</v>
          </cell>
        </row>
        <row r="334">
          <cell r="A334" t="str">
            <v>0409160</v>
          </cell>
          <cell r="B334" t="str">
            <v>Retirada de entelamento metálico em geral</v>
          </cell>
          <cell r="C334" t="str">
            <v>M2</v>
          </cell>
          <cell r="D334"/>
          <cell r="E334">
            <v>3.53</v>
          </cell>
          <cell r="F334">
            <v>3.53</v>
          </cell>
          <cell r="G334">
            <v>9</v>
          </cell>
        </row>
        <row r="335">
          <cell r="A335" t="str">
            <v>0410</v>
          </cell>
          <cell r="B335" t="str">
            <v>Retirada de ferragens e acessórios para esquadrias</v>
          </cell>
          <cell r="C335"/>
          <cell r="D335"/>
          <cell r="E335"/>
          <cell r="F335"/>
          <cell r="G335">
            <v>5</v>
          </cell>
        </row>
        <row r="336">
          <cell r="A336" t="str">
            <v>0410020</v>
          </cell>
          <cell r="B336" t="str">
            <v>Retirada de fechadura ou fecho de embutir</v>
          </cell>
          <cell r="C336" t="str">
            <v>UN</v>
          </cell>
          <cell r="D336"/>
          <cell r="E336">
            <v>10.18</v>
          </cell>
          <cell r="F336">
            <v>10.18</v>
          </cell>
          <cell r="G336">
            <v>9</v>
          </cell>
        </row>
        <row r="337">
          <cell r="A337" t="str">
            <v>0410040</v>
          </cell>
          <cell r="B337" t="str">
            <v>Retirada de fechadura ou fecho de sobrepor</v>
          </cell>
          <cell r="C337" t="str">
            <v>UN</v>
          </cell>
          <cell r="D337"/>
          <cell r="E337">
            <v>4.07</v>
          </cell>
          <cell r="F337">
            <v>4.07</v>
          </cell>
          <cell r="G337">
            <v>9</v>
          </cell>
        </row>
        <row r="338">
          <cell r="A338" t="str">
            <v>0410060</v>
          </cell>
          <cell r="B338" t="str">
            <v>Retirada de dobradiça</v>
          </cell>
          <cell r="C338" t="str">
            <v>UN</v>
          </cell>
          <cell r="D338"/>
          <cell r="E338">
            <v>2.04</v>
          </cell>
          <cell r="F338">
            <v>2.04</v>
          </cell>
          <cell r="G338">
            <v>9</v>
          </cell>
        </row>
        <row r="339">
          <cell r="A339" t="str">
            <v>0410080</v>
          </cell>
          <cell r="B339" t="str">
            <v>Retirada de peça ou acessório complementar em geral de esquadria</v>
          </cell>
          <cell r="C339" t="str">
            <v>UN</v>
          </cell>
          <cell r="D339"/>
          <cell r="E339">
            <v>16.61</v>
          </cell>
          <cell r="F339">
            <v>16.61</v>
          </cell>
          <cell r="G339">
            <v>9</v>
          </cell>
        </row>
        <row r="340">
          <cell r="A340" t="str">
            <v>0411</v>
          </cell>
          <cell r="B340" t="str">
            <v>Retirada de aparelhos, metais sanitários e registro</v>
          </cell>
          <cell r="C340"/>
          <cell r="D340"/>
          <cell r="E340"/>
          <cell r="F340"/>
          <cell r="G340">
            <v>5</v>
          </cell>
        </row>
        <row r="341">
          <cell r="A341" t="str">
            <v>0411020</v>
          </cell>
          <cell r="B341" t="str">
            <v>Retirada de aparelho sanitário incluindo acessórios</v>
          </cell>
          <cell r="C341" t="str">
            <v>UN</v>
          </cell>
          <cell r="D341"/>
          <cell r="E341">
            <v>37.86</v>
          </cell>
          <cell r="F341">
            <v>37.86</v>
          </cell>
          <cell r="G341">
            <v>9</v>
          </cell>
        </row>
        <row r="342">
          <cell r="A342" t="str">
            <v>0411030</v>
          </cell>
          <cell r="B342" t="str">
            <v>Retirada de bancada incluindo pertences</v>
          </cell>
          <cell r="C342" t="str">
            <v>M2</v>
          </cell>
          <cell r="D342"/>
          <cell r="E342">
            <v>51.95</v>
          </cell>
          <cell r="F342">
            <v>51.95</v>
          </cell>
          <cell r="G342">
            <v>9</v>
          </cell>
        </row>
        <row r="343">
          <cell r="A343" t="str">
            <v>0411040</v>
          </cell>
          <cell r="B343" t="str">
            <v>Retirada de complemento sanitário chumbado</v>
          </cell>
          <cell r="C343" t="str">
            <v>UN</v>
          </cell>
          <cell r="D343"/>
          <cell r="E343">
            <v>12.22</v>
          </cell>
          <cell r="F343">
            <v>12.22</v>
          </cell>
          <cell r="G343">
            <v>9</v>
          </cell>
        </row>
        <row r="344">
          <cell r="A344" t="str">
            <v>0411060</v>
          </cell>
          <cell r="B344" t="str">
            <v>Retirada de complemento sanitário fixado ou de sobrepor</v>
          </cell>
          <cell r="C344" t="str">
            <v>UN</v>
          </cell>
          <cell r="D344"/>
          <cell r="E344">
            <v>5.09</v>
          </cell>
          <cell r="F344">
            <v>5.09</v>
          </cell>
          <cell r="G344">
            <v>9</v>
          </cell>
        </row>
        <row r="345">
          <cell r="A345" t="str">
            <v>0411080</v>
          </cell>
          <cell r="B345" t="str">
            <v>Retirada de registro ou válvula embutidos</v>
          </cell>
          <cell r="C345" t="str">
            <v>UN</v>
          </cell>
          <cell r="D345"/>
          <cell r="E345">
            <v>48.04</v>
          </cell>
          <cell r="F345">
            <v>48.04</v>
          </cell>
          <cell r="G345">
            <v>9</v>
          </cell>
        </row>
        <row r="346">
          <cell r="A346" t="str">
            <v>0411100</v>
          </cell>
          <cell r="B346" t="str">
            <v>Retirada de registro ou válvula aparentes</v>
          </cell>
          <cell r="C346" t="str">
            <v>UN</v>
          </cell>
          <cell r="D346"/>
          <cell r="E346">
            <v>27.76</v>
          </cell>
          <cell r="F346">
            <v>27.76</v>
          </cell>
          <cell r="G346">
            <v>9</v>
          </cell>
        </row>
        <row r="347">
          <cell r="A347" t="str">
            <v>0411110</v>
          </cell>
          <cell r="B347" t="str">
            <v>Retirada de purificador/bebedouro</v>
          </cell>
          <cell r="C347" t="str">
            <v>UN</v>
          </cell>
          <cell r="D347"/>
          <cell r="E347">
            <v>27.76</v>
          </cell>
          <cell r="F347">
            <v>27.76</v>
          </cell>
          <cell r="G347">
            <v>9</v>
          </cell>
        </row>
        <row r="348">
          <cell r="A348" t="str">
            <v>0411120</v>
          </cell>
          <cell r="B348" t="str">
            <v>Retirada de torneira ou chuveiro</v>
          </cell>
          <cell r="C348" t="str">
            <v>UN</v>
          </cell>
          <cell r="D348"/>
          <cell r="E348">
            <v>6.56</v>
          </cell>
          <cell r="F348">
            <v>6.56</v>
          </cell>
          <cell r="G348">
            <v>9</v>
          </cell>
        </row>
        <row r="349">
          <cell r="A349" t="str">
            <v>0411140</v>
          </cell>
          <cell r="B349" t="str">
            <v>Retirada de sifão ou metais sanitários diversos</v>
          </cell>
          <cell r="C349" t="str">
            <v>UN</v>
          </cell>
          <cell r="D349"/>
          <cell r="E349">
            <v>10.1</v>
          </cell>
          <cell r="F349">
            <v>10.1</v>
          </cell>
          <cell r="G349">
            <v>9</v>
          </cell>
        </row>
        <row r="350">
          <cell r="A350" t="str">
            <v>0411160</v>
          </cell>
          <cell r="B350" t="str">
            <v>Retirada de caixa de descarga de sobrepor ou acoplada</v>
          </cell>
          <cell r="C350" t="str">
            <v>UN</v>
          </cell>
          <cell r="D350"/>
          <cell r="E350">
            <v>19.18</v>
          </cell>
          <cell r="F350">
            <v>19.18</v>
          </cell>
          <cell r="G350">
            <v>9</v>
          </cell>
        </row>
        <row r="351">
          <cell r="A351" t="str">
            <v>0412</v>
          </cell>
          <cell r="B351" t="str">
            <v>Retirada de aparelhos elétricos e hidráulicos</v>
          </cell>
          <cell r="C351"/>
          <cell r="D351"/>
          <cell r="E351"/>
          <cell r="F351"/>
          <cell r="G351">
            <v>5</v>
          </cell>
        </row>
        <row r="352">
          <cell r="A352" t="str">
            <v>0412020</v>
          </cell>
          <cell r="B352" t="str">
            <v>Retirada de conjunto motor-bomba</v>
          </cell>
          <cell r="C352" t="str">
            <v>UN</v>
          </cell>
          <cell r="D352"/>
          <cell r="E352">
            <v>79.849999999999994</v>
          </cell>
          <cell r="F352">
            <v>79.849999999999994</v>
          </cell>
          <cell r="G352">
            <v>9</v>
          </cell>
        </row>
        <row r="353">
          <cell r="A353" t="str">
            <v>0412040</v>
          </cell>
          <cell r="B353" t="str">
            <v>Retirada de motor de bomba de recalque</v>
          </cell>
          <cell r="C353" t="str">
            <v>UN</v>
          </cell>
          <cell r="D353"/>
          <cell r="E353">
            <v>62.99</v>
          </cell>
          <cell r="F353">
            <v>62.99</v>
          </cell>
          <cell r="G353">
            <v>9</v>
          </cell>
        </row>
        <row r="354">
          <cell r="A354" t="str">
            <v>0413</v>
          </cell>
          <cell r="B354" t="str">
            <v>Retirada de impermeabilização e afins</v>
          </cell>
          <cell r="C354"/>
          <cell r="D354"/>
          <cell r="E354"/>
          <cell r="F354"/>
          <cell r="G354">
            <v>5</v>
          </cell>
        </row>
        <row r="355">
          <cell r="A355" t="str">
            <v>0413020</v>
          </cell>
          <cell r="B355" t="str">
            <v>Retirada de isolamento térmico com material monolítico</v>
          </cell>
          <cell r="C355" t="str">
            <v>M2</v>
          </cell>
          <cell r="D355"/>
          <cell r="E355">
            <v>5.03</v>
          </cell>
          <cell r="F355">
            <v>5.03</v>
          </cell>
          <cell r="G355">
            <v>9</v>
          </cell>
        </row>
        <row r="356">
          <cell r="A356" t="str">
            <v>0413060</v>
          </cell>
          <cell r="B356" t="str">
            <v>Retirada de isolamento térmico com material em panos</v>
          </cell>
          <cell r="C356" t="str">
            <v>M2</v>
          </cell>
          <cell r="D356"/>
          <cell r="E356">
            <v>0.84</v>
          </cell>
          <cell r="F356">
            <v>0.84</v>
          </cell>
          <cell r="G356">
            <v>9</v>
          </cell>
        </row>
        <row r="357">
          <cell r="A357" t="str">
            <v>0414</v>
          </cell>
          <cell r="B357" t="str">
            <v>Retirada de vidro</v>
          </cell>
          <cell r="C357"/>
          <cell r="D357"/>
          <cell r="E357"/>
          <cell r="F357"/>
          <cell r="G357">
            <v>5</v>
          </cell>
        </row>
        <row r="358">
          <cell r="A358" t="str">
            <v>0414020</v>
          </cell>
          <cell r="B358" t="str">
            <v>Retirada de vidro ou espelho com raspagem da massa ou retirada de baguete</v>
          </cell>
          <cell r="C358" t="str">
            <v>M2</v>
          </cell>
          <cell r="D358"/>
          <cell r="E358">
            <v>12.62</v>
          </cell>
          <cell r="F358">
            <v>12.62</v>
          </cell>
          <cell r="G358">
            <v>9</v>
          </cell>
        </row>
        <row r="359">
          <cell r="A359" t="str">
            <v>0414040</v>
          </cell>
          <cell r="B359" t="str">
            <v>Retirada de esquadria em vidro</v>
          </cell>
          <cell r="C359" t="str">
            <v>M2</v>
          </cell>
          <cell r="D359"/>
          <cell r="E359">
            <v>37.11</v>
          </cell>
          <cell r="F359">
            <v>37.11</v>
          </cell>
          <cell r="G359">
            <v>9</v>
          </cell>
        </row>
        <row r="360">
          <cell r="A360" t="str">
            <v>0417</v>
          </cell>
          <cell r="B360" t="str">
            <v>Retirada em instalação elétrica - letra A ate B</v>
          </cell>
          <cell r="C360"/>
          <cell r="D360"/>
          <cell r="E360"/>
          <cell r="F360"/>
          <cell r="G360">
            <v>5</v>
          </cell>
        </row>
        <row r="361">
          <cell r="A361" t="str">
            <v>0417020</v>
          </cell>
          <cell r="B361" t="str">
            <v>Remoção de aparelho de iluminação ou projetor fixo em teto, piso ou parede</v>
          </cell>
          <cell r="C361" t="str">
            <v>UN</v>
          </cell>
          <cell r="D361"/>
          <cell r="E361">
            <v>16.8</v>
          </cell>
          <cell r="F361">
            <v>16.8</v>
          </cell>
          <cell r="G361">
            <v>9</v>
          </cell>
        </row>
        <row r="362">
          <cell r="A362" t="str">
            <v>0417040</v>
          </cell>
          <cell r="B362" t="str">
            <v>Remoção de aparelho de iluminação ou projetor fixo em poste ou braço</v>
          </cell>
          <cell r="C362" t="str">
            <v>UN</v>
          </cell>
          <cell r="D362"/>
          <cell r="E362">
            <v>62.99</v>
          </cell>
          <cell r="F362">
            <v>62.99</v>
          </cell>
          <cell r="G362">
            <v>9</v>
          </cell>
        </row>
        <row r="363">
          <cell r="A363" t="str">
            <v>0417060</v>
          </cell>
          <cell r="B363" t="str">
            <v>Remoção de suporte tipo braquet</v>
          </cell>
          <cell r="C363" t="str">
            <v>UN</v>
          </cell>
          <cell r="D363"/>
          <cell r="E363">
            <v>21</v>
          </cell>
          <cell r="F363">
            <v>21</v>
          </cell>
          <cell r="G363">
            <v>9</v>
          </cell>
        </row>
        <row r="364">
          <cell r="A364" t="str">
            <v>0417080</v>
          </cell>
          <cell r="B364" t="str">
            <v>Remoção de barramento de cobre</v>
          </cell>
          <cell r="C364" t="str">
            <v>M</v>
          </cell>
          <cell r="D364"/>
          <cell r="E364">
            <v>16.8</v>
          </cell>
          <cell r="F364">
            <v>16.8</v>
          </cell>
          <cell r="G364">
            <v>9</v>
          </cell>
        </row>
        <row r="365">
          <cell r="A365" t="str">
            <v>0417100</v>
          </cell>
          <cell r="B365" t="str">
            <v>Remoção de base de disjuntor tipo QUIK-LAG</v>
          </cell>
          <cell r="C365" t="str">
            <v>UN</v>
          </cell>
          <cell r="D365"/>
          <cell r="E365">
            <v>6.3</v>
          </cell>
          <cell r="F365">
            <v>6.3</v>
          </cell>
          <cell r="G365">
            <v>9</v>
          </cell>
        </row>
        <row r="366">
          <cell r="A366" t="str">
            <v>0417120</v>
          </cell>
          <cell r="B366" t="str">
            <v>Remoção de base de fusível tipo Diazed</v>
          </cell>
          <cell r="C366" t="str">
            <v>UN</v>
          </cell>
          <cell r="D366"/>
          <cell r="E366">
            <v>6.3</v>
          </cell>
          <cell r="F366">
            <v>6.3</v>
          </cell>
          <cell r="G366">
            <v>9</v>
          </cell>
        </row>
        <row r="367">
          <cell r="A367" t="str">
            <v>0417140</v>
          </cell>
          <cell r="B367" t="str">
            <v>Remoção de base e haste de para-raios</v>
          </cell>
          <cell r="C367" t="str">
            <v>UN</v>
          </cell>
          <cell r="D367"/>
          <cell r="E367">
            <v>41.99</v>
          </cell>
          <cell r="F367">
            <v>41.99</v>
          </cell>
          <cell r="G367">
            <v>9</v>
          </cell>
        </row>
        <row r="368">
          <cell r="A368" t="str">
            <v>0417160</v>
          </cell>
          <cell r="B368" t="str">
            <v>Remoção de base ou chave para fusível NH tipo tripolar</v>
          </cell>
          <cell r="C368" t="str">
            <v>UN</v>
          </cell>
          <cell r="D368"/>
          <cell r="E368">
            <v>21</v>
          </cell>
          <cell r="F368">
            <v>21</v>
          </cell>
          <cell r="G368">
            <v>9</v>
          </cell>
        </row>
        <row r="369">
          <cell r="A369" t="str">
            <v>0417180</v>
          </cell>
          <cell r="B369" t="str">
            <v>Remoção de base ou chave para fusível NH tipo unipolar</v>
          </cell>
          <cell r="C369" t="str">
            <v>UN</v>
          </cell>
          <cell r="D369"/>
          <cell r="E369">
            <v>18.899999999999999</v>
          </cell>
          <cell r="F369">
            <v>18.899999999999999</v>
          </cell>
          <cell r="G369">
            <v>9</v>
          </cell>
        </row>
        <row r="370">
          <cell r="A370" t="str">
            <v>0417200</v>
          </cell>
          <cell r="B370" t="str">
            <v>Remoção de braçadeira para passagem de cordoalha</v>
          </cell>
          <cell r="C370" t="str">
            <v>UN</v>
          </cell>
          <cell r="D370"/>
          <cell r="E370">
            <v>16.8</v>
          </cell>
          <cell r="F370">
            <v>16.8</v>
          </cell>
          <cell r="G370">
            <v>9</v>
          </cell>
        </row>
        <row r="371">
          <cell r="A371" t="str">
            <v>0417220</v>
          </cell>
          <cell r="B371" t="str">
            <v>Remoção de bucha de passagem interna ou externa</v>
          </cell>
          <cell r="C371" t="str">
            <v>UN</v>
          </cell>
          <cell r="D371"/>
          <cell r="E371">
            <v>16.8</v>
          </cell>
          <cell r="F371">
            <v>16.8</v>
          </cell>
          <cell r="G371">
            <v>9</v>
          </cell>
        </row>
        <row r="372">
          <cell r="A372" t="str">
            <v>0417240</v>
          </cell>
          <cell r="B372" t="str">
            <v>Remoção de bucha de passagem para neutro</v>
          </cell>
          <cell r="C372" t="str">
            <v>UN</v>
          </cell>
          <cell r="D372"/>
          <cell r="E372">
            <v>12.6</v>
          </cell>
          <cell r="F372">
            <v>12.6</v>
          </cell>
          <cell r="G372">
            <v>9</v>
          </cell>
        </row>
        <row r="373">
          <cell r="A373" t="str">
            <v>0418</v>
          </cell>
          <cell r="B373" t="str">
            <v>Retirada em instalação elétrica - letra C</v>
          </cell>
          <cell r="C373"/>
          <cell r="D373"/>
          <cell r="E373"/>
          <cell r="F373"/>
          <cell r="G373">
            <v>5</v>
          </cell>
        </row>
        <row r="374">
          <cell r="A374" t="str">
            <v>0418020</v>
          </cell>
          <cell r="B374" t="str">
            <v>Remoção de cabeçote em rede de telefonia</v>
          </cell>
          <cell r="C374" t="str">
            <v>UN</v>
          </cell>
          <cell r="D374"/>
          <cell r="E374">
            <v>10.5</v>
          </cell>
          <cell r="F374">
            <v>10.5</v>
          </cell>
          <cell r="G374">
            <v>9</v>
          </cell>
        </row>
        <row r="375">
          <cell r="A375" t="str">
            <v>0418040</v>
          </cell>
          <cell r="B375" t="str">
            <v>Remoção de cabo de aço e esticadores de para-raios</v>
          </cell>
          <cell r="C375" t="str">
            <v>M</v>
          </cell>
          <cell r="D375"/>
          <cell r="E375">
            <v>14.69</v>
          </cell>
          <cell r="F375">
            <v>14.69</v>
          </cell>
          <cell r="G375">
            <v>9</v>
          </cell>
        </row>
        <row r="376">
          <cell r="A376" t="str">
            <v>0418060</v>
          </cell>
          <cell r="B376" t="str">
            <v>Remoção de caixa de entrada de energia padrão medição indireta completa</v>
          </cell>
          <cell r="C376" t="str">
            <v>UN</v>
          </cell>
          <cell r="D376"/>
          <cell r="E376">
            <v>209.95</v>
          </cell>
          <cell r="F376">
            <v>209.95</v>
          </cell>
          <cell r="G376">
            <v>9</v>
          </cell>
        </row>
        <row r="377">
          <cell r="A377" t="str">
            <v>0418070</v>
          </cell>
          <cell r="B377" t="str">
            <v>Remoção de caixa de entrada de energia padrão residencial completa</v>
          </cell>
          <cell r="C377" t="str">
            <v>UN</v>
          </cell>
          <cell r="D377"/>
          <cell r="E377">
            <v>167.96</v>
          </cell>
          <cell r="F377">
            <v>167.96</v>
          </cell>
          <cell r="G377">
            <v>9</v>
          </cell>
        </row>
        <row r="378">
          <cell r="A378" t="str">
            <v>0418080</v>
          </cell>
          <cell r="B378" t="str">
            <v>Remoção de caixa de entrada telefônica completa</v>
          </cell>
          <cell r="C378" t="str">
            <v>UN</v>
          </cell>
          <cell r="D378"/>
          <cell r="E378">
            <v>83.98</v>
          </cell>
          <cell r="F378">
            <v>83.98</v>
          </cell>
          <cell r="G378">
            <v>9</v>
          </cell>
        </row>
        <row r="379">
          <cell r="A379" t="str">
            <v>0418090</v>
          </cell>
          <cell r="B379" t="str">
            <v>Remoção de caixa de medição padrão completa</v>
          </cell>
          <cell r="C379" t="str">
            <v>UN</v>
          </cell>
          <cell r="D379"/>
          <cell r="E379">
            <v>46.12</v>
          </cell>
          <cell r="F379">
            <v>46.12</v>
          </cell>
          <cell r="G379">
            <v>9</v>
          </cell>
        </row>
        <row r="380">
          <cell r="A380" t="str">
            <v>0418120</v>
          </cell>
          <cell r="B380" t="str">
            <v>Remoção de caixa estampada</v>
          </cell>
          <cell r="C380" t="str">
            <v>UN</v>
          </cell>
          <cell r="D380"/>
          <cell r="E380">
            <v>6.31</v>
          </cell>
          <cell r="F380">
            <v>6.31</v>
          </cell>
          <cell r="G380">
            <v>9</v>
          </cell>
        </row>
        <row r="381">
          <cell r="A381" t="str">
            <v>0418130</v>
          </cell>
          <cell r="B381" t="str">
            <v>Remoção de caixa para fusível ou tomada instalada em perfilado</v>
          </cell>
          <cell r="C381" t="str">
            <v>UN</v>
          </cell>
          <cell r="D381"/>
          <cell r="E381">
            <v>7.57</v>
          </cell>
          <cell r="F381">
            <v>7.57</v>
          </cell>
          <cell r="G381">
            <v>9</v>
          </cell>
        </row>
        <row r="382">
          <cell r="A382" t="str">
            <v>0418140</v>
          </cell>
          <cell r="B382" t="str">
            <v>Remoção de caixa para transformador de corrente</v>
          </cell>
          <cell r="C382" t="str">
            <v>UN</v>
          </cell>
          <cell r="D382"/>
          <cell r="E382">
            <v>46.12</v>
          </cell>
          <cell r="F382">
            <v>46.12</v>
          </cell>
          <cell r="G382">
            <v>9</v>
          </cell>
        </row>
        <row r="383">
          <cell r="A383" t="str">
            <v>0418180</v>
          </cell>
          <cell r="B383" t="str">
            <v>Remoção de cantoneira metálica</v>
          </cell>
          <cell r="C383" t="str">
            <v>M</v>
          </cell>
          <cell r="D383"/>
          <cell r="E383">
            <v>10.5</v>
          </cell>
          <cell r="F383">
            <v>10.5</v>
          </cell>
          <cell r="G383">
            <v>9</v>
          </cell>
        </row>
        <row r="384">
          <cell r="A384" t="str">
            <v>0418200</v>
          </cell>
          <cell r="B384" t="str">
            <v>Remoção de captor de para-raios tipo Franklin</v>
          </cell>
          <cell r="C384" t="str">
            <v>UN</v>
          </cell>
          <cell r="D384"/>
          <cell r="E384">
            <v>21</v>
          </cell>
          <cell r="F384">
            <v>21</v>
          </cell>
          <cell r="G384">
            <v>9</v>
          </cell>
        </row>
        <row r="385">
          <cell r="A385" t="str">
            <v>0418220</v>
          </cell>
          <cell r="B385" t="str">
            <v>Remoção de chapa de ferro para bucha de passagem</v>
          </cell>
          <cell r="C385" t="str">
            <v>UN</v>
          </cell>
          <cell r="D385"/>
          <cell r="E385">
            <v>16.8</v>
          </cell>
          <cell r="F385">
            <v>16.8</v>
          </cell>
          <cell r="G385">
            <v>9</v>
          </cell>
        </row>
        <row r="386">
          <cell r="A386" t="str">
            <v>0418240</v>
          </cell>
          <cell r="B386" t="str">
            <v>Remoção de chave automática da boia</v>
          </cell>
          <cell r="C386" t="str">
            <v>UN</v>
          </cell>
          <cell r="D386"/>
          <cell r="E386">
            <v>25.19</v>
          </cell>
          <cell r="F386">
            <v>25.19</v>
          </cell>
          <cell r="G386">
            <v>9</v>
          </cell>
        </row>
        <row r="387">
          <cell r="A387" t="str">
            <v>0418250</v>
          </cell>
          <cell r="B387" t="str">
            <v>Remoção de chave base de mármore ou ardósia</v>
          </cell>
          <cell r="C387" t="str">
            <v>UN</v>
          </cell>
          <cell r="D387"/>
          <cell r="E387">
            <v>21</v>
          </cell>
          <cell r="F387">
            <v>21</v>
          </cell>
          <cell r="G387">
            <v>9</v>
          </cell>
        </row>
        <row r="388">
          <cell r="A388" t="str">
            <v>0418260</v>
          </cell>
          <cell r="B388" t="str">
            <v>Remoção de chave de ação rápida comando frontal montado em painel</v>
          </cell>
          <cell r="C388" t="str">
            <v>UN</v>
          </cell>
          <cell r="D388"/>
          <cell r="E388">
            <v>41.99</v>
          </cell>
          <cell r="F388">
            <v>41.99</v>
          </cell>
          <cell r="G388">
            <v>9</v>
          </cell>
        </row>
        <row r="389">
          <cell r="A389" t="str">
            <v>0418270</v>
          </cell>
          <cell r="B389" t="str">
            <v>Remoção de chave fusível indicadora tipo Matheus</v>
          </cell>
          <cell r="C389" t="str">
            <v>UN</v>
          </cell>
          <cell r="D389"/>
          <cell r="E389">
            <v>62.99</v>
          </cell>
          <cell r="F389">
            <v>62.99</v>
          </cell>
          <cell r="G389">
            <v>9</v>
          </cell>
        </row>
        <row r="390">
          <cell r="A390" t="str">
            <v>0418280</v>
          </cell>
          <cell r="B390" t="str">
            <v>Remoção de chave seccionadora tripolar seca mecanismo de manobra frontal</v>
          </cell>
          <cell r="C390" t="str">
            <v>UN</v>
          </cell>
          <cell r="D390"/>
          <cell r="E390">
            <v>117.48</v>
          </cell>
          <cell r="F390">
            <v>117.48</v>
          </cell>
          <cell r="G390">
            <v>9</v>
          </cell>
        </row>
        <row r="391">
          <cell r="A391" t="str">
            <v>0418290</v>
          </cell>
          <cell r="B391" t="str">
            <v>Remoção de chave tipo Pacco rotativo</v>
          </cell>
          <cell r="C391" t="str">
            <v>UN</v>
          </cell>
          <cell r="D391"/>
          <cell r="E391">
            <v>31.49</v>
          </cell>
          <cell r="F391">
            <v>31.49</v>
          </cell>
          <cell r="G391">
            <v>9</v>
          </cell>
        </row>
        <row r="392">
          <cell r="A392" t="str">
            <v>0418320</v>
          </cell>
          <cell r="B392" t="str">
            <v>Remoção de cinta de fixação de eletroduto ou sela para cruzeta em poste</v>
          </cell>
          <cell r="C392" t="str">
            <v>UN</v>
          </cell>
          <cell r="D392"/>
          <cell r="E392">
            <v>8.3800000000000008</v>
          </cell>
          <cell r="F392">
            <v>8.3800000000000008</v>
          </cell>
          <cell r="G392">
            <v>9</v>
          </cell>
        </row>
        <row r="393">
          <cell r="A393" t="str">
            <v>0418340</v>
          </cell>
          <cell r="B393" t="str">
            <v>Remoção de condulete</v>
          </cell>
          <cell r="C393" t="str">
            <v>UN</v>
          </cell>
          <cell r="D393"/>
          <cell r="E393">
            <v>16.809999999999999</v>
          </cell>
          <cell r="F393">
            <v>16.809999999999999</v>
          </cell>
          <cell r="G393">
            <v>9</v>
          </cell>
        </row>
        <row r="394">
          <cell r="A394" t="str">
            <v>0418360</v>
          </cell>
          <cell r="B394" t="str">
            <v>Remoção de condutor aparente diâmetro externo acima de 6,5 mm</v>
          </cell>
          <cell r="C394" t="str">
            <v>M</v>
          </cell>
          <cell r="D394"/>
          <cell r="E394">
            <v>5.04</v>
          </cell>
          <cell r="F394">
            <v>5.04</v>
          </cell>
          <cell r="G394">
            <v>9</v>
          </cell>
        </row>
        <row r="395">
          <cell r="A395" t="str">
            <v>0418370</v>
          </cell>
          <cell r="B395" t="str">
            <v>Remoção de condutor aparente diâmetro externo até 6,5 mm</v>
          </cell>
          <cell r="C395" t="str">
            <v>M</v>
          </cell>
          <cell r="D395"/>
          <cell r="E395">
            <v>2.52</v>
          </cell>
          <cell r="F395">
            <v>2.52</v>
          </cell>
          <cell r="G395">
            <v>9</v>
          </cell>
        </row>
        <row r="396">
          <cell r="A396" t="str">
            <v>0418380</v>
          </cell>
          <cell r="B396" t="str">
            <v>Remoção de condutor embutido diâmetro externo acima de 6,5 mm</v>
          </cell>
          <cell r="C396" t="str">
            <v>M</v>
          </cell>
          <cell r="D396"/>
          <cell r="E396">
            <v>4.2</v>
          </cell>
          <cell r="F396">
            <v>4.2</v>
          </cell>
          <cell r="G396">
            <v>9</v>
          </cell>
        </row>
        <row r="397">
          <cell r="A397" t="str">
            <v>0418390</v>
          </cell>
          <cell r="B397" t="str">
            <v>Remoção de condutor embutido diâmetro externo até 6,5 mm</v>
          </cell>
          <cell r="C397" t="str">
            <v>M</v>
          </cell>
          <cell r="D397"/>
          <cell r="E397">
            <v>2.1</v>
          </cell>
          <cell r="F397">
            <v>2.1</v>
          </cell>
          <cell r="G397">
            <v>9</v>
          </cell>
        </row>
        <row r="398">
          <cell r="A398" t="str">
            <v>0418400</v>
          </cell>
          <cell r="B398" t="str">
            <v>Remoção de condutor especial</v>
          </cell>
          <cell r="C398" t="str">
            <v>M</v>
          </cell>
          <cell r="D398"/>
          <cell r="E398">
            <v>29.37</v>
          </cell>
          <cell r="F398">
            <v>29.37</v>
          </cell>
          <cell r="G398">
            <v>9</v>
          </cell>
        </row>
        <row r="399">
          <cell r="A399" t="str">
            <v>0418410</v>
          </cell>
          <cell r="B399" t="str">
            <v>Remoção de cordoalha ou cabo de cobre nu</v>
          </cell>
          <cell r="C399" t="str">
            <v>M</v>
          </cell>
          <cell r="D399"/>
          <cell r="E399">
            <v>8.4</v>
          </cell>
          <cell r="F399">
            <v>8.4</v>
          </cell>
          <cell r="G399">
            <v>9</v>
          </cell>
        </row>
        <row r="400">
          <cell r="A400" t="str">
            <v>0418420</v>
          </cell>
          <cell r="B400" t="str">
            <v>Remoção de contator magnético para comando de bomba</v>
          </cell>
          <cell r="C400" t="str">
            <v>UN</v>
          </cell>
          <cell r="D400"/>
          <cell r="E400">
            <v>41.99</v>
          </cell>
          <cell r="F400">
            <v>41.99</v>
          </cell>
          <cell r="G400">
            <v>9</v>
          </cell>
        </row>
        <row r="401">
          <cell r="A401" t="str">
            <v>0418440</v>
          </cell>
          <cell r="B401" t="str">
            <v>Remoção de corrente para pendentes</v>
          </cell>
          <cell r="C401" t="str">
            <v>UN</v>
          </cell>
          <cell r="D401"/>
          <cell r="E401">
            <v>8.4</v>
          </cell>
          <cell r="F401">
            <v>8.4</v>
          </cell>
          <cell r="G401">
            <v>9</v>
          </cell>
        </row>
        <row r="402">
          <cell r="A402" t="str">
            <v>0418460</v>
          </cell>
          <cell r="B402" t="str">
            <v>Remoção de cruzeta de ferro para fixação de projetores</v>
          </cell>
          <cell r="C402" t="str">
            <v>UN</v>
          </cell>
          <cell r="D402"/>
          <cell r="E402">
            <v>62.99</v>
          </cell>
          <cell r="F402">
            <v>62.99</v>
          </cell>
          <cell r="G402">
            <v>9</v>
          </cell>
        </row>
        <row r="403">
          <cell r="A403" t="str">
            <v>0418470</v>
          </cell>
          <cell r="B403" t="str">
            <v>Remoção de cruzeta de madeira</v>
          </cell>
          <cell r="C403" t="str">
            <v>UN</v>
          </cell>
          <cell r="D403"/>
          <cell r="E403">
            <v>88.11</v>
          </cell>
          <cell r="F403">
            <v>88.11</v>
          </cell>
          <cell r="G403">
            <v>9</v>
          </cell>
        </row>
        <row r="404">
          <cell r="A404" t="str">
            <v>0419</v>
          </cell>
          <cell r="B404" t="str">
            <v>Retirada em instalação elétrica - letra D ate I</v>
          </cell>
          <cell r="C404"/>
          <cell r="D404"/>
          <cell r="E404"/>
          <cell r="F404"/>
          <cell r="G404">
            <v>5</v>
          </cell>
        </row>
        <row r="405">
          <cell r="A405" t="str">
            <v>0419020</v>
          </cell>
          <cell r="B405" t="str">
            <v>Remoção de disjuntor de volume normal ou reduzido</v>
          </cell>
          <cell r="C405" t="str">
            <v>UN</v>
          </cell>
          <cell r="D405"/>
          <cell r="E405">
            <v>172.92</v>
          </cell>
          <cell r="F405">
            <v>172.92</v>
          </cell>
          <cell r="G405">
            <v>9</v>
          </cell>
        </row>
        <row r="406">
          <cell r="A406" t="str">
            <v>0419030</v>
          </cell>
          <cell r="B406" t="str">
            <v>Remoção de disjuntor a seco aberto tripolar, 600 V de 800 A</v>
          </cell>
          <cell r="C406" t="str">
            <v>UN</v>
          </cell>
          <cell r="D406"/>
          <cell r="E406">
            <v>41.99</v>
          </cell>
          <cell r="F406">
            <v>41.99</v>
          </cell>
          <cell r="G406">
            <v>9</v>
          </cell>
        </row>
        <row r="407">
          <cell r="A407" t="str">
            <v>0419060</v>
          </cell>
          <cell r="B407" t="str">
            <v>Remoção de disjuntor termomagnético</v>
          </cell>
          <cell r="C407" t="str">
            <v>UN</v>
          </cell>
          <cell r="D407"/>
          <cell r="E407">
            <v>10.5</v>
          </cell>
          <cell r="F407">
            <v>10.5</v>
          </cell>
          <cell r="G407">
            <v>9</v>
          </cell>
        </row>
        <row r="408">
          <cell r="A408" t="str">
            <v>0419080</v>
          </cell>
          <cell r="B408" t="str">
            <v>Remoção de fundo de quadro de distribuição ou caixa de passagem</v>
          </cell>
          <cell r="C408" t="str">
            <v>M2</v>
          </cell>
          <cell r="D408"/>
          <cell r="E408">
            <v>41.99</v>
          </cell>
          <cell r="F408">
            <v>41.99</v>
          </cell>
          <cell r="G408">
            <v>9</v>
          </cell>
        </row>
        <row r="409">
          <cell r="A409" t="str">
            <v>0419100</v>
          </cell>
          <cell r="B409" t="str">
            <v>Remoção de gancho de sustentação de luminária em perfilado</v>
          </cell>
          <cell r="C409" t="str">
            <v>UN</v>
          </cell>
          <cell r="D409"/>
          <cell r="E409">
            <v>8.4</v>
          </cell>
          <cell r="F409">
            <v>8.4</v>
          </cell>
          <cell r="G409">
            <v>9</v>
          </cell>
        </row>
        <row r="410">
          <cell r="A410" t="str">
            <v>0419120</v>
          </cell>
          <cell r="B410" t="str">
            <v>Remoção de interruptores, tomadas, botão de campainha ou cigarra</v>
          </cell>
          <cell r="C410" t="str">
            <v>UN</v>
          </cell>
          <cell r="D410"/>
          <cell r="E410">
            <v>16.8</v>
          </cell>
          <cell r="F410">
            <v>16.8</v>
          </cell>
          <cell r="G410">
            <v>9</v>
          </cell>
        </row>
        <row r="411">
          <cell r="A411" t="str">
            <v>0419140</v>
          </cell>
          <cell r="B411" t="str">
            <v>Remoção de isolador tipo castanha e gancho de sustentação</v>
          </cell>
          <cell r="C411" t="str">
            <v>UN</v>
          </cell>
          <cell r="D411"/>
          <cell r="E411">
            <v>4.2</v>
          </cell>
          <cell r="F411">
            <v>4.2</v>
          </cell>
          <cell r="G411">
            <v>9</v>
          </cell>
        </row>
        <row r="412">
          <cell r="A412" t="str">
            <v>0419160</v>
          </cell>
          <cell r="B412" t="str">
            <v>Remoção de isolador tipo disco completo e gancho de suspensão</v>
          </cell>
          <cell r="C412" t="str">
            <v>UN</v>
          </cell>
          <cell r="D412"/>
          <cell r="E412">
            <v>6.3</v>
          </cell>
          <cell r="F412">
            <v>6.3</v>
          </cell>
          <cell r="G412">
            <v>9</v>
          </cell>
        </row>
        <row r="413">
          <cell r="A413" t="str">
            <v>0419180</v>
          </cell>
          <cell r="B413" t="str">
            <v>Remoção de isolador tipo pino, inclusive o pino</v>
          </cell>
          <cell r="C413" t="str">
            <v>UN</v>
          </cell>
          <cell r="D413"/>
          <cell r="E413">
            <v>10.5</v>
          </cell>
          <cell r="F413">
            <v>10.5</v>
          </cell>
          <cell r="G413">
            <v>9</v>
          </cell>
        </row>
        <row r="414">
          <cell r="A414" t="str">
            <v>0419190</v>
          </cell>
          <cell r="B414" t="str">
            <v>Remoção de isolador galvanizado uso geral</v>
          </cell>
          <cell r="C414" t="str">
            <v>UN</v>
          </cell>
          <cell r="D414"/>
          <cell r="E414">
            <v>10.5</v>
          </cell>
          <cell r="F414">
            <v>10.5</v>
          </cell>
          <cell r="G414">
            <v>9</v>
          </cell>
        </row>
        <row r="415">
          <cell r="A415" t="str">
            <v>0420</v>
          </cell>
          <cell r="B415" t="str">
            <v>Retirada em instalação elétrica - letra J ate N</v>
          </cell>
          <cell r="C415"/>
          <cell r="D415"/>
          <cell r="E415"/>
          <cell r="F415"/>
          <cell r="G415">
            <v>5</v>
          </cell>
        </row>
        <row r="416">
          <cell r="A416" t="str">
            <v>0420020</v>
          </cell>
          <cell r="B416" t="str">
            <v>Remoção de janela de ventilação, iluminação ou ventilação e iluminação padrão</v>
          </cell>
          <cell r="C416" t="str">
            <v>UN</v>
          </cell>
          <cell r="D416"/>
          <cell r="E416">
            <v>29.37</v>
          </cell>
          <cell r="F416">
            <v>29.37</v>
          </cell>
          <cell r="G416">
            <v>9</v>
          </cell>
        </row>
        <row r="417">
          <cell r="A417" t="str">
            <v>0420040</v>
          </cell>
          <cell r="B417" t="str">
            <v>Remoção de lâmpada</v>
          </cell>
          <cell r="C417" t="str">
            <v>UN</v>
          </cell>
          <cell r="D417"/>
          <cell r="E417">
            <v>3.35</v>
          </cell>
          <cell r="F417">
            <v>3.35</v>
          </cell>
          <cell r="G417">
            <v>9</v>
          </cell>
        </row>
        <row r="418">
          <cell r="A418" t="str">
            <v>0420060</v>
          </cell>
          <cell r="B418" t="str">
            <v>Remoção de luz de obstáculo</v>
          </cell>
          <cell r="C418" t="str">
            <v>UN</v>
          </cell>
          <cell r="D418"/>
          <cell r="E418">
            <v>41.99</v>
          </cell>
          <cell r="F418">
            <v>41.99</v>
          </cell>
          <cell r="G418">
            <v>9</v>
          </cell>
        </row>
        <row r="419">
          <cell r="A419" t="str">
            <v>0420080</v>
          </cell>
          <cell r="B419" t="str">
            <v>Remoção de manopla de comando de disjuntor</v>
          </cell>
          <cell r="C419" t="str">
            <v>UN</v>
          </cell>
          <cell r="D419"/>
          <cell r="E419">
            <v>21</v>
          </cell>
          <cell r="F419">
            <v>21</v>
          </cell>
          <cell r="G419">
            <v>9</v>
          </cell>
        </row>
        <row r="420">
          <cell r="A420" t="str">
            <v>0420100</v>
          </cell>
          <cell r="B420" t="str">
            <v>Remoção de mão francesa</v>
          </cell>
          <cell r="C420" t="str">
            <v>UN</v>
          </cell>
          <cell r="D420"/>
          <cell r="E420">
            <v>16.75</v>
          </cell>
          <cell r="F420">
            <v>16.75</v>
          </cell>
          <cell r="G420">
            <v>9</v>
          </cell>
        </row>
        <row r="421">
          <cell r="A421" t="str">
            <v>0420120</v>
          </cell>
          <cell r="B421" t="str">
            <v>Remoção de terminal modular (mufla) tripolar ou unipolar</v>
          </cell>
          <cell r="C421" t="str">
            <v>UN</v>
          </cell>
          <cell r="D421"/>
          <cell r="E421">
            <v>58.74</v>
          </cell>
          <cell r="F421">
            <v>58.74</v>
          </cell>
          <cell r="G421">
            <v>9</v>
          </cell>
        </row>
        <row r="422">
          <cell r="A422" t="str">
            <v>0421</v>
          </cell>
          <cell r="B422" t="str">
            <v>Retirada em instalação elétrica - letra O ate S</v>
          </cell>
          <cell r="C422"/>
          <cell r="D422"/>
          <cell r="E422"/>
          <cell r="F422"/>
          <cell r="G422">
            <v>5</v>
          </cell>
        </row>
        <row r="423">
          <cell r="A423" t="str">
            <v>0421020</v>
          </cell>
          <cell r="B423" t="str">
            <v>Remoção de óleo de disjuntor ou transformador</v>
          </cell>
          <cell r="C423" t="str">
            <v>L</v>
          </cell>
          <cell r="D423"/>
          <cell r="E423">
            <v>0.67</v>
          </cell>
          <cell r="F423">
            <v>0.67</v>
          </cell>
          <cell r="G423">
            <v>9</v>
          </cell>
        </row>
        <row r="424">
          <cell r="A424" t="str">
            <v>0421040</v>
          </cell>
          <cell r="B424" t="str">
            <v>Remoção de pára-raios tipo cristal-valve em cabine primária</v>
          </cell>
          <cell r="C424" t="str">
            <v>UN</v>
          </cell>
          <cell r="D424"/>
          <cell r="E424">
            <v>62.99</v>
          </cell>
          <cell r="F424">
            <v>62.99</v>
          </cell>
          <cell r="G424">
            <v>9</v>
          </cell>
        </row>
        <row r="425">
          <cell r="A425" t="str">
            <v>0421050</v>
          </cell>
          <cell r="B425" t="str">
            <v>Remoção de pára-raios tipo cristal-valve em poste singelo ou estaleiro</v>
          </cell>
          <cell r="C425" t="str">
            <v>UN</v>
          </cell>
          <cell r="D425"/>
          <cell r="E425">
            <v>83.98</v>
          </cell>
          <cell r="F425">
            <v>83.98</v>
          </cell>
          <cell r="G425">
            <v>9</v>
          </cell>
        </row>
        <row r="426">
          <cell r="A426" t="str">
            <v>0421060</v>
          </cell>
          <cell r="B426" t="str">
            <v>Remoção de perfilado</v>
          </cell>
          <cell r="C426" t="str">
            <v>M</v>
          </cell>
          <cell r="D426"/>
          <cell r="E426">
            <v>16.8</v>
          </cell>
          <cell r="F426">
            <v>16.8</v>
          </cell>
          <cell r="G426">
            <v>9</v>
          </cell>
        </row>
        <row r="427">
          <cell r="A427" t="str">
            <v>0421100</v>
          </cell>
          <cell r="B427" t="str">
            <v>Remoção de porta de quadro ou painel</v>
          </cell>
          <cell r="C427" t="str">
            <v>M2</v>
          </cell>
          <cell r="D427"/>
          <cell r="E427">
            <v>41.99</v>
          </cell>
          <cell r="F427">
            <v>41.99</v>
          </cell>
          <cell r="G427">
            <v>9</v>
          </cell>
        </row>
        <row r="428">
          <cell r="A428" t="str">
            <v>0421130</v>
          </cell>
          <cell r="B428" t="str">
            <v>Remoção de poste de concreto</v>
          </cell>
          <cell r="C428" t="str">
            <v>UN</v>
          </cell>
          <cell r="D428">
            <v>104.64</v>
          </cell>
          <cell r="E428">
            <v>117.48</v>
          </cell>
          <cell r="F428">
            <v>222.12</v>
          </cell>
          <cell r="G428">
            <v>9</v>
          </cell>
        </row>
        <row r="429">
          <cell r="A429" t="str">
            <v>0421140</v>
          </cell>
          <cell r="B429" t="str">
            <v>Remoção de poste metálico</v>
          </cell>
          <cell r="C429" t="str">
            <v>UN</v>
          </cell>
          <cell r="D429">
            <v>104.64</v>
          </cell>
          <cell r="E429">
            <v>117.48</v>
          </cell>
          <cell r="F429">
            <v>222.12</v>
          </cell>
          <cell r="G429">
            <v>9</v>
          </cell>
        </row>
        <row r="430">
          <cell r="A430" t="str">
            <v>0421150</v>
          </cell>
          <cell r="B430" t="str">
            <v>Remoção de poste de madeira</v>
          </cell>
          <cell r="C430" t="str">
            <v>UN</v>
          </cell>
          <cell r="D430"/>
          <cell r="E430">
            <v>131.78</v>
          </cell>
          <cell r="F430">
            <v>131.78</v>
          </cell>
          <cell r="G430">
            <v>9</v>
          </cell>
        </row>
        <row r="431">
          <cell r="A431" t="str">
            <v>0421160</v>
          </cell>
          <cell r="B431" t="str">
            <v>Remoção de quadro de distribuição, chamada ou caixa de passagem</v>
          </cell>
          <cell r="C431" t="str">
            <v>M2</v>
          </cell>
          <cell r="D431"/>
          <cell r="E431">
            <v>83.98</v>
          </cell>
          <cell r="F431">
            <v>83.98</v>
          </cell>
          <cell r="G431">
            <v>9</v>
          </cell>
        </row>
        <row r="432">
          <cell r="A432" t="str">
            <v>0421200</v>
          </cell>
          <cell r="B432" t="str">
            <v>Remoção de reator para lâmpada</v>
          </cell>
          <cell r="C432" t="str">
            <v>UN</v>
          </cell>
          <cell r="D432"/>
          <cell r="E432">
            <v>14.69</v>
          </cell>
          <cell r="F432">
            <v>14.69</v>
          </cell>
          <cell r="G432">
            <v>9</v>
          </cell>
        </row>
        <row r="433">
          <cell r="A433" t="str">
            <v>0421210</v>
          </cell>
          <cell r="B433" t="str">
            <v>Remoção de reator para lâmpada fixo em poste</v>
          </cell>
          <cell r="C433" t="str">
            <v>UN</v>
          </cell>
          <cell r="D433"/>
          <cell r="E433">
            <v>83.98</v>
          </cell>
          <cell r="F433">
            <v>83.98</v>
          </cell>
          <cell r="G433">
            <v>9</v>
          </cell>
        </row>
        <row r="434">
          <cell r="A434" t="str">
            <v>0421240</v>
          </cell>
          <cell r="B434" t="str">
            <v>Remoção de relé</v>
          </cell>
          <cell r="C434" t="str">
            <v>UN</v>
          </cell>
          <cell r="D434"/>
          <cell r="E434">
            <v>20.190000000000001</v>
          </cell>
          <cell r="F434">
            <v>20.190000000000001</v>
          </cell>
          <cell r="G434">
            <v>9</v>
          </cell>
        </row>
        <row r="435">
          <cell r="A435" t="str">
            <v>0421260</v>
          </cell>
          <cell r="B435" t="str">
            <v>Remoção de roldana</v>
          </cell>
          <cell r="C435" t="str">
            <v>UN</v>
          </cell>
          <cell r="D435"/>
          <cell r="E435">
            <v>3.35</v>
          </cell>
          <cell r="F435">
            <v>3.35</v>
          </cell>
          <cell r="G435">
            <v>9</v>
          </cell>
        </row>
        <row r="436">
          <cell r="A436" t="str">
            <v>0421280</v>
          </cell>
          <cell r="B436" t="str">
            <v>Remoção de soquete</v>
          </cell>
          <cell r="C436" t="str">
            <v>UN</v>
          </cell>
          <cell r="D436"/>
          <cell r="E436">
            <v>3.35</v>
          </cell>
          <cell r="F436">
            <v>3.35</v>
          </cell>
          <cell r="G436">
            <v>9</v>
          </cell>
        </row>
        <row r="437">
          <cell r="A437" t="str">
            <v>0421300</v>
          </cell>
          <cell r="B437" t="str">
            <v>Remoção de suporte de transformador em poste singelo ou estaleiro</v>
          </cell>
          <cell r="C437" t="str">
            <v>UN</v>
          </cell>
          <cell r="D437"/>
          <cell r="E437">
            <v>26.8</v>
          </cell>
          <cell r="F437">
            <v>26.8</v>
          </cell>
          <cell r="G437">
            <v>9</v>
          </cell>
        </row>
        <row r="438">
          <cell r="A438" t="str">
            <v>0422</v>
          </cell>
          <cell r="B438" t="str">
            <v>Retirada em instalação elétrica - letra T ate o final</v>
          </cell>
          <cell r="C438"/>
          <cell r="D438"/>
          <cell r="E438"/>
          <cell r="F438"/>
          <cell r="G438">
            <v>5</v>
          </cell>
        </row>
        <row r="439">
          <cell r="A439" t="str">
            <v>0422020</v>
          </cell>
          <cell r="B439" t="str">
            <v>Remoção de terminal ou conector para cabos</v>
          </cell>
          <cell r="C439" t="str">
            <v>UN</v>
          </cell>
          <cell r="D439"/>
          <cell r="E439">
            <v>4.1900000000000004</v>
          </cell>
          <cell r="F439">
            <v>4.1900000000000004</v>
          </cell>
          <cell r="G439">
            <v>9</v>
          </cell>
        </row>
        <row r="440">
          <cell r="A440" t="str">
            <v>0422040</v>
          </cell>
          <cell r="B440" t="str">
            <v>Remoção de transformador de potência em cabine primária</v>
          </cell>
          <cell r="C440" t="str">
            <v>UN</v>
          </cell>
          <cell r="D440"/>
          <cell r="E440">
            <v>290.39999999999998</v>
          </cell>
          <cell r="F440">
            <v>290.39999999999998</v>
          </cell>
          <cell r="G440">
            <v>9</v>
          </cell>
        </row>
        <row r="441">
          <cell r="A441" t="str">
            <v>0422050</v>
          </cell>
          <cell r="B441" t="str">
            <v>Remoção de transformador de potencial completo (pequeno)</v>
          </cell>
          <cell r="C441" t="str">
            <v>UN</v>
          </cell>
          <cell r="D441"/>
          <cell r="E441">
            <v>27.3</v>
          </cell>
          <cell r="F441">
            <v>27.3</v>
          </cell>
          <cell r="G441">
            <v>9</v>
          </cell>
        </row>
        <row r="442">
          <cell r="A442" t="str">
            <v>0422060</v>
          </cell>
          <cell r="B442" t="str">
            <v>Remoção de transformador de potência trifásico até 225 kVA, a óleo, em poste singelo</v>
          </cell>
          <cell r="C442" t="str">
            <v>UN</v>
          </cell>
          <cell r="D442">
            <v>209.27</v>
          </cell>
          <cell r="E442">
            <v>335.92</v>
          </cell>
          <cell r="F442">
            <v>545.19000000000005</v>
          </cell>
          <cell r="G442">
            <v>9</v>
          </cell>
        </row>
        <row r="443">
          <cell r="A443" t="str">
            <v>0422100</v>
          </cell>
          <cell r="B443" t="str">
            <v>Remoção de tubulação elétrica aparente com diâmetro externo acima de 50 mm</v>
          </cell>
          <cell r="C443" t="str">
            <v>M</v>
          </cell>
          <cell r="D443"/>
          <cell r="E443">
            <v>21</v>
          </cell>
          <cell r="F443">
            <v>21</v>
          </cell>
          <cell r="G443">
            <v>9</v>
          </cell>
        </row>
        <row r="444">
          <cell r="A444" t="str">
            <v>0422110</v>
          </cell>
          <cell r="B444" t="str">
            <v>Remoção de tubulação elétrica aparente com diâmetro externo até 50 mm</v>
          </cell>
          <cell r="C444" t="str">
            <v>M</v>
          </cell>
          <cell r="D444"/>
          <cell r="E444">
            <v>10.5</v>
          </cell>
          <cell r="F444">
            <v>10.5</v>
          </cell>
          <cell r="G444">
            <v>9</v>
          </cell>
        </row>
        <row r="445">
          <cell r="A445" t="str">
            <v>0422120</v>
          </cell>
          <cell r="B445" t="str">
            <v>Remoção de tubulação elétrica embutida com diâmetro externo acima de 50 mm</v>
          </cell>
          <cell r="C445" t="str">
            <v>M</v>
          </cell>
          <cell r="D445"/>
          <cell r="E445">
            <v>41.99</v>
          </cell>
          <cell r="F445">
            <v>41.99</v>
          </cell>
          <cell r="G445">
            <v>9</v>
          </cell>
        </row>
        <row r="446">
          <cell r="A446" t="str">
            <v>0422130</v>
          </cell>
          <cell r="B446" t="str">
            <v>Remoção de tubulação elétrica embutida com diâmetro externo até 50 mm</v>
          </cell>
          <cell r="C446" t="str">
            <v>M</v>
          </cell>
          <cell r="D446"/>
          <cell r="E446">
            <v>21</v>
          </cell>
          <cell r="F446">
            <v>21</v>
          </cell>
          <cell r="G446">
            <v>9</v>
          </cell>
        </row>
        <row r="447">
          <cell r="A447" t="str">
            <v>0422200</v>
          </cell>
          <cell r="B447" t="str">
            <v>Remoção de vergalhão</v>
          </cell>
          <cell r="C447" t="str">
            <v>M</v>
          </cell>
          <cell r="D447"/>
          <cell r="E447">
            <v>8.4</v>
          </cell>
          <cell r="F447">
            <v>8.4</v>
          </cell>
          <cell r="G447">
            <v>9</v>
          </cell>
        </row>
        <row r="448">
          <cell r="A448" t="str">
            <v>0430</v>
          </cell>
          <cell r="B448" t="str">
            <v>Retirada em instalação hidráulica</v>
          </cell>
          <cell r="C448"/>
          <cell r="D448"/>
          <cell r="E448"/>
          <cell r="F448"/>
          <cell r="G448">
            <v>5</v>
          </cell>
        </row>
        <row r="449">
          <cell r="A449" t="str">
            <v>0430020</v>
          </cell>
          <cell r="B449" t="str">
            <v>Remoção de calha ou rufo</v>
          </cell>
          <cell r="C449" t="str">
            <v>M</v>
          </cell>
          <cell r="D449"/>
          <cell r="E449">
            <v>3.85</v>
          </cell>
          <cell r="F449">
            <v>3.85</v>
          </cell>
          <cell r="G449">
            <v>9</v>
          </cell>
        </row>
        <row r="450">
          <cell r="A450" t="str">
            <v>0430040</v>
          </cell>
          <cell r="B450" t="str">
            <v>Remoção de condutor aparente</v>
          </cell>
          <cell r="C450" t="str">
            <v>M</v>
          </cell>
          <cell r="D450"/>
          <cell r="E450">
            <v>2.5099999999999998</v>
          </cell>
          <cell r="F450">
            <v>2.5099999999999998</v>
          </cell>
          <cell r="G450">
            <v>9</v>
          </cell>
        </row>
        <row r="451">
          <cell r="A451" t="str">
            <v>0430060</v>
          </cell>
          <cell r="B451" t="str">
            <v>Remoção de tubulação hidráulica em geral, incluindo conexões, caixas e ralos</v>
          </cell>
          <cell r="C451" t="str">
            <v>M</v>
          </cell>
          <cell r="D451"/>
          <cell r="E451">
            <v>6.7</v>
          </cell>
          <cell r="F451">
            <v>6.7</v>
          </cell>
          <cell r="G451">
            <v>9</v>
          </cell>
        </row>
        <row r="452">
          <cell r="A452" t="str">
            <v>0430080</v>
          </cell>
          <cell r="B452" t="str">
            <v>Remoção de hidrante de parede completo</v>
          </cell>
          <cell r="C452" t="str">
            <v>UN</v>
          </cell>
          <cell r="D452"/>
          <cell r="E452">
            <v>75.72</v>
          </cell>
          <cell r="F452">
            <v>75.72</v>
          </cell>
          <cell r="G452">
            <v>9</v>
          </cell>
        </row>
        <row r="453">
          <cell r="A453" t="str">
            <v>0430100</v>
          </cell>
          <cell r="B453" t="str">
            <v>Remoção de reservatório em fibrocimento até 1000 litros</v>
          </cell>
          <cell r="C453" t="str">
            <v>UN</v>
          </cell>
          <cell r="D453"/>
          <cell r="E453">
            <v>125.97</v>
          </cell>
          <cell r="F453">
            <v>125.97</v>
          </cell>
          <cell r="G453">
            <v>9</v>
          </cell>
        </row>
        <row r="454">
          <cell r="A454" t="str">
            <v>0431</v>
          </cell>
          <cell r="B454" t="str">
            <v>Retirada em instalação de combate a incêndio</v>
          </cell>
          <cell r="C454"/>
          <cell r="D454"/>
          <cell r="E454"/>
          <cell r="F454"/>
          <cell r="G454">
            <v>5</v>
          </cell>
        </row>
        <row r="455">
          <cell r="A455" t="str">
            <v>0431010</v>
          </cell>
          <cell r="B455" t="str">
            <v>Retirada de bico de sprinkler</v>
          </cell>
          <cell r="C455" t="str">
            <v>UN</v>
          </cell>
          <cell r="D455"/>
          <cell r="E455">
            <v>11.75</v>
          </cell>
          <cell r="F455">
            <v>11.75</v>
          </cell>
          <cell r="G455">
            <v>9</v>
          </cell>
        </row>
        <row r="456">
          <cell r="A456" t="str">
            <v>0435</v>
          </cell>
          <cell r="B456" t="str">
            <v>Retirada de sistema e equipamento de conforto mecânico</v>
          </cell>
          <cell r="C456"/>
          <cell r="D456"/>
          <cell r="E456"/>
          <cell r="F456"/>
          <cell r="G456">
            <v>5</v>
          </cell>
        </row>
        <row r="457">
          <cell r="A457" t="str">
            <v>0435050</v>
          </cell>
          <cell r="B457" t="str">
            <v>Retirada de aparelho de ar condicionado portátil</v>
          </cell>
          <cell r="C457" t="str">
            <v>UN</v>
          </cell>
          <cell r="D457"/>
          <cell r="E457">
            <v>18.87</v>
          </cell>
          <cell r="F457">
            <v>18.87</v>
          </cell>
          <cell r="G457">
            <v>9</v>
          </cell>
        </row>
        <row r="458">
          <cell r="A458" t="str">
            <v>0440</v>
          </cell>
          <cell r="B458" t="str">
            <v>Retirada diversa de pecas pre-moldadas</v>
          </cell>
          <cell r="C458"/>
          <cell r="D458"/>
          <cell r="E458"/>
          <cell r="F458"/>
          <cell r="G458">
            <v>5</v>
          </cell>
        </row>
        <row r="459">
          <cell r="A459" t="str">
            <v>0440010</v>
          </cell>
          <cell r="B459" t="str">
            <v>Retirada manual de guia pré-moldada, inclusive limpeza, carregamento, transporte até 1 quilômetro e descarregamento</v>
          </cell>
          <cell r="C459" t="str">
            <v>M</v>
          </cell>
          <cell r="D459">
            <v>0.7</v>
          </cell>
          <cell r="E459">
            <v>6.7</v>
          </cell>
          <cell r="F459">
            <v>7.4</v>
          </cell>
          <cell r="G459">
            <v>9</v>
          </cell>
        </row>
        <row r="460">
          <cell r="A460" t="str">
            <v>0440020</v>
          </cell>
          <cell r="B460" t="str">
            <v>Retirada de soleira ou peitoril em geral</v>
          </cell>
          <cell r="C460" t="str">
            <v>M</v>
          </cell>
          <cell r="D460"/>
          <cell r="E460">
            <v>3.35</v>
          </cell>
          <cell r="F460">
            <v>3.35</v>
          </cell>
          <cell r="G460">
            <v>9</v>
          </cell>
        </row>
        <row r="461">
          <cell r="A461" t="str">
            <v>0440030</v>
          </cell>
          <cell r="B461" t="str">
            <v>Retirada manual de guia pré-moldada, inclusive limpeza e empilhamento</v>
          </cell>
          <cell r="C461" t="str">
            <v>M</v>
          </cell>
          <cell r="D461"/>
          <cell r="E461">
            <v>6.7</v>
          </cell>
          <cell r="F461">
            <v>6.7</v>
          </cell>
          <cell r="G461">
            <v>9</v>
          </cell>
        </row>
        <row r="462">
          <cell r="A462" t="str">
            <v>0440050</v>
          </cell>
          <cell r="B462" t="str">
            <v>Retirada manual de paralelepípedo ou lajota de concreto, inclusive limpeza, carregamento, transporte até 1 quilômetro e descarregamento</v>
          </cell>
          <cell r="C462" t="str">
            <v>M2</v>
          </cell>
          <cell r="D462">
            <v>5.62</v>
          </cell>
          <cell r="E462">
            <v>10.050000000000001</v>
          </cell>
          <cell r="F462">
            <v>15.67</v>
          </cell>
          <cell r="G462">
            <v>9</v>
          </cell>
        </row>
        <row r="463">
          <cell r="A463" t="str">
            <v>0440070</v>
          </cell>
          <cell r="B463" t="str">
            <v>Retirada manual de paralelepípedo ou lajota de concreto, inclusive limpeza e empilhamento</v>
          </cell>
          <cell r="C463" t="str">
            <v>M2</v>
          </cell>
          <cell r="D463"/>
          <cell r="E463">
            <v>10.050000000000001</v>
          </cell>
          <cell r="F463">
            <v>10.050000000000001</v>
          </cell>
          <cell r="G463">
            <v>9</v>
          </cell>
        </row>
        <row r="464">
          <cell r="A464" t="str">
            <v>0441</v>
          </cell>
          <cell r="B464" t="str">
            <v>Retirada de dispositivos viários</v>
          </cell>
          <cell r="C464"/>
          <cell r="D464"/>
          <cell r="E464"/>
          <cell r="F464"/>
          <cell r="G464">
            <v>5</v>
          </cell>
        </row>
        <row r="465">
          <cell r="A465" t="str">
            <v>0441001</v>
          </cell>
          <cell r="B465" t="str">
            <v>Retirada de placa de solo</v>
          </cell>
          <cell r="C465" t="str">
            <v>M2</v>
          </cell>
          <cell r="D465">
            <v>34.950000000000003</v>
          </cell>
          <cell r="E465">
            <v>14.84</v>
          </cell>
          <cell r="F465">
            <v>49.79</v>
          </cell>
          <cell r="G465">
            <v>9</v>
          </cell>
        </row>
        <row r="466">
          <cell r="A466" t="str">
            <v>05</v>
          </cell>
          <cell r="B466" t="str">
            <v>TRANSPORTE E MOVIMENTACAO, DENTRO E FORA DA OBRA</v>
          </cell>
          <cell r="C466"/>
          <cell r="D466"/>
          <cell r="E466"/>
          <cell r="F466"/>
          <cell r="G466">
            <v>2</v>
          </cell>
        </row>
        <row r="467">
          <cell r="A467" t="str">
            <v>0504</v>
          </cell>
          <cell r="B467" t="str">
            <v>Transporte de material solto</v>
          </cell>
          <cell r="C467"/>
          <cell r="D467"/>
          <cell r="E467"/>
          <cell r="F467"/>
          <cell r="G467">
            <v>5</v>
          </cell>
        </row>
        <row r="468">
          <cell r="A468" t="str">
            <v>0504060</v>
          </cell>
          <cell r="B468" t="str">
            <v>Transporte manual horizontal e/ou vertical de entulho até o local de despejo - ensacado</v>
          </cell>
          <cell r="C468" t="str">
            <v>M3</v>
          </cell>
          <cell r="D468">
            <v>24.39</v>
          </cell>
          <cell r="E468">
            <v>90.45</v>
          </cell>
          <cell r="F468">
            <v>114.84</v>
          </cell>
          <cell r="G468">
            <v>9</v>
          </cell>
        </row>
        <row r="469">
          <cell r="A469" t="str">
            <v>0507</v>
          </cell>
          <cell r="B469" t="str">
            <v>Transporte comercial, carreteiro e aluguel</v>
          </cell>
          <cell r="C469"/>
          <cell r="D469"/>
          <cell r="E469"/>
          <cell r="F469"/>
          <cell r="G469">
            <v>5</v>
          </cell>
        </row>
        <row r="470">
          <cell r="A470" t="str">
            <v>0507040</v>
          </cell>
          <cell r="B470" t="str">
            <v>Remoção de entulho separado de obra com caçamba metálica - terra, alvenaria, concreto, argamassa, madeira, papel, plástico ou metal</v>
          </cell>
          <cell r="C470" t="str">
            <v>M3</v>
          </cell>
          <cell r="D470">
            <v>77.5</v>
          </cell>
          <cell r="E470">
            <v>10.050000000000001</v>
          </cell>
          <cell r="F470">
            <v>87.55</v>
          </cell>
          <cell r="G470">
            <v>9</v>
          </cell>
        </row>
        <row r="471">
          <cell r="A471" t="str">
            <v>0507050</v>
          </cell>
          <cell r="B471" t="str">
            <v>Remoção de entulho de obra com caçamba metálica - material volumoso e misturado por alvenaria, terra, madeira, papel, plástico e metal</v>
          </cell>
          <cell r="C471" t="str">
            <v>M3</v>
          </cell>
          <cell r="D471">
            <v>90.01</v>
          </cell>
          <cell r="E471">
            <v>10.050000000000001</v>
          </cell>
          <cell r="F471">
            <v>100.06</v>
          </cell>
          <cell r="G471">
            <v>9</v>
          </cell>
        </row>
        <row r="472">
          <cell r="A472" t="str">
            <v>0507060</v>
          </cell>
          <cell r="B472" t="str">
            <v>Remoção de entulho de obra com caçamba metálica - material rejeitado e misturado por vegetação, isopor, manta asfáltica e lã de vidro</v>
          </cell>
          <cell r="C472" t="str">
            <v>M3</v>
          </cell>
          <cell r="D472">
            <v>102.48</v>
          </cell>
          <cell r="E472">
            <v>10.050000000000001</v>
          </cell>
          <cell r="F472">
            <v>112.53</v>
          </cell>
          <cell r="G472">
            <v>9</v>
          </cell>
        </row>
        <row r="473">
          <cell r="A473" t="str">
            <v>0507070</v>
          </cell>
          <cell r="B473" t="str">
            <v>Remoção de entulho de obra com caçamba metálica - gesso e/ou drywall</v>
          </cell>
          <cell r="C473" t="str">
            <v>M3</v>
          </cell>
          <cell r="D473">
            <v>95.68</v>
          </cell>
          <cell r="E473">
            <v>10.050000000000001</v>
          </cell>
          <cell r="F473">
            <v>105.73</v>
          </cell>
          <cell r="G473">
            <v>9</v>
          </cell>
        </row>
        <row r="474">
          <cell r="A474" t="str">
            <v>0508</v>
          </cell>
          <cell r="B474" t="str">
            <v>Transporte mecanizado de material solto</v>
          </cell>
          <cell r="C474"/>
          <cell r="D474"/>
          <cell r="E474"/>
          <cell r="F474"/>
          <cell r="G474">
            <v>5</v>
          </cell>
        </row>
        <row r="475">
          <cell r="A475" t="str">
            <v>0508060</v>
          </cell>
          <cell r="B475" t="str">
            <v>Transporte de entulho, para distâncias superiores ao 3° km até o 5° km</v>
          </cell>
          <cell r="C475" t="str">
            <v>M3</v>
          </cell>
          <cell r="D475">
            <v>16.22</v>
          </cell>
          <cell r="E475"/>
          <cell r="F475">
            <v>16.22</v>
          </cell>
          <cell r="G475">
            <v>9</v>
          </cell>
        </row>
        <row r="476">
          <cell r="A476" t="str">
            <v>0508080</v>
          </cell>
          <cell r="B476" t="str">
            <v>Transporte de entulho, para distâncias superiores ao 5° km até o 10° km</v>
          </cell>
          <cell r="C476" t="str">
            <v>M3</v>
          </cell>
          <cell r="D476">
            <v>30.42</v>
          </cell>
          <cell r="E476"/>
          <cell r="F476">
            <v>30.42</v>
          </cell>
          <cell r="G476">
            <v>9</v>
          </cell>
        </row>
        <row r="477">
          <cell r="A477" t="str">
            <v>0508100</v>
          </cell>
          <cell r="B477" t="str">
            <v>Transporte de entulho, para distâncias superiores ao 10° km até o 15° km</v>
          </cell>
          <cell r="C477" t="str">
            <v>M3</v>
          </cell>
          <cell r="D477">
            <v>37.770000000000003</v>
          </cell>
          <cell r="E477"/>
          <cell r="F477">
            <v>37.770000000000003</v>
          </cell>
          <cell r="G477">
            <v>9</v>
          </cell>
        </row>
        <row r="478">
          <cell r="A478" t="str">
            <v>0508120</v>
          </cell>
          <cell r="B478" t="str">
            <v>Transporte de entulho, para distâncias superiores ao 15° km até o 20° km</v>
          </cell>
          <cell r="C478" t="str">
            <v>M3</v>
          </cell>
          <cell r="D478">
            <v>42.95</v>
          </cell>
          <cell r="E478"/>
          <cell r="F478">
            <v>42.95</v>
          </cell>
          <cell r="G478">
            <v>9</v>
          </cell>
        </row>
        <row r="479">
          <cell r="A479" t="str">
            <v>0508140</v>
          </cell>
          <cell r="B479" t="str">
            <v>Transporte de entulho, para distâncias superiores ao 20° km</v>
          </cell>
          <cell r="C479" t="str">
            <v>M3XKM</v>
          </cell>
          <cell r="D479">
            <v>2.15</v>
          </cell>
          <cell r="E479"/>
          <cell r="F479">
            <v>2.15</v>
          </cell>
          <cell r="G479">
            <v>9</v>
          </cell>
        </row>
        <row r="480">
          <cell r="A480" t="str">
            <v>0508220</v>
          </cell>
          <cell r="B480" t="str">
            <v>Carregamento mecanizado de entulho fragmentado, com caminhão à disposição dentro da obra, até o raio de 1 km</v>
          </cell>
          <cell r="C480" t="str">
            <v>M3</v>
          </cell>
          <cell r="D480">
            <v>13.47</v>
          </cell>
          <cell r="E480"/>
          <cell r="F480">
            <v>13.47</v>
          </cell>
          <cell r="G480">
            <v>9</v>
          </cell>
        </row>
        <row r="481">
          <cell r="A481" t="str">
            <v>0509</v>
          </cell>
          <cell r="B481" t="str">
            <v>Taxas de recolhimento</v>
          </cell>
          <cell r="C481"/>
          <cell r="D481"/>
          <cell r="E481"/>
          <cell r="F481"/>
          <cell r="G481">
            <v>5</v>
          </cell>
        </row>
        <row r="482">
          <cell r="A482" t="str">
            <v>0509006</v>
          </cell>
          <cell r="B482" t="str">
            <v>Taxa de destinação de resíduo sólido em aterro, tipo inerte</v>
          </cell>
          <cell r="C482" t="str">
            <v>T</v>
          </cell>
          <cell r="D482">
            <v>31.74</v>
          </cell>
          <cell r="E482"/>
          <cell r="F482">
            <v>31.74</v>
          </cell>
          <cell r="G482">
            <v>9</v>
          </cell>
        </row>
        <row r="483">
          <cell r="A483" t="str">
            <v>0509007</v>
          </cell>
          <cell r="B483" t="str">
            <v>Taxa de destinação de resíduo sólido em aterro, tipo solo/terra</v>
          </cell>
          <cell r="C483" t="str">
            <v>M3</v>
          </cell>
          <cell r="D483">
            <v>24.32</v>
          </cell>
          <cell r="E483"/>
          <cell r="F483">
            <v>24.32</v>
          </cell>
          <cell r="G483">
            <v>9</v>
          </cell>
        </row>
        <row r="484">
          <cell r="A484" t="str">
            <v>0509008</v>
          </cell>
          <cell r="B484" t="str">
            <v>Transporte e taxa de destinação de resíduo sólido em aterro, tipo telhas cimento amianto</v>
          </cell>
          <cell r="C484" t="str">
            <v>T</v>
          </cell>
          <cell r="D484">
            <v>941</v>
          </cell>
          <cell r="E484"/>
          <cell r="F484">
            <v>941</v>
          </cell>
          <cell r="G484">
            <v>9</v>
          </cell>
        </row>
        <row r="485">
          <cell r="A485" t="str">
            <v>0510</v>
          </cell>
          <cell r="B485" t="str">
            <v>Transporte mecanizado de solo</v>
          </cell>
          <cell r="C485"/>
          <cell r="D485"/>
          <cell r="E485"/>
          <cell r="F485"/>
          <cell r="G485">
            <v>5</v>
          </cell>
        </row>
        <row r="486">
          <cell r="A486" t="str">
            <v>0510010</v>
          </cell>
          <cell r="B486" t="str">
            <v>Carregamento mecanizado de solo de 1ª e 2ª categoria</v>
          </cell>
          <cell r="C486" t="str">
            <v>M3</v>
          </cell>
          <cell r="D486">
            <v>4.62</v>
          </cell>
          <cell r="E486"/>
          <cell r="F486">
            <v>4.62</v>
          </cell>
          <cell r="G486">
            <v>9</v>
          </cell>
        </row>
        <row r="487">
          <cell r="A487" t="str">
            <v>0510020</v>
          </cell>
          <cell r="B487" t="str">
            <v>Transporte de solo de 1ª e 2ª categoria por caminhão até o 2° km</v>
          </cell>
          <cell r="C487" t="str">
            <v>M3</v>
          </cell>
          <cell r="D487">
            <v>6.66</v>
          </cell>
          <cell r="E487"/>
          <cell r="F487">
            <v>6.66</v>
          </cell>
          <cell r="G487">
            <v>9</v>
          </cell>
        </row>
        <row r="488">
          <cell r="A488" t="str">
            <v>0510021</v>
          </cell>
          <cell r="B488" t="str">
            <v>Transporte de solo de 1ª e 2ª categoria por caminhão para distâncias superiores ao 2° km até o 3° km</v>
          </cell>
          <cell r="C488" t="str">
            <v>M3</v>
          </cell>
          <cell r="D488">
            <v>9.94</v>
          </cell>
          <cell r="E488"/>
          <cell r="F488">
            <v>9.94</v>
          </cell>
          <cell r="G488">
            <v>9</v>
          </cell>
        </row>
        <row r="489">
          <cell r="A489" t="str">
            <v>0510022</v>
          </cell>
          <cell r="B489" t="str">
            <v>Transporte de solo de 1ª e 2ª categoria por caminhão para distâncias superiores ao 3° km até o 5° km</v>
          </cell>
          <cell r="C489" t="str">
            <v>M3</v>
          </cell>
          <cell r="D489">
            <v>10.98</v>
          </cell>
          <cell r="E489"/>
          <cell r="F489">
            <v>10.98</v>
          </cell>
          <cell r="G489">
            <v>9</v>
          </cell>
        </row>
        <row r="490">
          <cell r="A490" t="str">
            <v>0510023</v>
          </cell>
          <cell r="B490" t="str">
            <v>Transporte de solo de 1ª e 2ª categoria por caminhão para distâncias superiores ao 5° km até o 10° km</v>
          </cell>
          <cell r="C490" t="str">
            <v>M3</v>
          </cell>
          <cell r="D490">
            <v>14.68</v>
          </cell>
          <cell r="E490"/>
          <cell r="F490">
            <v>14.68</v>
          </cell>
          <cell r="G490">
            <v>9</v>
          </cell>
        </row>
        <row r="491">
          <cell r="A491" t="str">
            <v>0510024</v>
          </cell>
          <cell r="B491" t="str">
            <v>Transporte de solo de 1ª e 2ª categoria por caminhão para distâncias superiores ao 10° km até o 15° km</v>
          </cell>
          <cell r="C491" t="str">
            <v>M3</v>
          </cell>
          <cell r="D491">
            <v>21.99</v>
          </cell>
          <cell r="E491"/>
          <cell r="F491">
            <v>21.99</v>
          </cell>
          <cell r="G491">
            <v>9</v>
          </cell>
        </row>
        <row r="492">
          <cell r="A492" t="str">
            <v>0510025</v>
          </cell>
          <cell r="B492" t="str">
            <v>Transporte de solo de 1ª e 2ª categoria por caminhão para distâncias superiores ao 15° km até o 20° km</v>
          </cell>
          <cell r="C492" t="str">
            <v>M3</v>
          </cell>
          <cell r="D492">
            <v>29.29</v>
          </cell>
          <cell r="E492"/>
          <cell r="F492">
            <v>29.29</v>
          </cell>
          <cell r="G492">
            <v>9</v>
          </cell>
        </row>
        <row r="493">
          <cell r="A493" t="str">
            <v>0510026</v>
          </cell>
          <cell r="B493" t="str">
            <v>Transporte de solo de 1ª e 2ª categoria por caminhão para distâncias superiores ao 20° km</v>
          </cell>
          <cell r="C493" t="str">
            <v>M3XKM</v>
          </cell>
          <cell r="D493">
            <v>1.41</v>
          </cell>
          <cell r="E493"/>
          <cell r="F493">
            <v>1.41</v>
          </cell>
          <cell r="G493">
            <v>9</v>
          </cell>
        </row>
        <row r="494">
          <cell r="A494" t="str">
            <v>0510030</v>
          </cell>
          <cell r="B494" t="str">
            <v>Transporte de solo brejoso por caminhão até o 2° km</v>
          </cell>
          <cell r="C494" t="str">
            <v>M3</v>
          </cell>
          <cell r="D494">
            <v>11.45</v>
          </cell>
          <cell r="E494"/>
          <cell r="F494">
            <v>11.45</v>
          </cell>
          <cell r="G494">
            <v>9</v>
          </cell>
        </row>
        <row r="495">
          <cell r="A495" t="str">
            <v>0510031</v>
          </cell>
          <cell r="B495" t="str">
            <v>Transporte de solo brejoso por caminhão para distâncias superiores ao 2° km até o 3° km</v>
          </cell>
          <cell r="C495" t="str">
            <v>M3</v>
          </cell>
          <cell r="D495">
            <v>15.79</v>
          </cell>
          <cell r="E495"/>
          <cell r="F495">
            <v>15.79</v>
          </cell>
          <cell r="G495">
            <v>9</v>
          </cell>
        </row>
        <row r="496">
          <cell r="A496" t="str">
            <v>0510032</v>
          </cell>
          <cell r="B496" t="str">
            <v>Transporte de solo brejoso por caminhão para distâncias superiores ao 3° km até o 5° km</v>
          </cell>
          <cell r="C496" t="str">
            <v>M3</v>
          </cell>
          <cell r="D496">
            <v>16.48</v>
          </cell>
          <cell r="E496"/>
          <cell r="F496">
            <v>16.48</v>
          </cell>
          <cell r="G496">
            <v>9</v>
          </cell>
        </row>
        <row r="497">
          <cell r="A497" t="str">
            <v>0510033</v>
          </cell>
          <cell r="B497" t="str">
            <v>Transporte de solo brejoso por caminhão para distâncias superiores ao 5° km até o 10° km</v>
          </cell>
          <cell r="C497" t="str">
            <v>M3</v>
          </cell>
          <cell r="D497">
            <v>21.06</v>
          </cell>
          <cell r="E497"/>
          <cell r="F497">
            <v>21.06</v>
          </cell>
          <cell r="G497">
            <v>9</v>
          </cell>
        </row>
        <row r="498">
          <cell r="A498" t="str">
            <v>0510034</v>
          </cell>
          <cell r="B498" t="str">
            <v>Transporte de solo brejoso por caminhão para distâncias superiores ao 10° km até o 15° km</v>
          </cell>
          <cell r="C498" t="str">
            <v>M3</v>
          </cell>
          <cell r="D498">
            <v>31.58</v>
          </cell>
          <cell r="E498"/>
          <cell r="F498">
            <v>31.58</v>
          </cell>
          <cell r="G498">
            <v>9</v>
          </cell>
        </row>
        <row r="499">
          <cell r="A499" t="str">
            <v>0510035</v>
          </cell>
          <cell r="B499" t="str">
            <v>Transporte de solo brejoso por caminhão para distâncias superiores ao 15° km até o 20° km</v>
          </cell>
          <cell r="C499" t="str">
            <v>M3</v>
          </cell>
          <cell r="D499">
            <v>42.09</v>
          </cell>
          <cell r="E499"/>
          <cell r="F499">
            <v>42.09</v>
          </cell>
          <cell r="G499">
            <v>9</v>
          </cell>
        </row>
        <row r="500">
          <cell r="A500" t="str">
            <v>0510036</v>
          </cell>
          <cell r="B500" t="str">
            <v>Transporte de solo brejoso por caminhão para distâncias superiores ao 20° km</v>
          </cell>
          <cell r="C500" t="str">
            <v>M3XKM</v>
          </cell>
          <cell r="D500">
            <v>2.04</v>
          </cell>
          <cell r="E500"/>
          <cell r="F500">
            <v>2.04</v>
          </cell>
          <cell r="G500">
            <v>9</v>
          </cell>
        </row>
        <row r="501">
          <cell r="A501" t="str">
            <v>06</v>
          </cell>
          <cell r="B501" t="str">
            <v>SERVICO EM SOLO E ROCHA, MANUAL</v>
          </cell>
          <cell r="C501"/>
          <cell r="D501"/>
          <cell r="E501"/>
          <cell r="F501"/>
          <cell r="G501">
            <v>2</v>
          </cell>
        </row>
        <row r="502">
          <cell r="A502" t="str">
            <v>0601</v>
          </cell>
          <cell r="B502" t="str">
            <v>Escavação manual em campo aberto de solo, exceto rocha</v>
          </cell>
          <cell r="C502"/>
          <cell r="D502"/>
          <cell r="E502"/>
          <cell r="F502"/>
          <cell r="G502">
            <v>5</v>
          </cell>
        </row>
        <row r="503">
          <cell r="A503" t="str">
            <v>0601020</v>
          </cell>
          <cell r="B503" t="str">
            <v>Escavação manual em solo de 1ª e 2ª categoria em campo aberto</v>
          </cell>
          <cell r="C503" t="str">
            <v>M3</v>
          </cell>
          <cell r="D503"/>
          <cell r="E503">
            <v>41.88</v>
          </cell>
          <cell r="F503">
            <v>41.88</v>
          </cell>
          <cell r="G503">
            <v>9</v>
          </cell>
        </row>
        <row r="504">
          <cell r="A504" t="str">
            <v>0601040</v>
          </cell>
          <cell r="B504" t="str">
            <v>Escavação manual em solo brejoso em campo aberto</v>
          </cell>
          <cell r="C504" t="str">
            <v>M3</v>
          </cell>
          <cell r="D504"/>
          <cell r="E504">
            <v>52.26</v>
          </cell>
          <cell r="F504">
            <v>52.26</v>
          </cell>
          <cell r="G504">
            <v>9</v>
          </cell>
        </row>
        <row r="505">
          <cell r="A505" t="str">
            <v>0602</v>
          </cell>
          <cell r="B505" t="str">
            <v>Escavação manual em valas e buracos de solo, exceto rocha</v>
          </cell>
          <cell r="C505"/>
          <cell r="D505"/>
          <cell r="E505"/>
          <cell r="F505"/>
          <cell r="G505">
            <v>5</v>
          </cell>
        </row>
        <row r="506">
          <cell r="A506" t="str">
            <v>0602020</v>
          </cell>
          <cell r="B506" t="str">
            <v>Escavação manual em solo de 1ª e 2ª categoria em vala ou cava até 1,5 m</v>
          </cell>
          <cell r="C506" t="str">
            <v>M3</v>
          </cell>
          <cell r="D506"/>
          <cell r="E506">
            <v>50.25</v>
          </cell>
          <cell r="F506">
            <v>50.25</v>
          </cell>
          <cell r="G506">
            <v>9</v>
          </cell>
        </row>
        <row r="507">
          <cell r="A507" t="str">
            <v>0602040</v>
          </cell>
          <cell r="B507" t="str">
            <v>Escavação manual em solo de 1ª e 2ª categoria em vala ou cava além de 1,5 m</v>
          </cell>
          <cell r="C507" t="str">
            <v>M3</v>
          </cell>
          <cell r="D507"/>
          <cell r="E507">
            <v>64.989999999999995</v>
          </cell>
          <cell r="F507">
            <v>64.989999999999995</v>
          </cell>
          <cell r="G507">
            <v>9</v>
          </cell>
        </row>
        <row r="508">
          <cell r="A508" t="str">
            <v>0611</v>
          </cell>
          <cell r="B508" t="str">
            <v>Reaterro manual sem fornecimento de material</v>
          </cell>
          <cell r="C508"/>
          <cell r="D508"/>
          <cell r="E508"/>
          <cell r="F508"/>
          <cell r="G508">
            <v>5</v>
          </cell>
        </row>
        <row r="509">
          <cell r="A509" t="str">
            <v>0611020</v>
          </cell>
          <cell r="B509" t="str">
            <v>Reaterro manual para simples regularização sem compactação</v>
          </cell>
          <cell r="C509" t="str">
            <v>M3</v>
          </cell>
          <cell r="D509"/>
          <cell r="E509">
            <v>7.2</v>
          </cell>
          <cell r="F509">
            <v>7.2</v>
          </cell>
          <cell r="G509">
            <v>9</v>
          </cell>
        </row>
        <row r="510">
          <cell r="A510" t="str">
            <v>0611040</v>
          </cell>
          <cell r="B510" t="str">
            <v>Reaterro manual apiloado sem controle de compactação</v>
          </cell>
          <cell r="C510" t="str">
            <v>M3</v>
          </cell>
          <cell r="D510"/>
          <cell r="E510">
            <v>15.63</v>
          </cell>
          <cell r="F510">
            <v>15.63</v>
          </cell>
          <cell r="G510">
            <v>9</v>
          </cell>
        </row>
        <row r="511">
          <cell r="A511" t="str">
            <v>0611060</v>
          </cell>
          <cell r="B511" t="str">
            <v>Reaterro manual com adição de 2% de cimento</v>
          </cell>
          <cell r="C511" t="str">
            <v>M3</v>
          </cell>
          <cell r="D511">
            <v>16.760000000000002</v>
          </cell>
          <cell r="E511">
            <v>56.28</v>
          </cell>
          <cell r="F511">
            <v>73.040000000000006</v>
          </cell>
          <cell r="G511">
            <v>9</v>
          </cell>
        </row>
        <row r="512">
          <cell r="A512" t="str">
            <v>0612</v>
          </cell>
          <cell r="B512" t="str">
            <v>Aterro manual sem fornecimento de material</v>
          </cell>
          <cell r="C512"/>
          <cell r="D512"/>
          <cell r="E512"/>
          <cell r="F512"/>
          <cell r="G512">
            <v>5</v>
          </cell>
        </row>
        <row r="513">
          <cell r="A513" t="str">
            <v>0612020</v>
          </cell>
          <cell r="B513" t="str">
            <v>Aterro manual apiloado de área interna com maço de 30 kg</v>
          </cell>
          <cell r="C513" t="str">
            <v>M3</v>
          </cell>
          <cell r="D513"/>
          <cell r="E513">
            <v>51.74</v>
          </cell>
          <cell r="F513">
            <v>51.74</v>
          </cell>
          <cell r="G513">
            <v>9</v>
          </cell>
        </row>
        <row r="514">
          <cell r="A514" t="str">
            <v>0614</v>
          </cell>
          <cell r="B514" t="str">
            <v>Carga / carregamento e descarga manual</v>
          </cell>
          <cell r="C514"/>
          <cell r="D514"/>
          <cell r="E514"/>
          <cell r="F514"/>
          <cell r="G514">
            <v>5</v>
          </cell>
        </row>
        <row r="515">
          <cell r="A515" t="str">
            <v>0614020</v>
          </cell>
          <cell r="B515" t="str">
            <v>Carga manual de solo</v>
          </cell>
          <cell r="C515" t="str">
            <v>M3</v>
          </cell>
          <cell r="D515"/>
          <cell r="E515">
            <v>10.050000000000001</v>
          </cell>
          <cell r="F515">
            <v>10.050000000000001</v>
          </cell>
          <cell r="G515">
            <v>9</v>
          </cell>
        </row>
        <row r="516">
          <cell r="A516" t="str">
            <v>07</v>
          </cell>
          <cell r="B516" t="str">
            <v>SERVICO EM SOLO E ROCHA, MECANIZADO</v>
          </cell>
          <cell r="C516"/>
          <cell r="D516"/>
          <cell r="E516"/>
          <cell r="F516"/>
          <cell r="G516">
            <v>2</v>
          </cell>
        </row>
        <row r="517">
          <cell r="A517" t="str">
            <v>0701</v>
          </cell>
          <cell r="B517" t="str">
            <v>Escavação ou corte mecanizados em campo aberto de solo, exceto rocha</v>
          </cell>
          <cell r="C517"/>
          <cell r="D517"/>
          <cell r="E517"/>
          <cell r="F517"/>
          <cell r="G517">
            <v>5</v>
          </cell>
        </row>
        <row r="518">
          <cell r="A518" t="str">
            <v>0701010</v>
          </cell>
          <cell r="B518" t="str">
            <v>Escavação e carga mecanizada para exploração de solo em jazida</v>
          </cell>
          <cell r="C518" t="str">
            <v>M3</v>
          </cell>
          <cell r="D518">
            <v>12.79</v>
          </cell>
          <cell r="E518">
            <v>0.23</v>
          </cell>
          <cell r="F518">
            <v>13.02</v>
          </cell>
          <cell r="G518">
            <v>9</v>
          </cell>
        </row>
        <row r="519">
          <cell r="A519" t="str">
            <v>0701020</v>
          </cell>
          <cell r="B519" t="str">
            <v>Escavação e carga mecanizada em solo de 1ª categoria, em campo aberto</v>
          </cell>
          <cell r="C519" t="str">
            <v>M3</v>
          </cell>
          <cell r="D519">
            <v>13.12</v>
          </cell>
          <cell r="E519">
            <v>0.23</v>
          </cell>
          <cell r="F519">
            <v>13.35</v>
          </cell>
          <cell r="G519">
            <v>9</v>
          </cell>
        </row>
        <row r="520">
          <cell r="A520" t="str">
            <v>0701060</v>
          </cell>
          <cell r="B520" t="str">
            <v>Escavação e carga mecanizada em solo de 2ª categoria, em campo aberto</v>
          </cell>
          <cell r="C520" t="str">
            <v>M3</v>
          </cell>
          <cell r="D520">
            <v>20.99</v>
          </cell>
          <cell r="E520">
            <v>0.78</v>
          </cell>
          <cell r="F520">
            <v>21.77</v>
          </cell>
          <cell r="G520">
            <v>9</v>
          </cell>
        </row>
        <row r="521">
          <cell r="A521" t="str">
            <v>0701120</v>
          </cell>
          <cell r="B521" t="str">
            <v>Carga e remoção de terra até a distância média de 1 km</v>
          </cell>
          <cell r="C521" t="str">
            <v>M3</v>
          </cell>
          <cell r="D521">
            <v>11.91</v>
          </cell>
          <cell r="E521"/>
          <cell r="F521">
            <v>11.91</v>
          </cell>
          <cell r="G521">
            <v>9</v>
          </cell>
        </row>
        <row r="522">
          <cell r="A522" t="str">
            <v>0702</v>
          </cell>
          <cell r="B522" t="str">
            <v>Escavação mecanizada de valas e buracos em solo, exceto rocha</v>
          </cell>
          <cell r="C522"/>
          <cell r="D522"/>
          <cell r="E522"/>
          <cell r="F522"/>
          <cell r="G522">
            <v>5</v>
          </cell>
        </row>
        <row r="523">
          <cell r="A523" t="str">
            <v>0702020</v>
          </cell>
          <cell r="B523" t="str">
            <v>Escavação mecanizada de valas ou cavas com profundidade de até 2 m</v>
          </cell>
          <cell r="C523" t="str">
            <v>M3</v>
          </cell>
          <cell r="D523">
            <v>7.66</v>
          </cell>
          <cell r="E523">
            <v>1.08</v>
          </cell>
          <cell r="F523">
            <v>8.74</v>
          </cell>
          <cell r="G523">
            <v>9</v>
          </cell>
        </row>
        <row r="524">
          <cell r="A524" t="str">
            <v>0702040</v>
          </cell>
          <cell r="B524" t="str">
            <v>Escavação mecanizada de valas ou cavas com profundidade de até 3 m</v>
          </cell>
          <cell r="C524" t="str">
            <v>M3</v>
          </cell>
          <cell r="D524">
            <v>8.6300000000000008</v>
          </cell>
          <cell r="E524">
            <v>1.22</v>
          </cell>
          <cell r="F524">
            <v>9.85</v>
          </cell>
          <cell r="G524">
            <v>9</v>
          </cell>
        </row>
        <row r="525">
          <cell r="A525" t="str">
            <v>0702060</v>
          </cell>
          <cell r="B525" t="str">
            <v>Escavação mecanizada de valas ou cavas com profundidade de até 4 m</v>
          </cell>
          <cell r="C525" t="str">
            <v>M3</v>
          </cell>
          <cell r="D525">
            <v>15.67</v>
          </cell>
          <cell r="E525">
            <v>0.7</v>
          </cell>
          <cell r="F525">
            <v>16.37</v>
          </cell>
          <cell r="G525">
            <v>9</v>
          </cell>
        </row>
        <row r="526">
          <cell r="A526" t="str">
            <v>0702080</v>
          </cell>
          <cell r="B526" t="str">
            <v>Escavação mecanizada de valas ou cavas com profundidade acima de 4 m, com escavadeira hidráulica</v>
          </cell>
          <cell r="C526" t="str">
            <v>M3</v>
          </cell>
          <cell r="D526">
            <v>16.579999999999998</v>
          </cell>
          <cell r="E526">
            <v>0.66</v>
          </cell>
          <cell r="F526">
            <v>17.239999999999998</v>
          </cell>
          <cell r="G526">
            <v>9</v>
          </cell>
        </row>
        <row r="527">
          <cell r="A527" t="str">
            <v>0705</v>
          </cell>
          <cell r="B527" t="str">
            <v>Escavação mecanizada em solo brejoso ou turfa</v>
          </cell>
          <cell r="C527"/>
          <cell r="D527"/>
          <cell r="E527"/>
          <cell r="F527"/>
          <cell r="G527">
            <v>5</v>
          </cell>
        </row>
        <row r="528">
          <cell r="A528" t="str">
            <v>0705010</v>
          </cell>
          <cell r="B528" t="str">
            <v>Escavação e carga mecanizada em solo brejoso ou turfa</v>
          </cell>
          <cell r="C528" t="str">
            <v>M3</v>
          </cell>
          <cell r="D528">
            <v>32.630000000000003</v>
          </cell>
          <cell r="E528">
            <v>1.56</v>
          </cell>
          <cell r="F528">
            <v>34.19</v>
          </cell>
          <cell r="G528">
            <v>9</v>
          </cell>
        </row>
        <row r="529">
          <cell r="A529" t="str">
            <v>0705020</v>
          </cell>
          <cell r="B529" t="str">
            <v>Escavação e carga mecanizada em solo vegetal superficial</v>
          </cell>
          <cell r="C529" t="str">
            <v>M3</v>
          </cell>
          <cell r="D529">
            <v>27.78</v>
          </cell>
          <cell r="E529">
            <v>1.26</v>
          </cell>
          <cell r="F529">
            <v>29.04</v>
          </cell>
          <cell r="G529">
            <v>9</v>
          </cell>
        </row>
        <row r="530">
          <cell r="A530" t="str">
            <v>0706</v>
          </cell>
          <cell r="B530" t="str">
            <v>Escavação ou carga mecanizada em campo aberto</v>
          </cell>
          <cell r="C530"/>
          <cell r="D530"/>
          <cell r="E530"/>
          <cell r="F530"/>
          <cell r="G530">
            <v>5</v>
          </cell>
        </row>
        <row r="531">
          <cell r="A531" t="str">
            <v>0706010</v>
          </cell>
          <cell r="B531" t="str">
            <v>Escavação e carga mecanizada em campo aberto, com rompedor hidráulico, em rocha</v>
          </cell>
          <cell r="C531" t="str">
            <v>M3</v>
          </cell>
          <cell r="D531">
            <v>240.02</v>
          </cell>
          <cell r="E531"/>
          <cell r="F531">
            <v>240.02</v>
          </cell>
          <cell r="G531">
            <v>9</v>
          </cell>
        </row>
        <row r="532">
          <cell r="A532" t="str">
            <v>0710</v>
          </cell>
          <cell r="B532" t="str">
            <v>Apiloamento e nivelamento mecanizado de solo</v>
          </cell>
          <cell r="C532"/>
          <cell r="D532"/>
          <cell r="E532"/>
          <cell r="F532"/>
          <cell r="G532">
            <v>5</v>
          </cell>
        </row>
        <row r="533">
          <cell r="A533" t="str">
            <v>0710020</v>
          </cell>
          <cell r="B533" t="str">
            <v>Espalhamento de solo em bota-fora com compactação sem controle</v>
          </cell>
          <cell r="C533" t="str">
            <v>M3</v>
          </cell>
          <cell r="D533">
            <v>5.13</v>
          </cell>
          <cell r="E533">
            <v>0.1</v>
          </cell>
          <cell r="F533">
            <v>5.23</v>
          </cell>
          <cell r="G533">
            <v>9</v>
          </cell>
        </row>
        <row r="534">
          <cell r="A534" t="str">
            <v>0711</v>
          </cell>
          <cell r="B534" t="str">
            <v>Reaterro mecanizado sem fornecimento de material</v>
          </cell>
          <cell r="C534"/>
          <cell r="D534"/>
          <cell r="E534"/>
          <cell r="F534"/>
          <cell r="G534">
            <v>5</v>
          </cell>
        </row>
        <row r="535">
          <cell r="A535" t="str">
            <v>0711020</v>
          </cell>
          <cell r="B535" t="str">
            <v>Reaterro compactado mecanizado de vala ou cava com compactador</v>
          </cell>
          <cell r="C535" t="str">
            <v>M3</v>
          </cell>
          <cell r="D535">
            <v>3.42</v>
          </cell>
          <cell r="E535">
            <v>2.34</v>
          </cell>
          <cell r="F535">
            <v>5.76</v>
          </cell>
          <cell r="G535">
            <v>9</v>
          </cell>
        </row>
        <row r="536">
          <cell r="A536" t="str">
            <v>0711040</v>
          </cell>
          <cell r="B536" t="str">
            <v>Reaterro compactado mecanizado de vala ou cava com rolo, mínimo de 95% PN</v>
          </cell>
          <cell r="C536" t="str">
            <v>M3</v>
          </cell>
          <cell r="D536">
            <v>16.079999999999998</v>
          </cell>
          <cell r="E536">
            <v>2.15</v>
          </cell>
          <cell r="F536">
            <v>18.23</v>
          </cell>
          <cell r="G536">
            <v>9</v>
          </cell>
        </row>
        <row r="537">
          <cell r="A537" t="str">
            <v>0712</v>
          </cell>
          <cell r="B537" t="str">
            <v>Aterro mecanizado sem fornecimento de material</v>
          </cell>
          <cell r="C537"/>
          <cell r="D537"/>
          <cell r="E537"/>
          <cell r="F537"/>
          <cell r="G537">
            <v>5</v>
          </cell>
        </row>
        <row r="538">
          <cell r="A538" t="str">
            <v>0712010</v>
          </cell>
          <cell r="B538" t="str">
            <v>Compactação de aterro mecanizado mínimo de 95% PN, sem fornecimento de solo em áreas fechadas</v>
          </cell>
          <cell r="C538" t="str">
            <v>M3</v>
          </cell>
          <cell r="D538">
            <v>15.35</v>
          </cell>
          <cell r="E538">
            <v>0.35</v>
          </cell>
          <cell r="F538">
            <v>15.7</v>
          </cell>
          <cell r="G538">
            <v>9</v>
          </cell>
        </row>
        <row r="539">
          <cell r="A539" t="str">
            <v>0712020</v>
          </cell>
          <cell r="B539" t="str">
            <v>Compactação de aterro mecanizado mínimo de 95% PN, sem fornecimento de solo em campo aberto</v>
          </cell>
          <cell r="C539" t="str">
            <v>M3</v>
          </cell>
          <cell r="D539">
            <v>10.93</v>
          </cell>
          <cell r="E539">
            <v>0.25</v>
          </cell>
          <cell r="F539">
            <v>11.18</v>
          </cell>
          <cell r="G539">
            <v>9</v>
          </cell>
        </row>
        <row r="540">
          <cell r="A540" t="str">
            <v>0712030</v>
          </cell>
          <cell r="B540" t="str">
            <v>Compactação de aterro mecanizado a 100% PN, sem fornecimento de solo em campo aberto</v>
          </cell>
          <cell r="C540" t="str">
            <v>M3</v>
          </cell>
          <cell r="D540">
            <v>11.1</v>
          </cell>
          <cell r="E540">
            <v>0.11</v>
          </cell>
          <cell r="F540">
            <v>11.21</v>
          </cell>
          <cell r="G540">
            <v>9</v>
          </cell>
        </row>
        <row r="541">
          <cell r="A541" t="str">
            <v>0712040</v>
          </cell>
          <cell r="B541" t="str">
            <v>Aterro mecanizado por compensação, solo de 1ª categoria em campo aberto, sem compactação do aterro</v>
          </cell>
          <cell r="C541" t="str">
            <v>M3</v>
          </cell>
          <cell r="D541">
            <v>16.559999999999999</v>
          </cell>
          <cell r="E541">
            <v>0.33</v>
          </cell>
          <cell r="F541">
            <v>16.89</v>
          </cell>
          <cell r="G541">
            <v>9</v>
          </cell>
        </row>
        <row r="542">
          <cell r="A542" t="str">
            <v>08</v>
          </cell>
          <cell r="B542" t="str">
            <v>ESCORAMENTO, CONTENCAO E DRENAGEM</v>
          </cell>
          <cell r="C542"/>
          <cell r="D542"/>
          <cell r="E542"/>
          <cell r="F542"/>
          <cell r="G542">
            <v>2</v>
          </cell>
        </row>
        <row r="543">
          <cell r="A543" t="str">
            <v>0801</v>
          </cell>
          <cell r="B543" t="str">
            <v>Escoramento</v>
          </cell>
          <cell r="C543"/>
          <cell r="D543"/>
          <cell r="E543"/>
          <cell r="F543"/>
          <cell r="G543">
            <v>5</v>
          </cell>
        </row>
        <row r="544">
          <cell r="A544" t="str">
            <v>0801020</v>
          </cell>
          <cell r="B544" t="str">
            <v>Escoramento de solo contínuo</v>
          </cell>
          <cell r="C544" t="str">
            <v>M2</v>
          </cell>
          <cell r="D544">
            <v>35.520000000000003</v>
          </cell>
          <cell r="E544">
            <v>49.36</v>
          </cell>
          <cell r="F544">
            <v>84.88</v>
          </cell>
          <cell r="G544">
            <v>9</v>
          </cell>
        </row>
        <row r="545">
          <cell r="A545" t="str">
            <v>0801040</v>
          </cell>
          <cell r="B545" t="str">
            <v>Escoramento de solo descontínuo</v>
          </cell>
          <cell r="C545" t="str">
            <v>M2</v>
          </cell>
          <cell r="D545">
            <v>18.989999999999998</v>
          </cell>
          <cell r="E545">
            <v>29.69</v>
          </cell>
          <cell r="F545">
            <v>48.68</v>
          </cell>
          <cell r="G545">
            <v>9</v>
          </cell>
        </row>
        <row r="546">
          <cell r="A546" t="str">
            <v>0801060</v>
          </cell>
          <cell r="B546" t="str">
            <v>Escoramento de solo pontaletado</v>
          </cell>
          <cell r="C546" t="str">
            <v>M2</v>
          </cell>
          <cell r="D546">
            <v>12.78</v>
          </cell>
          <cell r="E546">
            <v>7.18</v>
          </cell>
          <cell r="F546">
            <v>19.96</v>
          </cell>
          <cell r="G546">
            <v>9</v>
          </cell>
        </row>
        <row r="547">
          <cell r="A547" t="str">
            <v>0801080</v>
          </cell>
          <cell r="B547" t="str">
            <v>Escoramento de solo especial</v>
          </cell>
          <cell r="C547" t="str">
            <v>M2</v>
          </cell>
          <cell r="D547">
            <v>44.75</v>
          </cell>
          <cell r="E547">
            <v>57.45</v>
          </cell>
          <cell r="F547">
            <v>102.2</v>
          </cell>
          <cell r="G547">
            <v>9</v>
          </cell>
        </row>
        <row r="548">
          <cell r="A548" t="str">
            <v>0801100</v>
          </cell>
          <cell r="B548" t="str">
            <v>Escoramento com estacas pranchas metálicas - profundidade até 4 m</v>
          </cell>
          <cell r="C548" t="str">
            <v>M2</v>
          </cell>
          <cell r="D548">
            <v>224.64</v>
          </cell>
          <cell r="E548"/>
          <cell r="F548">
            <v>224.64</v>
          </cell>
          <cell r="G548">
            <v>9</v>
          </cell>
        </row>
        <row r="549">
          <cell r="A549" t="str">
            <v>0801110</v>
          </cell>
          <cell r="B549" t="str">
            <v>Escoramento com estacas pranchas metálicas - profundidade até 6 m</v>
          </cell>
          <cell r="C549" t="str">
            <v>M2</v>
          </cell>
          <cell r="D549">
            <v>237.94</v>
          </cell>
          <cell r="E549"/>
          <cell r="F549">
            <v>237.94</v>
          </cell>
          <cell r="G549">
            <v>9</v>
          </cell>
        </row>
        <row r="550">
          <cell r="A550" t="str">
            <v>0801120</v>
          </cell>
          <cell r="B550" t="str">
            <v>Escoramento com estacas pranchas metálicas - profundidade até 8 m</v>
          </cell>
          <cell r="C550" t="str">
            <v>M2</v>
          </cell>
          <cell r="D550">
            <v>257.43</v>
          </cell>
          <cell r="E550"/>
          <cell r="F550">
            <v>257.43</v>
          </cell>
          <cell r="G550">
            <v>9</v>
          </cell>
        </row>
        <row r="551">
          <cell r="A551" t="str">
            <v>0802</v>
          </cell>
          <cell r="B551" t="str">
            <v>Cimbramento</v>
          </cell>
          <cell r="C551"/>
          <cell r="D551"/>
          <cell r="E551"/>
          <cell r="F551"/>
          <cell r="G551">
            <v>5</v>
          </cell>
        </row>
        <row r="552">
          <cell r="A552" t="str">
            <v>0802020</v>
          </cell>
          <cell r="B552" t="str">
            <v>Cimbramento em madeira com estroncas de eucalipto</v>
          </cell>
          <cell r="C552" t="str">
            <v>M3</v>
          </cell>
          <cell r="D552">
            <v>22.53</v>
          </cell>
          <cell r="E552">
            <v>26.93</v>
          </cell>
          <cell r="F552">
            <v>49.46</v>
          </cell>
          <cell r="G552">
            <v>9</v>
          </cell>
        </row>
        <row r="553">
          <cell r="A553" t="str">
            <v>0802040</v>
          </cell>
          <cell r="B553" t="str">
            <v>Cimbramento em perfil metálico para obras de arte</v>
          </cell>
          <cell r="C553" t="str">
            <v>KG</v>
          </cell>
          <cell r="D553">
            <v>8.49</v>
          </cell>
          <cell r="E553">
            <v>1.86</v>
          </cell>
          <cell r="F553">
            <v>10.35</v>
          </cell>
          <cell r="G553">
            <v>9</v>
          </cell>
        </row>
        <row r="554">
          <cell r="A554" t="str">
            <v>0802050</v>
          </cell>
          <cell r="B554" t="str">
            <v>Cimbramento tubular metálico</v>
          </cell>
          <cell r="C554" t="str">
            <v>M3MES</v>
          </cell>
          <cell r="D554">
            <v>4.26</v>
          </cell>
          <cell r="E554">
            <v>1.68</v>
          </cell>
          <cell r="F554">
            <v>5.94</v>
          </cell>
          <cell r="G554">
            <v>9</v>
          </cell>
        </row>
        <row r="555">
          <cell r="A555" t="str">
            <v>0802060</v>
          </cell>
          <cell r="B555" t="str">
            <v>Montagem e desmontagem de cimbramento tubular metálico</v>
          </cell>
          <cell r="C555" t="str">
            <v>M3</v>
          </cell>
          <cell r="D555"/>
          <cell r="E555">
            <v>12.74</v>
          </cell>
          <cell r="F555">
            <v>12.74</v>
          </cell>
          <cell r="G555">
            <v>9</v>
          </cell>
        </row>
        <row r="556">
          <cell r="A556" t="str">
            <v>0803</v>
          </cell>
          <cell r="B556" t="str">
            <v>Descimbramento</v>
          </cell>
          <cell r="C556"/>
          <cell r="D556"/>
          <cell r="E556"/>
          <cell r="F556"/>
          <cell r="G556">
            <v>5</v>
          </cell>
        </row>
        <row r="557">
          <cell r="A557" t="str">
            <v>0803020</v>
          </cell>
          <cell r="B557" t="str">
            <v>Descimbramento em madeira</v>
          </cell>
          <cell r="C557" t="str">
            <v>M3</v>
          </cell>
          <cell r="D557"/>
          <cell r="E557">
            <v>7.42</v>
          </cell>
          <cell r="F557">
            <v>7.42</v>
          </cell>
          <cell r="G557">
            <v>9</v>
          </cell>
        </row>
        <row r="558">
          <cell r="A558" t="str">
            <v>0805</v>
          </cell>
          <cell r="B558" t="str">
            <v>Manta, filtro e dreno</v>
          </cell>
          <cell r="C558"/>
          <cell r="D558"/>
          <cell r="E558"/>
          <cell r="F558"/>
          <cell r="G558">
            <v>5</v>
          </cell>
        </row>
        <row r="559">
          <cell r="A559" t="str">
            <v>0805010</v>
          </cell>
          <cell r="B559" t="str">
            <v>Geomembrana em polietileno de alta densidade PEAD de 1 mm</v>
          </cell>
          <cell r="C559" t="str">
            <v>M2</v>
          </cell>
          <cell r="D559">
            <v>28.76</v>
          </cell>
          <cell r="E559">
            <v>0.63</v>
          </cell>
          <cell r="F559">
            <v>29.39</v>
          </cell>
          <cell r="G559">
            <v>9</v>
          </cell>
        </row>
        <row r="560">
          <cell r="A560" t="str">
            <v>0805100</v>
          </cell>
          <cell r="B560" t="str">
            <v>Dreno com pedra britada</v>
          </cell>
          <cell r="C560" t="str">
            <v>M3</v>
          </cell>
          <cell r="D560">
            <v>91.96</v>
          </cell>
          <cell r="E560">
            <v>18.559999999999999</v>
          </cell>
          <cell r="F560">
            <v>110.52</v>
          </cell>
          <cell r="G560">
            <v>9</v>
          </cell>
        </row>
        <row r="561">
          <cell r="A561" t="str">
            <v>0805110</v>
          </cell>
          <cell r="B561" t="str">
            <v>Dreno com areia grossa</v>
          </cell>
          <cell r="C561" t="str">
            <v>M3</v>
          </cell>
          <cell r="D561">
            <v>124.87</v>
          </cell>
          <cell r="E561">
            <v>11.14</v>
          </cell>
          <cell r="F561">
            <v>136.01</v>
          </cell>
          <cell r="G561">
            <v>9</v>
          </cell>
        </row>
        <row r="562">
          <cell r="A562" t="str">
            <v>0805180</v>
          </cell>
          <cell r="B562" t="str">
            <v>Manta geotêxtil com resistência à tração longitudinal de 10kN/m e transversal de 9kN/m</v>
          </cell>
          <cell r="C562" t="str">
            <v>M2</v>
          </cell>
          <cell r="D562">
            <v>4.8099999999999996</v>
          </cell>
          <cell r="E562">
            <v>11.14</v>
          </cell>
          <cell r="F562">
            <v>15.95</v>
          </cell>
          <cell r="G562">
            <v>9</v>
          </cell>
        </row>
        <row r="563">
          <cell r="A563" t="str">
            <v>0805190</v>
          </cell>
          <cell r="B563" t="str">
            <v>Manta geotêxtil com resistência à tração longitudinal de 16kN/m e transversal de 14kN/m</v>
          </cell>
          <cell r="C563" t="str">
            <v>M2</v>
          </cell>
          <cell r="D563">
            <v>7.32</v>
          </cell>
          <cell r="E563">
            <v>11.14</v>
          </cell>
          <cell r="F563">
            <v>18.46</v>
          </cell>
          <cell r="G563">
            <v>9</v>
          </cell>
        </row>
        <row r="564">
          <cell r="A564" t="str">
            <v>0805220</v>
          </cell>
          <cell r="B564" t="str">
            <v>Manta geotêxtil com resistência à tração longitudinal de 31kN/m e transversal de 27kN/m</v>
          </cell>
          <cell r="C564" t="str">
            <v>M2</v>
          </cell>
          <cell r="D564">
            <v>13.32</v>
          </cell>
          <cell r="E564">
            <v>11.14</v>
          </cell>
          <cell r="F564">
            <v>24.46</v>
          </cell>
          <cell r="G564">
            <v>9</v>
          </cell>
        </row>
        <row r="565">
          <cell r="A565" t="str">
            <v>0806</v>
          </cell>
          <cell r="B565" t="str">
            <v>Barbaca</v>
          </cell>
          <cell r="C565"/>
          <cell r="D565"/>
          <cell r="E565"/>
          <cell r="F565"/>
          <cell r="G565">
            <v>5</v>
          </cell>
        </row>
        <row r="566">
          <cell r="A566" t="str">
            <v>0806040</v>
          </cell>
          <cell r="B566" t="str">
            <v>Barbacã em tubo de PVC com diâmetro 50 mm</v>
          </cell>
          <cell r="C566" t="str">
            <v>M</v>
          </cell>
          <cell r="D566">
            <v>12.63</v>
          </cell>
          <cell r="E566">
            <v>12.99</v>
          </cell>
          <cell r="F566">
            <v>25.62</v>
          </cell>
          <cell r="G566">
            <v>9</v>
          </cell>
        </row>
        <row r="567">
          <cell r="A567" t="str">
            <v>0806060</v>
          </cell>
          <cell r="B567" t="str">
            <v>Barbacã em tubo de PVC com diâmetro 75 mm</v>
          </cell>
          <cell r="C567" t="str">
            <v>M</v>
          </cell>
          <cell r="D567">
            <v>17.86</v>
          </cell>
          <cell r="E567">
            <v>14.84</v>
          </cell>
          <cell r="F567">
            <v>32.700000000000003</v>
          </cell>
          <cell r="G567">
            <v>9</v>
          </cell>
        </row>
        <row r="568">
          <cell r="A568" t="str">
            <v>0806080</v>
          </cell>
          <cell r="B568" t="str">
            <v>Barbacã em tubo de PVC com diâmetro 100 mm</v>
          </cell>
          <cell r="C568" t="str">
            <v>M</v>
          </cell>
          <cell r="D568">
            <v>17.28</v>
          </cell>
          <cell r="E568">
            <v>18.559999999999999</v>
          </cell>
          <cell r="F568">
            <v>35.840000000000003</v>
          </cell>
          <cell r="G568">
            <v>9</v>
          </cell>
        </row>
        <row r="569">
          <cell r="A569" t="str">
            <v>0807</v>
          </cell>
          <cell r="B569" t="str">
            <v>Esgotamento</v>
          </cell>
          <cell r="C569"/>
          <cell r="D569"/>
          <cell r="E569"/>
          <cell r="F569"/>
          <cell r="G569">
            <v>5</v>
          </cell>
        </row>
        <row r="570">
          <cell r="A570" t="str">
            <v>0807050</v>
          </cell>
          <cell r="B570" t="str">
            <v>Taxa de mobilização e desmobilização de equipamentos para execução de rebaixamento de lençol freático</v>
          </cell>
          <cell r="C570" t="str">
            <v>TX</v>
          </cell>
          <cell r="D570">
            <v>9183.56</v>
          </cell>
          <cell r="E570"/>
          <cell r="F570">
            <v>9183.56</v>
          </cell>
          <cell r="G570">
            <v>9</v>
          </cell>
        </row>
        <row r="571">
          <cell r="A571" t="str">
            <v>0807060</v>
          </cell>
          <cell r="B571" t="str">
            <v>Locação de conjunto de bombeamento a vácuo para rebaixamento de lençol freático, com até 50 ponteiras e potência até 15 HP, mínimo 30 dias</v>
          </cell>
          <cell r="C571" t="str">
            <v>CJxDI</v>
          </cell>
          <cell r="D571">
            <v>601.79999999999995</v>
          </cell>
          <cell r="E571"/>
          <cell r="F571">
            <v>601.79999999999995</v>
          </cell>
          <cell r="G571">
            <v>9</v>
          </cell>
        </row>
        <row r="572">
          <cell r="A572" t="str">
            <v>0807070</v>
          </cell>
          <cell r="B572" t="str">
            <v>Ponteiras filtrantes, profundidade até 5 m</v>
          </cell>
          <cell r="C572" t="str">
            <v>UN</v>
          </cell>
          <cell r="D572">
            <v>349.65</v>
          </cell>
          <cell r="E572"/>
          <cell r="F572">
            <v>349.65</v>
          </cell>
          <cell r="G572">
            <v>9</v>
          </cell>
        </row>
        <row r="573">
          <cell r="A573" t="str">
            <v>0807090</v>
          </cell>
          <cell r="B573" t="str">
            <v>Esgotamento de águas superficiais com bomba de superfície ou submersa</v>
          </cell>
          <cell r="C573" t="str">
            <v>HPXh</v>
          </cell>
          <cell r="D573">
            <v>2.4900000000000002</v>
          </cell>
          <cell r="E573">
            <v>3.35</v>
          </cell>
          <cell r="F573">
            <v>5.84</v>
          </cell>
          <cell r="G573">
            <v>9</v>
          </cell>
        </row>
        <row r="574">
          <cell r="A574" t="str">
            <v>0810</v>
          </cell>
          <cell r="B574" t="str">
            <v>Contenção</v>
          </cell>
          <cell r="C574"/>
          <cell r="D574"/>
          <cell r="E574"/>
          <cell r="F574"/>
          <cell r="G574">
            <v>5</v>
          </cell>
        </row>
        <row r="575">
          <cell r="A575" t="str">
            <v>0810040</v>
          </cell>
          <cell r="B575" t="str">
            <v>Enrocamento com pedra arrumada</v>
          </cell>
          <cell r="C575" t="str">
            <v>M3</v>
          </cell>
          <cell r="D575">
            <v>107.29</v>
          </cell>
          <cell r="E575">
            <v>111.33</v>
          </cell>
          <cell r="F575">
            <v>218.62</v>
          </cell>
          <cell r="G575">
            <v>9</v>
          </cell>
        </row>
        <row r="576">
          <cell r="A576" t="str">
            <v>0810060</v>
          </cell>
          <cell r="B576" t="str">
            <v>Enrocamento com pedra assentada</v>
          </cell>
          <cell r="C576" t="str">
            <v>M3</v>
          </cell>
          <cell r="D576">
            <v>225.74</v>
          </cell>
          <cell r="E576">
            <v>215.44</v>
          </cell>
          <cell r="F576">
            <v>441.18</v>
          </cell>
          <cell r="G576">
            <v>9</v>
          </cell>
        </row>
        <row r="577">
          <cell r="A577" t="str">
            <v>0810108</v>
          </cell>
          <cell r="B577" t="str">
            <v>Gabião tipo caixa em tela metálica, altura de 0,5 m, com revestimento liga zinco/alumínio, malha hexagonal 8/10 cm, fio diâmetro 2,7 mm, independente do formato ou utilização</v>
          </cell>
          <cell r="C577" t="str">
            <v>M3</v>
          </cell>
          <cell r="D577">
            <v>873.34</v>
          </cell>
          <cell r="E577">
            <v>100.19</v>
          </cell>
          <cell r="F577">
            <v>973.53</v>
          </cell>
          <cell r="G577">
            <v>9</v>
          </cell>
        </row>
        <row r="578">
          <cell r="A578" t="str">
            <v>0810109</v>
          </cell>
          <cell r="B578" t="str">
            <v>Gabião tipo caixa em tela metálica, altura de 1 m, com revestimento liga zinco/alumínio, malha hexagonal 8/10 cm, fio diâmetro 2,7 mm, independente do formato ou utilização</v>
          </cell>
          <cell r="C578" t="str">
            <v>M3</v>
          </cell>
          <cell r="D578">
            <v>661.45</v>
          </cell>
          <cell r="E578">
            <v>123.04</v>
          </cell>
          <cell r="F578">
            <v>784.49</v>
          </cell>
          <cell r="G578">
            <v>9</v>
          </cell>
        </row>
        <row r="579">
          <cell r="A579" t="str">
            <v>09</v>
          </cell>
          <cell r="B579" t="str">
            <v>FORMA</v>
          </cell>
          <cell r="C579"/>
          <cell r="D579"/>
          <cell r="E579"/>
          <cell r="F579"/>
          <cell r="G579">
            <v>2</v>
          </cell>
        </row>
        <row r="580">
          <cell r="A580" t="str">
            <v>0901</v>
          </cell>
          <cell r="B580" t="str">
            <v>Forma em tabua</v>
          </cell>
          <cell r="C580"/>
          <cell r="D580"/>
          <cell r="E580"/>
          <cell r="F580"/>
          <cell r="G580">
            <v>5</v>
          </cell>
        </row>
        <row r="581">
          <cell r="A581" t="str">
            <v>0901020</v>
          </cell>
          <cell r="B581" t="str">
            <v>Forma em madeira comum para fundação</v>
          </cell>
          <cell r="C581" t="str">
            <v>M2</v>
          </cell>
          <cell r="D581">
            <v>36.71</v>
          </cell>
          <cell r="E581">
            <v>48.25</v>
          </cell>
          <cell r="F581">
            <v>84.96</v>
          </cell>
          <cell r="G581">
            <v>9</v>
          </cell>
        </row>
        <row r="582">
          <cell r="A582" t="str">
            <v>0901030</v>
          </cell>
          <cell r="B582" t="str">
            <v>Forma em madeira comum para estrutura</v>
          </cell>
          <cell r="C582" t="str">
            <v>M2</v>
          </cell>
          <cell r="D582">
            <v>149.57</v>
          </cell>
          <cell r="E582">
            <v>55.67</v>
          </cell>
          <cell r="F582">
            <v>205.24</v>
          </cell>
          <cell r="G582">
            <v>9</v>
          </cell>
        </row>
        <row r="583">
          <cell r="A583" t="str">
            <v>0901040</v>
          </cell>
          <cell r="B583" t="str">
            <v>Forma em madeira comum para caixão perdido</v>
          </cell>
          <cell r="C583" t="str">
            <v>M2</v>
          </cell>
          <cell r="D583">
            <v>43.76</v>
          </cell>
          <cell r="E583">
            <v>44.53</v>
          </cell>
          <cell r="F583">
            <v>88.29</v>
          </cell>
          <cell r="G583">
            <v>9</v>
          </cell>
        </row>
        <row r="584">
          <cell r="A584" t="str">
            <v>0901150</v>
          </cell>
          <cell r="B584" t="str">
            <v>Desmontagem de forma em madeira para estrutura de laje, com tábuas</v>
          </cell>
          <cell r="C584" t="str">
            <v>M2</v>
          </cell>
          <cell r="D584"/>
          <cell r="E584">
            <v>5.71</v>
          </cell>
          <cell r="F584">
            <v>5.71</v>
          </cell>
          <cell r="G584">
            <v>9</v>
          </cell>
        </row>
        <row r="585">
          <cell r="A585" t="str">
            <v>0901160</v>
          </cell>
          <cell r="B585" t="str">
            <v>Desmontagem de forma em madeira para estrutura de vigas, com tábuas</v>
          </cell>
          <cell r="C585" t="str">
            <v>M2</v>
          </cell>
          <cell r="D585"/>
          <cell r="E585">
            <v>6.8</v>
          </cell>
          <cell r="F585">
            <v>6.8</v>
          </cell>
          <cell r="G585">
            <v>9</v>
          </cell>
        </row>
        <row r="586">
          <cell r="A586" t="str">
            <v>0902</v>
          </cell>
          <cell r="B586" t="str">
            <v>Forma em madeira compensada</v>
          </cell>
          <cell r="C586"/>
          <cell r="D586"/>
          <cell r="E586"/>
          <cell r="F586"/>
          <cell r="G586">
            <v>5</v>
          </cell>
        </row>
        <row r="587">
          <cell r="A587" t="str">
            <v>0902020</v>
          </cell>
          <cell r="B587" t="str">
            <v>Forma plana em compensado para estrutura convencional</v>
          </cell>
          <cell r="C587" t="str">
            <v>M2</v>
          </cell>
          <cell r="D587">
            <v>113.92</v>
          </cell>
          <cell r="E587">
            <v>51.95</v>
          </cell>
          <cell r="F587">
            <v>165.87</v>
          </cell>
          <cell r="G587">
            <v>9</v>
          </cell>
        </row>
        <row r="588">
          <cell r="A588" t="str">
            <v>0902040</v>
          </cell>
          <cell r="B588" t="str">
            <v>Forma plana em compensado para estrutura aparente</v>
          </cell>
          <cell r="C588" t="str">
            <v>M2</v>
          </cell>
          <cell r="D588">
            <v>129.25</v>
          </cell>
          <cell r="E588">
            <v>51.95</v>
          </cell>
          <cell r="F588">
            <v>181.2</v>
          </cell>
          <cell r="G588">
            <v>9</v>
          </cell>
        </row>
        <row r="589">
          <cell r="A589" t="str">
            <v>0902060</v>
          </cell>
          <cell r="B589" t="str">
            <v>Forma curva em compensado para estrutura aparente</v>
          </cell>
          <cell r="C589" t="str">
            <v>M2</v>
          </cell>
          <cell r="D589">
            <v>101.71</v>
          </cell>
          <cell r="E589">
            <v>92.78</v>
          </cell>
          <cell r="F589">
            <v>194.49</v>
          </cell>
          <cell r="G589">
            <v>9</v>
          </cell>
        </row>
        <row r="590">
          <cell r="A590" t="str">
            <v>0902080</v>
          </cell>
          <cell r="B590" t="str">
            <v>Forma plana em compensado para obra de arte, sem cimbramento</v>
          </cell>
          <cell r="C590" t="str">
            <v>M2</v>
          </cell>
          <cell r="D590">
            <v>79.34</v>
          </cell>
          <cell r="E590">
            <v>50.1</v>
          </cell>
          <cell r="F590">
            <v>129.44</v>
          </cell>
          <cell r="G590">
            <v>9</v>
          </cell>
        </row>
        <row r="591">
          <cell r="A591" t="str">
            <v>0902100</v>
          </cell>
          <cell r="B591" t="str">
            <v>Forma em compensado para encamisamento de tubulão</v>
          </cell>
          <cell r="C591" t="str">
            <v>M2</v>
          </cell>
          <cell r="D591">
            <v>43.21</v>
          </cell>
          <cell r="E591">
            <v>40.83</v>
          </cell>
          <cell r="F591">
            <v>84.04</v>
          </cell>
          <cell r="G591">
            <v>9</v>
          </cell>
        </row>
        <row r="592">
          <cell r="A592" t="str">
            <v>0902120</v>
          </cell>
          <cell r="B592" t="str">
            <v>Forma ripada de 5 cm na vertical</v>
          </cell>
          <cell r="C592" t="str">
            <v>M2</v>
          </cell>
          <cell r="D592">
            <v>97.66</v>
          </cell>
          <cell r="E592">
            <v>81.180000000000007</v>
          </cell>
          <cell r="F592">
            <v>178.84</v>
          </cell>
          <cell r="G592">
            <v>9</v>
          </cell>
        </row>
        <row r="593">
          <cell r="A593" t="str">
            <v>0902130</v>
          </cell>
          <cell r="B593" t="str">
            <v>Forma plana em compensado para estrutura convencional com cimbramento tubular metálico</v>
          </cell>
          <cell r="C593" t="str">
            <v>M2</v>
          </cell>
          <cell r="D593">
            <v>87.09</v>
          </cell>
          <cell r="E593">
            <v>31.96</v>
          </cell>
          <cell r="F593">
            <v>119.05</v>
          </cell>
          <cell r="G593">
            <v>9</v>
          </cell>
        </row>
        <row r="594">
          <cell r="A594" t="str">
            <v>0902140</v>
          </cell>
          <cell r="B594" t="str">
            <v>Forma plana em compensado para estrutura aparente com cimbramento tubular metálico</v>
          </cell>
          <cell r="C594" t="str">
            <v>M2</v>
          </cell>
          <cell r="D594">
            <v>87.09</v>
          </cell>
          <cell r="E594">
            <v>56.98</v>
          </cell>
          <cell r="F594">
            <v>144.07</v>
          </cell>
          <cell r="G594">
            <v>9</v>
          </cell>
        </row>
        <row r="595">
          <cell r="A595" t="str">
            <v>0902150</v>
          </cell>
          <cell r="B595" t="str">
            <v>Forma curva em compensado para estrutura convencional com cimbramento tubular metálico</v>
          </cell>
          <cell r="C595" t="str">
            <v>M2</v>
          </cell>
          <cell r="D595">
            <v>58.08</v>
          </cell>
          <cell r="E595">
            <v>97.81</v>
          </cell>
          <cell r="F595">
            <v>155.88999999999999</v>
          </cell>
          <cell r="G595">
            <v>9</v>
          </cell>
        </row>
        <row r="596">
          <cell r="A596" t="str">
            <v>0904</v>
          </cell>
          <cell r="B596" t="str">
            <v>Forma em papelão</v>
          </cell>
          <cell r="C596"/>
          <cell r="D596"/>
          <cell r="E596"/>
          <cell r="F596"/>
          <cell r="G596">
            <v>5</v>
          </cell>
        </row>
        <row r="597">
          <cell r="A597" t="str">
            <v>0904020</v>
          </cell>
          <cell r="B597" t="str">
            <v>Forma em tubo de papelão com diâmetro de 25 cm</v>
          </cell>
          <cell r="C597" t="str">
            <v>M</v>
          </cell>
          <cell r="D597">
            <v>77.05</v>
          </cell>
          <cell r="E597">
            <v>8.81</v>
          </cell>
          <cell r="F597">
            <v>85.86</v>
          </cell>
          <cell r="G597">
            <v>9</v>
          </cell>
        </row>
        <row r="598">
          <cell r="A598" t="str">
            <v>0904030</v>
          </cell>
          <cell r="B598" t="str">
            <v>Forma em tubo de papelão com diâmetro de 30 cm</v>
          </cell>
          <cell r="C598" t="str">
            <v>M</v>
          </cell>
          <cell r="D598">
            <v>105.61</v>
          </cell>
          <cell r="E598">
            <v>8.81</v>
          </cell>
          <cell r="F598">
            <v>114.42</v>
          </cell>
          <cell r="G598">
            <v>9</v>
          </cell>
        </row>
        <row r="599">
          <cell r="A599" t="str">
            <v>0904040</v>
          </cell>
          <cell r="B599" t="str">
            <v>Forma em tubo de papelão com diâmetro de 35 cm</v>
          </cell>
          <cell r="C599" t="str">
            <v>M</v>
          </cell>
          <cell r="D599">
            <v>141.84</v>
          </cell>
          <cell r="E599">
            <v>8.81</v>
          </cell>
          <cell r="F599">
            <v>150.65</v>
          </cell>
          <cell r="G599">
            <v>9</v>
          </cell>
        </row>
        <row r="600">
          <cell r="A600" t="str">
            <v>0904050</v>
          </cell>
          <cell r="B600" t="str">
            <v>Forma em tubo de papelão com diâmetro de 40 cm</v>
          </cell>
          <cell r="C600" t="str">
            <v>M</v>
          </cell>
          <cell r="D600">
            <v>144.36000000000001</v>
          </cell>
          <cell r="E600">
            <v>8.81</v>
          </cell>
          <cell r="F600">
            <v>153.16999999999999</v>
          </cell>
          <cell r="G600">
            <v>9</v>
          </cell>
        </row>
        <row r="601">
          <cell r="A601" t="str">
            <v>0904060</v>
          </cell>
          <cell r="B601" t="str">
            <v>Forma em tubo de papelão com diâmetro de 45 cm</v>
          </cell>
          <cell r="C601" t="str">
            <v>M</v>
          </cell>
          <cell r="D601">
            <v>179.51</v>
          </cell>
          <cell r="E601">
            <v>8.81</v>
          </cell>
          <cell r="F601">
            <v>188.32</v>
          </cell>
          <cell r="G601">
            <v>9</v>
          </cell>
        </row>
        <row r="602">
          <cell r="A602" t="str">
            <v>0907</v>
          </cell>
          <cell r="B602" t="str">
            <v>Forma em polipropileno</v>
          </cell>
          <cell r="C602"/>
          <cell r="D602"/>
          <cell r="E602"/>
          <cell r="F602"/>
          <cell r="G602">
            <v>5</v>
          </cell>
        </row>
        <row r="603">
          <cell r="A603" t="str">
            <v>0907060</v>
          </cell>
          <cell r="B603" t="str">
            <v>Forma em polipropileno (cubeta) e acessórios para laje nervurada com dimensões variáveis - locação</v>
          </cell>
          <cell r="C603" t="str">
            <v>M3</v>
          </cell>
          <cell r="D603">
            <v>341.59</v>
          </cell>
          <cell r="E603">
            <v>64.95</v>
          </cell>
          <cell r="F603">
            <v>406.54</v>
          </cell>
          <cell r="G603">
            <v>9</v>
          </cell>
        </row>
        <row r="604">
          <cell r="A604" t="str">
            <v>10</v>
          </cell>
          <cell r="B604" t="str">
            <v>ARMADURA E CORDOALHA ESTRUTURAL</v>
          </cell>
          <cell r="C604"/>
          <cell r="D604"/>
          <cell r="E604"/>
          <cell r="F604"/>
          <cell r="G604">
            <v>2</v>
          </cell>
        </row>
        <row r="605">
          <cell r="A605" t="str">
            <v>1001</v>
          </cell>
          <cell r="B605" t="str">
            <v>Armadura em barra</v>
          </cell>
          <cell r="C605"/>
          <cell r="D605"/>
          <cell r="E605"/>
          <cell r="F605"/>
          <cell r="G605">
            <v>5</v>
          </cell>
        </row>
        <row r="606">
          <cell r="A606" t="str">
            <v>1001020</v>
          </cell>
          <cell r="B606" t="str">
            <v>Armadura em barra de aço CA-25 fyk = 250 MPa</v>
          </cell>
          <cell r="C606" t="str">
            <v>KG</v>
          </cell>
          <cell r="D606">
            <v>12.14</v>
          </cell>
          <cell r="E606">
            <v>2.15</v>
          </cell>
          <cell r="F606">
            <v>14.29</v>
          </cell>
          <cell r="G606">
            <v>9</v>
          </cell>
        </row>
        <row r="607">
          <cell r="A607" t="str">
            <v>1001040</v>
          </cell>
          <cell r="B607" t="str">
            <v>Armadura em barra de aço CA-50 (A ou B) fyk = 500 MPa</v>
          </cell>
          <cell r="C607" t="str">
            <v>KG</v>
          </cell>
          <cell r="D607">
            <v>9.8000000000000007</v>
          </cell>
          <cell r="E607">
            <v>2.15</v>
          </cell>
          <cell r="F607">
            <v>11.95</v>
          </cell>
          <cell r="G607">
            <v>9</v>
          </cell>
        </row>
        <row r="608">
          <cell r="A608" t="str">
            <v>1001060</v>
          </cell>
          <cell r="B608" t="str">
            <v>Armadura em barra de aço CA-60 (A ou B) fyk = 600 MPa</v>
          </cell>
          <cell r="C608" t="str">
            <v>KG</v>
          </cell>
          <cell r="D608">
            <v>13.09</v>
          </cell>
          <cell r="E608">
            <v>2.15</v>
          </cell>
          <cell r="F608">
            <v>15.24</v>
          </cell>
          <cell r="G608">
            <v>9</v>
          </cell>
        </row>
        <row r="609">
          <cell r="A609" t="str">
            <v>1002</v>
          </cell>
          <cell r="B609" t="str">
            <v>Armadura em tela</v>
          </cell>
          <cell r="C609"/>
          <cell r="D609"/>
          <cell r="E609"/>
          <cell r="F609"/>
          <cell r="G609">
            <v>5</v>
          </cell>
        </row>
        <row r="610">
          <cell r="A610" t="str">
            <v>1002020</v>
          </cell>
          <cell r="B610" t="str">
            <v>Armadura em tela soldada de aço</v>
          </cell>
          <cell r="C610" t="str">
            <v>KG</v>
          </cell>
          <cell r="D610">
            <v>12.4</v>
          </cell>
          <cell r="E610">
            <v>1.08</v>
          </cell>
          <cell r="F610">
            <v>13.48</v>
          </cell>
          <cell r="G610">
            <v>9</v>
          </cell>
        </row>
        <row r="611">
          <cell r="A611" t="str">
            <v>11</v>
          </cell>
          <cell r="B611" t="str">
            <v>CONCRETO, MASSA E LASTRO</v>
          </cell>
          <cell r="C611"/>
          <cell r="D611"/>
          <cell r="E611"/>
          <cell r="F611"/>
          <cell r="G611">
            <v>2</v>
          </cell>
        </row>
        <row r="612">
          <cell r="A612" t="str">
            <v>1101</v>
          </cell>
          <cell r="B612" t="str">
            <v>Concreto usinado com controle fck - fornecimento do material</v>
          </cell>
          <cell r="C612"/>
          <cell r="D612"/>
          <cell r="E612"/>
          <cell r="F612"/>
          <cell r="G612">
            <v>5</v>
          </cell>
        </row>
        <row r="613">
          <cell r="A613" t="str">
            <v>1101100</v>
          </cell>
          <cell r="B613" t="str">
            <v>Concreto usinado, fck = 20 MPa</v>
          </cell>
          <cell r="C613" t="str">
            <v>M3</v>
          </cell>
          <cell r="D613">
            <v>351.93</v>
          </cell>
          <cell r="E613"/>
          <cell r="F613">
            <v>351.93</v>
          </cell>
          <cell r="G613">
            <v>9</v>
          </cell>
        </row>
        <row r="614">
          <cell r="A614" t="str">
            <v>1101130</v>
          </cell>
          <cell r="B614" t="str">
            <v>Concreto usinado, fck = 25 MPa</v>
          </cell>
          <cell r="C614" t="str">
            <v>M3</v>
          </cell>
          <cell r="D614">
            <v>366.24</v>
          </cell>
          <cell r="E614"/>
          <cell r="F614">
            <v>366.24</v>
          </cell>
          <cell r="G614">
            <v>9</v>
          </cell>
        </row>
        <row r="615">
          <cell r="A615" t="str">
            <v>1101160</v>
          </cell>
          <cell r="B615" t="str">
            <v>Concreto usinado, fck = 30 MPa</v>
          </cell>
          <cell r="C615" t="str">
            <v>M3</v>
          </cell>
          <cell r="D615">
            <v>381.14</v>
          </cell>
          <cell r="E615"/>
          <cell r="F615">
            <v>381.14</v>
          </cell>
          <cell r="G615">
            <v>9</v>
          </cell>
        </row>
        <row r="616">
          <cell r="A616" t="str">
            <v>1101170</v>
          </cell>
          <cell r="B616" t="str">
            <v>Concreto usinado, fck = 35 MPa</v>
          </cell>
          <cell r="C616" t="str">
            <v>M3</v>
          </cell>
          <cell r="D616">
            <v>396.64</v>
          </cell>
          <cell r="E616"/>
          <cell r="F616">
            <v>396.64</v>
          </cell>
          <cell r="G616">
            <v>9</v>
          </cell>
        </row>
        <row r="617">
          <cell r="A617" t="str">
            <v>1101190</v>
          </cell>
          <cell r="B617" t="str">
            <v>Concreto usinado, fck = 40 MPa</v>
          </cell>
          <cell r="C617" t="str">
            <v>M3</v>
          </cell>
          <cell r="D617">
            <v>412.78</v>
          </cell>
          <cell r="E617"/>
          <cell r="F617">
            <v>412.78</v>
          </cell>
          <cell r="G617">
            <v>9</v>
          </cell>
        </row>
        <row r="618">
          <cell r="A618" t="str">
            <v>1101260</v>
          </cell>
          <cell r="B618" t="str">
            <v>Concreto usinado, fck = 20 MPa - para bombeamento</v>
          </cell>
          <cell r="C618" t="str">
            <v>M3</v>
          </cell>
          <cell r="D618">
            <v>398.76</v>
          </cell>
          <cell r="E618"/>
          <cell r="F618">
            <v>398.76</v>
          </cell>
          <cell r="G618">
            <v>9</v>
          </cell>
        </row>
        <row r="619">
          <cell r="A619" t="str">
            <v>1101290</v>
          </cell>
          <cell r="B619" t="str">
            <v>Concreto usinado, fck = 25 MPa - para bombeamento</v>
          </cell>
          <cell r="C619" t="str">
            <v>M3</v>
          </cell>
          <cell r="D619">
            <v>411.63</v>
          </cell>
          <cell r="E619"/>
          <cell r="F619">
            <v>411.63</v>
          </cell>
          <cell r="G619">
            <v>9</v>
          </cell>
        </row>
        <row r="620">
          <cell r="A620" t="str">
            <v>1101320</v>
          </cell>
          <cell r="B620" t="str">
            <v>Concreto usinado, fck = 30 MPa - para bombeamento</v>
          </cell>
          <cell r="C620" t="str">
            <v>M3</v>
          </cell>
          <cell r="D620">
            <v>426.63</v>
          </cell>
          <cell r="E620"/>
          <cell r="F620">
            <v>426.63</v>
          </cell>
          <cell r="G620">
            <v>9</v>
          </cell>
        </row>
        <row r="621">
          <cell r="A621" t="str">
            <v>1101321</v>
          </cell>
          <cell r="B621" t="str">
            <v>Concreto usinado, fck = 35 MPa - para bombeamento</v>
          </cell>
          <cell r="C621" t="str">
            <v>M3</v>
          </cell>
          <cell r="D621">
            <v>442.23</v>
          </cell>
          <cell r="E621"/>
          <cell r="F621">
            <v>442.23</v>
          </cell>
          <cell r="G621">
            <v>9</v>
          </cell>
        </row>
        <row r="622">
          <cell r="A622" t="str">
            <v>1101350</v>
          </cell>
          <cell r="B622" t="str">
            <v>Concreto usinado, fck = 40 MPa - para bombeamento</v>
          </cell>
          <cell r="C622" t="str">
            <v>M3</v>
          </cell>
          <cell r="D622">
            <v>460.29</v>
          </cell>
          <cell r="E622"/>
          <cell r="F622">
            <v>460.29</v>
          </cell>
          <cell r="G622">
            <v>9</v>
          </cell>
        </row>
        <row r="623">
          <cell r="A623" t="str">
            <v>1101520</v>
          </cell>
          <cell r="B623" t="str">
            <v>Concreto usinado, fck = 30 MPa - para bombeamento em estaca hélice contínua</v>
          </cell>
          <cell r="C623" t="str">
            <v>M3</v>
          </cell>
          <cell r="D623">
            <v>470.08</v>
          </cell>
          <cell r="E623"/>
          <cell r="F623">
            <v>470.08</v>
          </cell>
          <cell r="G623">
            <v>9</v>
          </cell>
        </row>
        <row r="624">
          <cell r="A624" t="str">
            <v>1101630</v>
          </cell>
          <cell r="B624" t="str">
            <v>Concreto usinado, fck = 25 MPa - para perfil extrudado</v>
          </cell>
          <cell r="C624" t="str">
            <v>M3</v>
          </cell>
          <cell r="D624">
            <v>422.38</v>
          </cell>
          <cell r="E624"/>
          <cell r="F624">
            <v>422.38</v>
          </cell>
          <cell r="G624">
            <v>9</v>
          </cell>
        </row>
        <row r="625">
          <cell r="A625" t="str">
            <v>1102</v>
          </cell>
          <cell r="B625" t="str">
            <v>Concreto usinado não estrutural - fornecimento do material</v>
          </cell>
          <cell r="C625"/>
          <cell r="D625"/>
          <cell r="E625"/>
          <cell r="F625"/>
          <cell r="G625">
            <v>5</v>
          </cell>
        </row>
        <row r="626">
          <cell r="A626" t="str">
            <v>1102020</v>
          </cell>
          <cell r="B626" t="str">
            <v>Concreto usinado não estrutural mínimo 150 kg cimento / m³</v>
          </cell>
          <cell r="C626" t="str">
            <v>M3</v>
          </cell>
          <cell r="D626">
            <v>392.73</v>
          </cell>
          <cell r="E626"/>
          <cell r="F626">
            <v>392.73</v>
          </cell>
          <cell r="G626">
            <v>9</v>
          </cell>
        </row>
        <row r="627">
          <cell r="A627" t="str">
            <v>1102040</v>
          </cell>
          <cell r="B627" t="str">
            <v>Concreto usinado não estrutural mínimo 200 kg cimento / m³</v>
          </cell>
          <cell r="C627" t="str">
            <v>M3</v>
          </cell>
          <cell r="D627">
            <v>411.82</v>
          </cell>
          <cell r="E627"/>
          <cell r="F627">
            <v>411.82</v>
          </cell>
          <cell r="G627">
            <v>9</v>
          </cell>
        </row>
        <row r="628">
          <cell r="A628" t="str">
            <v>1102060</v>
          </cell>
          <cell r="B628" t="str">
            <v>Concreto usinado não estrutural mínimo 300 kg cimento / m³</v>
          </cell>
          <cell r="C628" t="str">
            <v>M3</v>
          </cell>
          <cell r="D628">
            <v>357.87</v>
          </cell>
          <cell r="E628"/>
          <cell r="F628">
            <v>357.87</v>
          </cell>
          <cell r="G628">
            <v>9</v>
          </cell>
        </row>
        <row r="629">
          <cell r="A629" t="str">
            <v>1103</v>
          </cell>
          <cell r="B629" t="str">
            <v>Concreto executado no local com controle fck - fornecimento do material</v>
          </cell>
          <cell r="C629"/>
          <cell r="D629"/>
          <cell r="E629"/>
          <cell r="F629"/>
          <cell r="G629">
            <v>5</v>
          </cell>
        </row>
        <row r="630">
          <cell r="A630" t="str">
            <v>1103090</v>
          </cell>
          <cell r="B630" t="str">
            <v>Concreto preparado no local, fck = 20 MPa</v>
          </cell>
          <cell r="C630" t="str">
            <v>M3</v>
          </cell>
          <cell r="D630">
            <v>327.71</v>
          </cell>
          <cell r="E630">
            <v>100.5</v>
          </cell>
          <cell r="F630">
            <v>428.21</v>
          </cell>
          <cell r="G630">
            <v>9</v>
          </cell>
        </row>
        <row r="631">
          <cell r="A631" t="str">
            <v>1103140</v>
          </cell>
          <cell r="B631" t="str">
            <v>Concreto preparado no local, fck = 30 MPa</v>
          </cell>
          <cell r="C631" t="str">
            <v>M3</v>
          </cell>
          <cell r="D631">
            <v>376.32</v>
          </cell>
          <cell r="E631">
            <v>100.5</v>
          </cell>
          <cell r="F631">
            <v>476.82</v>
          </cell>
          <cell r="G631">
            <v>9</v>
          </cell>
        </row>
        <row r="632">
          <cell r="A632" t="str">
            <v>1104</v>
          </cell>
          <cell r="B632" t="str">
            <v>Concreto não estrutural executado no local - fornecimento do material</v>
          </cell>
          <cell r="C632"/>
          <cell r="D632"/>
          <cell r="E632"/>
          <cell r="F632"/>
          <cell r="G632">
            <v>5</v>
          </cell>
        </row>
        <row r="633">
          <cell r="A633" t="str">
            <v>1104020</v>
          </cell>
          <cell r="B633" t="str">
            <v>Concreto não estrutural executado no local, mínimo 150 kg cimento / m³</v>
          </cell>
          <cell r="C633" t="str">
            <v>M3</v>
          </cell>
          <cell r="D633">
            <v>253.57</v>
          </cell>
          <cell r="E633">
            <v>41.88</v>
          </cell>
          <cell r="F633">
            <v>295.45</v>
          </cell>
          <cell r="G633">
            <v>9</v>
          </cell>
        </row>
        <row r="634">
          <cell r="A634" t="str">
            <v>1104040</v>
          </cell>
          <cell r="B634" t="str">
            <v>Concreto não estrutural executado no local, mínimo 200 kg cimento / m³</v>
          </cell>
          <cell r="C634" t="str">
            <v>M3</v>
          </cell>
          <cell r="D634">
            <v>283.07</v>
          </cell>
          <cell r="E634">
            <v>41.88</v>
          </cell>
          <cell r="F634">
            <v>324.95</v>
          </cell>
          <cell r="G634">
            <v>9</v>
          </cell>
        </row>
        <row r="635">
          <cell r="A635" t="str">
            <v>1104060</v>
          </cell>
          <cell r="B635" t="str">
            <v>Concreto não estrutural executado no local, mínimo 300 kg cimento / m³</v>
          </cell>
          <cell r="C635" t="str">
            <v>M3</v>
          </cell>
          <cell r="D635">
            <v>344.97</v>
          </cell>
          <cell r="E635">
            <v>41.88</v>
          </cell>
          <cell r="F635">
            <v>386.85</v>
          </cell>
          <cell r="G635">
            <v>9</v>
          </cell>
        </row>
        <row r="636">
          <cell r="A636" t="str">
            <v>1105</v>
          </cell>
          <cell r="B636" t="str">
            <v>Concreto e argamassa especial</v>
          </cell>
          <cell r="C636"/>
          <cell r="D636"/>
          <cell r="E636"/>
          <cell r="F636"/>
          <cell r="G636">
            <v>5</v>
          </cell>
        </row>
        <row r="637">
          <cell r="A637" t="str">
            <v>1105010</v>
          </cell>
          <cell r="B637" t="str">
            <v>Argamassa em solo e cimento a 5% em peso</v>
          </cell>
          <cell r="C637" t="str">
            <v>M3</v>
          </cell>
          <cell r="D637">
            <v>72.209999999999994</v>
          </cell>
          <cell r="E637">
            <v>41.88</v>
          </cell>
          <cell r="F637">
            <v>114.09</v>
          </cell>
          <cell r="G637">
            <v>9</v>
          </cell>
        </row>
        <row r="638">
          <cell r="A638" t="str">
            <v>1105030</v>
          </cell>
          <cell r="B638" t="str">
            <v>Argamassa graute expansiva autonivelante de alta resistência</v>
          </cell>
          <cell r="C638" t="str">
            <v>M3</v>
          </cell>
          <cell r="D638">
            <v>3349.26</v>
          </cell>
          <cell r="E638">
            <v>46.97</v>
          </cell>
          <cell r="F638">
            <v>3396.23</v>
          </cell>
          <cell r="G638">
            <v>9</v>
          </cell>
        </row>
        <row r="639">
          <cell r="A639" t="str">
            <v>1105040</v>
          </cell>
          <cell r="B639" t="str">
            <v>Argamassa graute</v>
          </cell>
          <cell r="C639" t="str">
            <v>M3</v>
          </cell>
          <cell r="D639">
            <v>305.07</v>
          </cell>
          <cell r="E639">
            <v>46.97</v>
          </cell>
          <cell r="F639">
            <v>352.04</v>
          </cell>
          <cell r="G639">
            <v>9</v>
          </cell>
        </row>
        <row r="640">
          <cell r="A640" t="str">
            <v>1105060</v>
          </cell>
          <cell r="B640" t="str">
            <v>Concreto ciclópico - fornecimento e aplicação (com 30% de pedra rachão), concreto fck 15 Mpa</v>
          </cell>
          <cell r="C640" t="str">
            <v>M3</v>
          </cell>
          <cell r="D640">
            <v>294.17</v>
          </cell>
          <cell r="E640">
            <v>308.72000000000003</v>
          </cell>
          <cell r="F640">
            <v>602.89</v>
          </cell>
          <cell r="G640">
            <v>9</v>
          </cell>
        </row>
        <row r="641">
          <cell r="A641" t="str">
            <v>1105120</v>
          </cell>
          <cell r="B641" t="str">
            <v>Execução de concreto projetado - consumo de cimento 350 kg/m³</v>
          </cell>
          <cell r="C641" t="str">
            <v>M3</v>
          </cell>
          <cell r="D641">
            <v>1908.54</v>
          </cell>
          <cell r="E641">
            <v>564.88</v>
          </cell>
          <cell r="F641">
            <v>2473.42</v>
          </cell>
          <cell r="G641">
            <v>9</v>
          </cell>
        </row>
        <row r="642">
          <cell r="A642" t="str">
            <v>1111</v>
          </cell>
          <cell r="B642" t="str">
            <v>Argamassas especiais</v>
          </cell>
          <cell r="C642"/>
          <cell r="D642"/>
          <cell r="E642"/>
          <cell r="F642"/>
          <cell r="G642">
            <v>5</v>
          </cell>
        </row>
        <row r="643">
          <cell r="A643" t="str">
            <v>1111030</v>
          </cell>
          <cell r="B643" t="str">
            <v>Argamassa de cimento e areia, fck = 20 MPa, consumo de cimento 600 kg/m³ - material para injeção em estaca raiz</v>
          </cell>
          <cell r="C643" t="str">
            <v>M3</v>
          </cell>
          <cell r="D643">
            <v>461.66</v>
          </cell>
          <cell r="E643">
            <v>41.88</v>
          </cell>
          <cell r="F643">
            <v>503.54</v>
          </cell>
          <cell r="G643">
            <v>9</v>
          </cell>
        </row>
        <row r="644">
          <cell r="A644" t="str">
            <v>1116</v>
          </cell>
          <cell r="B644" t="str">
            <v>Lançamento e aplicação</v>
          </cell>
          <cell r="C644"/>
          <cell r="D644"/>
          <cell r="E644"/>
          <cell r="F644"/>
          <cell r="G644">
            <v>5</v>
          </cell>
        </row>
        <row r="645">
          <cell r="A645" t="str">
            <v>1116020</v>
          </cell>
          <cell r="B645" t="str">
            <v>Lançamento, espalhamento e adensamento de concreto ou massa em lastro e/ou enchimento</v>
          </cell>
          <cell r="C645" t="str">
            <v>M3</v>
          </cell>
          <cell r="D645"/>
          <cell r="E645">
            <v>70.61</v>
          </cell>
          <cell r="F645">
            <v>70.61</v>
          </cell>
          <cell r="G645">
            <v>9</v>
          </cell>
        </row>
        <row r="646">
          <cell r="A646" t="str">
            <v>1116040</v>
          </cell>
          <cell r="B646" t="str">
            <v>Lançamento e adensamento de concreto ou massa em fundação</v>
          </cell>
          <cell r="C646" t="str">
            <v>M3</v>
          </cell>
          <cell r="D646"/>
          <cell r="E646">
            <v>141.22</v>
          </cell>
          <cell r="F646">
            <v>141.22</v>
          </cell>
          <cell r="G646">
            <v>9</v>
          </cell>
        </row>
        <row r="647">
          <cell r="A647" t="str">
            <v>1116060</v>
          </cell>
          <cell r="B647" t="str">
            <v>Lançamento e adensamento de concreto ou massa em estrutura</v>
          </cell>
          <cell r="C647" t="str">
            <v>M3</v>
          </cell>
          <cell r="D647"/>
          <cell r="E647">
            <v>97.54</v>
          </cell>
          <cell r="F647">
            <v>97.54</v>
          </cell>
          <cell r="G647">
            <v>9</v>
          </cell>
        </row>
        <row r="648">
          <cell r="A648" t="str">
            <v>1116080</v>
          </cell>
          <cell r="B648" t="str">
            <v>Lançamento e adensamento de concreto ou massa por bombeamento</v>
          </cell>
          <cell r="C648" t="str">
            <v>M3</v>
          </cell>
          <cell r="D648">
            <v>41.69</v>
          </cell>
          <cell r="E648">
            <v>107.72</v>
          </cell>
          <cell r="F648">
            <v>149.41</v>
          </cell>
          <cell r="G648">
            <v>9</v>
          </cell>
        </row>
        <row r="649">
          <cell r="A649" t="str">
            <v>1116220</v>
          </cell>
          <cell r="B649" t="str">
            <v>Nivelamento de piso em concreto com acabadora de superfície</v>
          </cell>
          <cell r="C649" t="str">
            <v>M2</v>
          </cell>
          <cell r="D649">
            <v>14.47</v>
          </cell>
          <cell r="E649"/>
          <cell r="F649">
            <v>14.47</v>
          </cell>
          <cell r="G649">
            <v>9</v>
          </cell>
        </row>
        <row r="650">
          <cell r="A650" t="str">
            <v>1118</v>
          </cell>
          <cell r="B650" t="str">
            <v>Lastro e enchimento</v>
          </cell>
          <cell r="C650"/>
          <cell r="D650"/>
          <cell r="E650"/>
          <cell r="F650"/>
          <cell r="G650">
            <v>5</v>
          </cell>
        </row>
        <row r="651">
          <cell r="A651" t="str">
            <v>1118020</v>
          </cell>
          <cell r="B651" t="str">
            <v>Lastro de areia</v>
          </cell>
          <cell r="C651" t="str">
            <v>M3</v>
          </cell>
          <cell r="D651">
            <v>141.97</v>
          </cell>
          <cell r="E651">
            <v>58.63</v>
          </cell>
          <cell r="F651">
            <v>200.6</v>
          </cell>
          <cell r="G651">
            <v>9</v>
          </cell>
        </row>
        <row r="652">
          <cell r="A652" t="str">
            <v>1118040</v>
          </cell>
          <cell r="B652" t="str">
            <v>Lastro de pedra britada</v>
          </cell>
          <cell r="C652" t="str">
            <v>M3</v>
          </cell>
          <cell r="D652">
            <v>110.35</v>
          </cell>
          <cell r="E652">
            <v>25.13</v>
          </cell>
          <cell r="F652">
            <v>135.47999999999999</v>
          </cell>
          <cell r="G652">
            <v>9</v>
          </cell>
        </row>
        <row r="653">
          <cell r="A653" t="str">
            <v>1118060</v>
          </cell>
          <cell r="B653" t="str">
            <v>Lona plástica</v>
          </cell>
          <cell r="C653" t="str">
            <v>M2</v>
          </cell>
          <cell r="D653">
            <v>2.52</v>
          </cell>
          <cell r="E653">
            <v>0.5</v>
          </cell>
          <cell r="F653">
            <v>3.02</v>
          </cell>
          <cell r="G653">
            <v>9</v>
          </cell>
        </row>
        <row r="654">
          <cell r="A654" t="str">
            <v>1118070</v>
          </cell>
          <cell r="B654" t="str">
            <v>Enchimento de laje com concreto celular com densidade de 1.200 kg/m³</v>
          </cell>
          <cell r="C654" t="str">
            <v>M3</v>
          </cell>
          <cell r="D654">
            <v>503</v>
          </cell>
          <cell r="E654">
            <v>43.68</v>
          </cell>
          <cell r="F654">
            <v>546.67999999999995</v>
          </cell>
          <cell r="G654">
            <v>9</v>
          </cell>
        </row>
        <row r="655">
          <cell r="A655" t="str">
            <v>1118080</v>
          </cell>
          <cell r="B655" t="str">
            <v>Enchimento de laje com tijolos cerâmicos furados</v>
          </cell>
          <cell r="C655" t="str">
            <v>M3</v>
          </cell>
          <cell r="D655">
            <v>236.25</v>
          </cell>
          <cell r="E655">
            <v>33.5</v>
          </cell>
          <cell r="F655">
            <v>269.75</v>
          </cell>
          <cell r="G655">
            <v>9</v>
          </cell>
        </row>
        <row r="656">
          <cell r="A656" t="str">
            <v>1118110</v>
          </cell>
          <cell r="B656" t="str">
            <v>Enchimento de nichos em geral, com material proveniente de entulho</v>
          </cell>
          <cell r="C656" t="str">
            <v>M3</v>
          </cell>
          <cell r="D656"/>
          <cell r="E656">
            <v>33.5</v>
          </cell>
          <cell r="F656">
            <v>33.5</v>
          </cell>
          <cell r="G656">
            <v>9</v>
          </cell>
        </row>
        <row r="657">
          <cell r="A657" t="str">
            <v>1118140</v>
          </cell>
          <cell r="B657" t="str">
            <v>Lastro e/ou fundação em rachão mecanizado</v>
          </cell>
          <cell r="C657" t="str">
            <v>M3</v>
          </cell>
          <cell r="D657">
            <v>138.85</v>
          </cell>
          <cell r="E657">
            <v>16.75</v>
          </cell>
          <cell r="F657">
            <v>155.6</v>
          </cell>
          <cell r="G657">
            <v>9</v>
          </cell>
        </row>
        <row r="658">
          <cell r="A658" t="str">
            <v>1118150</v>
          </cell>
          <cell r="B658" t="str">
            <v>Lastro e/ou fundação em rachão manual</v>
          </cell>
          <cell r="C658" t="str">
            <v>M3</v>
          </cell>
          <cell r="D658">
            <v>116.25</v>
          </cell>
          <cell r="E658">
            <v>50.25</v>
          </cell>
          <cell r="F658">
            <v>166.5</v>
          </cell>
          <cell r="G658">
            <v>9</v>
          </cell>
        </row>
        <row r="659">
          <cell r="A659" t="str">
            <v>1118160</v>
          </cell>
          <cell r="B659" t="str">
            <v>Enchimento de nichos em geral, com areia</v>
          </cell>
          <cell r="C659" t="str">
            <v>M3</v>
          </cell>
          <cell r="D659">
            <v>141.97</v>
          </cell>
          <cell r="E659">
            <v>78.989999999999995</v>
          </cell>
          <cell r="F659">
            <v>220.96</v>
          </cell>
          <cell r="G659">
            <v>9</v>
          </cell>
        </row>
        <row r="660">
          <cell r="A660" t="str">
            <v>1118180</v>
          </cell>
          <cell r="B660" t="str">
            <v>Colchão de areia</v>
          </cell>
          <cell r="C660" t="str">
            <v>M3</v>
          </cell>
          <cell r="D660">
            <v>155.74</v>
          </cell>
          <cell r="E660">
            <v>0.17</v>
          </cell>
          <cell r="F660">
            <v>155.91</v>
          </cell>
          <cell r="G660">
            <v>9</v>
          </cell>
        </row>
        <row r="661">
          <cell r="A661" t="str">
            <v>1118190</v>
          </cell>
          <cell r="B661" t="str">
            <v>Enchimento de nichos com poliestireno expandido do tipo P-1</v>
          </cell>
          <cell r="C661" t="str">
            <v>M3</v>
          </cell>
          <cell r="D661">
            <v>288.33999999999997</v>
          </cell>
          <cell r="E661">
            <v>13.4</v>
          </cell>
          <cell r="F661">
            <v>301.74</v>
          </cell>
          <cell r="G661">
            <v>9</v>
          </cell>
        </row>
        <row r="662">
          <cell r="A662" t="str">
            <v>1118220</v>
          </cell>
          <cell r="B662" t="str">
            <v>Enchimento de nichos com poliestireno expandido do tipo EPS-5F</v>
          </cell>
          <cell r="C662" t="str">
            <v>M3</v>
          </cell>
          <cell r="D662">
            <v>990.37</v>
          </cell>
          <cell r="E662">
            <v>13.4</v>
          </cell>
          <cell r="F662">
            <v>1003.77</v>
          </cell>
          <cell r="G662">
            <v>9</v>
          </cell>
        </row>
        <row r="663">
          <cell r="A663" t="str">
            <v>1120</v>
          </cell>
          <cell r="B663" t="str">
            <v>Reparos, conservações e complementos - GRUPO 11</v>
          </cell>
          <cell r="C663"/>
          <cell r="D663"/>
          <cell r="E663"/>
          <cell r="F663"/>
          <cell r="G663">
            <v>5</v>
          </cell>
        </row>
        <row r="664">
          <cell r="A664" t="str">
            <v>1120030</v>
          </cell>
          <cell r="B664" t="str">
            <v>Cura química de concreto à base de película emulsionada</v>
          </cell>
          <cell r="C664" t="str">
            <v>M2</v>
          </cell>
          <cell r="D664">
            <v>1.4</v>
          </cell>
          <cell r="E664">
            <v>4.1900000000000004</v>
          </cell>
          <cell r="F664">
            <v>5.59</v>
          </cell>
          <cell r="G664">
            <v>9</v>
          </cell>
        </row>
        <row r="665">
          <cell r="A665" t="str">
            <v>1120050</v>
          </cell>
          <cell r="B665" t="str">
            <v>Corte de junta de dilatação, com serra de disco diamantado para pisos</v>
          </cell>
          <cell r="C665" t="str">
            <v>M</v>
          </cell>
          <cell r="D665">
            <v>16.920000000000002</v>
          </cell>
          <cell r="E665"/>
          <cell r="F665">
            <v>16.920000000000002</v>
          </cell>
          <cell r="G665">
            <v>9</v>
          </cell>
        </row>
        <row r="666">
          <cell r="A666" t="str">
            <v>1120090</v>
          </cell>
          <cell r="B666" t="str">
            <v>Selante endurecedor de concreto antipó</v>
          </cell>
          <cell r="C666" t="str">
            <v>M2</v>
          </cell>
          <cell r="D666">
            <v>3.67</v>
          </cell>
          <cell r="E666">
            <v>4.1900000000000004</v>
          </cell>
          <cell r="F666">
            <v>7.86</v>
          </cell>
          <cell r="G666">
            <v>9</v>
          </cell>
        </row>
        <row r="667">
          <cell r="A667" t="str">
            <v>1120120</v>
          </cell>
          <cell r="B667" t="str">
            <v>Reparo superficial com argamassa polimérica (tixotrópica), bicomponente</v>
          </cell>
          <cell r="C667" t="str">
            <v>M3</v>
          </cell>
          <cell r="D667">
            <v>6873.51</v>
          </cell>
          <cell r="E667">
            <v>1453.5</v>
          </cell>
          <cell r="F667">
            <v>8327.01</v>
          </cell>
          <cell r="G667">
            <v>9</v>
          </cell>
        </row>
        <row r="668">
          <cell r="A668" t="str">
            <v>1120130</v>
          </cell>
          <cell r="B668" t="str">
            <v>Tratamento de fissuras estáveis (não ativas) em elementos de concreto</v>
          </cell>
          <cell r="C668" t="str">
            <v>M</v>
          </cell>
          <cell r="D668">
            <v>101.6</v>
          </cell>
          <cell r="E668">
            <v>111.33</v>
          </cell>
          <cell r="F668">
            <v>212.93</v>
          </cell>
          <cell r="G668">
            <v>9</v>
          </cell>
        </row>
        <row r="669">
          <cell r="A669" t="str">
            <v>12</v>
          </cell>
          <cell r="B669" t="str">
            <v>FUNDACAO PROFUNDA</v>
          </cell>
          <cell r="C669"/>
          <cell r="D669"/>
          <cell r="E669"/>
          <cell r="F669"/>
          <cell r="G669">
            <v>2</v>
          </cell>
        </row>
        <row r="670">
          <cell r="A670" t="str">
            <v>1201</v>
          </cell>
          <cell r="B670" t="str">
            <v>Broca</v>
          </cell>
          <cell r="C670"/>
          <cell r="D670"/>
          <cell r="E670"/>
          <cell r="F670"/>
          <cell r="G670">
            <v>5</v>
          </cell>
        </row>
        <row r="671">
          <cell r="A671" t="str">
            <v>1201021</v>
          </cell>
          <cell r="B671" t="str">
            <v>Broca em concreto armado diâmetro de 20 cm - completa</v>
          </cell>
          <cell r="C671" t="str">
            <v>M</v>
          </cell>
          <cell r="D671">
            <v>16.010000000000002</v>
          </cell>
          <cell r="E671">
            <v>39.1</v>
          </cell>
          <cell r="F671">
            <v>55.11</v>
          </cell>
          <cell r="G671">
            <v>9</v>
          </cell>
        </row>
        <row r="672">
          <cell r="A672" t="str">
            <v>1201041</v>
          </cell>
          <cell r="B672" t="str">
            <v>Broca em concreto armado diâmetro de 25 cm - completa</v>
          </cell>
          <cell r="C672" t="str">
            <v>M</v>
          </cell>
          <cell r="D672">
            <v>24.95</v>
          </cell>
          <cell r="E672">
            <v>40.65</v>
          </cell>
          <cell r="F672">
            <v>65.599999999999994</v>
          </cell>
          <cell r="G672">
            <v>9</v>
          </cell>
        </row>
        <row r="673">
          <cell r="A673" t="str">
            <v>1201061</v>
          </cell>
          <cell r="B673" t="str">
            <v>Broca em concreto armado diâmetro de 30 cm - completa</v>
          </cell>
          <cell r="C673" t="str">
            <v>M</v>
          </cell>
          <cell r="D673">
            <v>36.06</v>
          </cell>
          <cell r="E673">
            <v>64.709999999999994</v>
          </cell>
          <cell r="F673">
            <v>100.77</v>
          </cell>
          <cell r="G673">
            <v>9</v>
          </cell>
        </row>
        <row r="674">
          <cell r="A674" t="str">
            <v>1204</v>
          </cell>
          <cell r="B674" t="str">
            <v>Estaca pre-moldada de concreto</v>
          </cell>
          <cell r="C674"/>
          <cell r="D674"/>
          <cell r="E674"/>
          <cell r="F674"/>
          <cell r="G674">
            <v>5</v>
          </cell>
        </row>
        <row r="675">
          <cell r="A675" t="str">
            <v>1204010</v>
          </cell>
          <cell r="B675" t="str">
            <v>Taxa de mobilização e desmobilização de equipamentos para execução de estaca pré-moldada</v>
          </cell>
          <cell r="C675" t="str">
            <v>TX</v>
          </cell>
          <cell r="D675">
            <v>5700</v>
          </cell>
          <cell r="E675"/>
          <cell r="F675">
            <v>5700</v>
          </cell>
          <cell r="G675">
            <v>9</v>
          </cell>
        </row>
        <row r="676">
          <cell r="A676" t="str">
            <v>1204020</v>
          </cell>
          <cell r="B676" t="str">
            <v>Estaca pré-moldada de concreto até 20 t</v>
          </cell>
          <cell r="C676" t="str">
            <v>M</v>
          </cell>
          <cell r="D676">
            <v>87.73</v>
          </cell>
          <cell r="E676">
            <v>1.68</v>
          </cell>
          <cell r="F676">
            <v>89.41</v>
          </cell>
          <cell r="G676">
            <v>9</v>
          </cell>
        </row>
        <row r="677">
          <cell r="A677" t="str">
            <v>1204030</v>
          </cell>
          <cell r="B677" t="str">
            <v>Estaca pré-moldada de concreto até 30 t</v>
          </cell>
          <cell r="C677" t="str">
            <v>M</v>
          </cell>
          <cell r="D677">
            <v>91.52</v>
          </cell>
          <cell r="E677">
            <v>1.68</v>
          </cell>
          <cell r="F677">
            <v>93.2</v>
          </cell>
          <cell r="G677">
            <v>9</v>
          </cell>
        </row>
        <row r="678">
          <cell r="A678" t="str">
            <v>1204040</v>
          </cell>
          <cell r="B678" t="str">
            <v>Estaca pré-moldada de concreto até 40 t</v>
          </cell>
          <cell r="C678" t="str">
            <v>M</v>
          </cell>
          <cell r="D678">
            <v>120.86</v>
          </cell>
          <cell r="E678">
            <v>1.68</v>
          </cell>
          <cell r="F678">
            <v>122.54</v>
          </cell>
          <cell r="G678">
            <v>9</v>
          </cell>
        </row>
        <row r="679">
          <cell r="A679" t="str">
            <v>1204050</v>
          </cell>
          <cell r="B679" t="str">
            <v>Estaca pré-moldada de concreto até 50 t</v>
          </cell>
          <cell r="C679" t="str">
            <v>M</v>
          </cell>
          <cell r="D679">
            <v>156.68</v>
          </cell>
          <cell r="E679">
            <v>1.68</v>
          </cell>
          <cell r="F679">
            <v>158.36000000000001</v>
          </cell>
          <cell r="G679">
            <v>9</v>
          </cell>
        </row>
        <row r="680">
          <cell r="A680" t="str">
            <v>1204060</v>
          </cell>
          <cell r="B680" t="str">
            <v>Estaca pré-moldada de concreto até 60 t</v>
          </cell>
          <cell r="C680" t="str">
            <v>M</v>
          </cell>
          <cell r="D680">
            <v>165</v>
          </cell>
          <cell r="E680">
            <v>1.68</v>
          </cell>
          <cell r="F680">
            <v>166.68</v>
          </cell>
          <cell r="G680">
            <v>9</v>
          </cell>
        </row>
        <row r="681">
          <cell r="A681" t="str">
            <v>1204070</v>
          </cell>
          <cell r="B681" t="str">
            <v>Estaca pré-moldada de concreto até 70 t</v>
          </cell>
          <cell r="C681" t="str">
            <v>M</v>
          </cell>
          <cell r="D681">
            <v>157.85</v>
          </cell>
          <cell r="E681">
            <v>1.68</v>
          </cell>
          <cell r="F681">
            <v>159.53</v>
          </cell>
          <cell r="G681">
            <v>9</v>
          </cell>
        </row>
        <row r="682">
          <cell r="A682" t="str">
            <v>1205</v>
          </cell>
          <cell r="B682" t="str">
            <v>Estaca escavada mecanicamente</v>
          </cell>
          <cell r="C682"/>
          <cell r="D682"/>
          <cell r="E682"/>
          <cell r="F682"/>
          <cell r="G682">
            <v>5</v>
          </cell>
        </row>
        <row r="683">
          <cell r="A683" t="str">
            <v>1205010</v>
          </cell>
          <cell r="B683" t="str">
            <v>Taxa de mobilização e desmobilização de equipamentos para execução de estaca escavada</v>
          </cell>
          <cell r="C683" t="str">
            <v>TX</v>
          </cell>
          <cell r="D683">
            <v>1723.3</v>
          </cell>
          <cell r="E683"/>
          <cell r="F683">
            <v>1723.3</v>
          </cell>
          <cell r="G683">
            <v>9</v>
          </cell>
        </row>
        <row r="684">
          <cell r="A684" t="str">
            <v>1205020</v>
          </cell>
          <cell r="B684" t="str">
            <v>Estaca escavada mecanicamente, diâmetro de 25 cm até 20 t</v>
          </cell>
          <cell r="C684" t="str">
            <v>M</v>
          </cell>
          <cell r="D684">
            <v>32.020000000000003</v>
          </cell>
          <cell r="E684">
            <v>12.38</v>
          </cell>
          <cell r="F684">
            <v>44.4</v>
          </cell>
          <cell r="G684">
            <v>9</v>
          </cell>
        </row>
        <row r="685">
          <cell r="A685" t="str">
            <v>1205030</v>
          </cell>
          <cell r="B685" t="str">
            <v>Estaca escavada mecanicamente, diâmetro de 30 cm até 30 t</v>
          </cell>
          <cell r="C685" t="str">
            <v>M</v>
          </cell>
          <cell r="D685">
            <v>44.46</v>
          </cell>
          <cell r="E685">
            <v>17.89</v>
          </cell>
          <cell r="F685">
            <v>62.35</v>
          </cell>
          <cell r="G685">
            <v>9</v>
          </cell>
        </row>
        <row r="686">
          <cell r="A686" t="str">
            <v>1205040</v>
          </cell>
          <cell r="B686" t="str">
            <v>Estaca escavada mecanicamente, diâmetro de 35 cm até 40 t</v>
          </cell>
          <cell r="C686" t="str">
            <v>M</v>
          </cell>
          <cell r="D686">
            <v>58.8</v>
          </cell>
          <cell r="E686">
            <v>24.5</v>
          </cell>
          <cell r="F686">
            <v>83.3</v>
          </cell>
          <cell r="G686">
            <v>9</v>
          </cell>
        </row>
        <row r="687">
          <cell r="A687" t="str">
            <v>1205150</v>
          </cell>
          <cell r="B687" t="str">
            <v>Estaca escavada mecanicamente, diâmetro de 40 cm até 50 t</v>
          </cell>
          <cell r="C687" t="str">
            <v>M</v>
          </cell>
          <cell r="D687">
            <v>77.16</v>
          </cell>
          <cell r="E687">
            <v>32.42</v>
          </cell>
          <cell r="F687">
            <v>109.58</v>
          </cell>
          <cell r="G687">
            <v>9</v>
          </cell>
        </row>
        <row r="688">
          <cell r="A688" t="str">
            <v>1206</v>
          </cell>
          <cell r="B688" t="str">
            <v>Estaca tipo STRAUSS</v>
          </cell>
          <cell r="C688"/>
          <cell r="D688"/>
          <cell r="E688"/>
          <cell r="F688"/>
          <cell r="G688">
            <v>5</v>
          </cell>
        </row>
        <row r="689">
          <cell r="A689" t="str">
            <v>1206010</v>
          </cell>
          <cell r="B689" t="str">
            <v>Taxa de mobilização e desmobilização de equipamentos para execução de estaca tipo Strauss</v>
          </cell>
          <cell r="C689" t="str">
            <v>TX</v>
          </cell>
          <cell r="D689">
            <v>1997.01</v>
          </cell>
          <cell r="E689"/>
          <cell r="F689">
            <v>1997.01</v>
          </cell>
          <cell r="G689">
            <v>9</v>
          </cell>
        </row>
        <row r="690">
          <cell r="A690" t="str">
            <v>1206020</v>
          </cell>
          <cell r="B690" t="str">
            <v>Estaca tipo Strauss, diâmetro de 25 cm até 20 t</v>
          </cell>
          <cell r="C690" t="str">
            <v>M</v>
          </cell>
          <cell r="D690">
            <v>53.73</v>
          </cell>
          <cell r="E690">
            <v>10.42</v>
          </cell>
          <cell r="F690">
            <v>64.150000000000006</v>
          </cell>
          <cell r="G690">
            <v>9</v>
          </cell>
        </row>
        <row r="691">
          <cell r="A691" t="str">
            <v>1206030</v>
          </cell>
          <cell r="B691" t="str">
            <v>Estaca tipo Strauss, diâmetro de 32 cm até 30 t</v>
          </cell>
          <cell r="C691" t="str">
            <v>M</v>
          </cell>
          <cell r="D691">
            <v>67.14</v>
          </cell>
          <cell r="E691">
            <v>15.05</v>
          </cell>
          <cell r="F691">
            <v>82.19</v>
          </cell>
          <cell r="G691">
            <v>9</v>
          </cell>
        </row>
        <row r="692">
          <cell r="A692" t="str">
            <v>1206040</v>
          </cell>
          <cell r="B692" t="str">
            <v>Estaca tipo Strauss, diâmetro de 38 cm até 40 t</v>
          </cell>
          <cell r="C692" t="str">
            <v>M</v>
          </cell>
          <cell r="D692">
            <v>87.77</v>
          </cell>
          <cell r="E692">
            <v>20.51</v>
          </cell>
          <cell r="F692">
            <v>108.28</v>
          </cell>
          <cell r="G692">
            <v>9</v>
          </cell>
        </row>
        <row r="693">
          <cell r="A693" t="str">
            <v>1206080</v>
          </cell>
          <cell r="B693" t="str">
            <v>Estaca tipo Strauss, diâmetro de 45 cm até 60 t</v>
          </cell>
          <cell r="C693" t="str">
            <v>M</v>
          </cell>
          <cell r="D693">
            <v>140.19</v>
          </cell>
          <cell r="E693">
            <v>26.75</v>
          </cell>
          <cell r="F693">
            <v>166.94</v>
          </cell>
          <cell r="G693">
            <v>9</v>
          </cell>
        </row>
        <row r="694">
          <cell r="A694" t="str">
            <v>1207</v>
          </cell>
          <cell r="B694" t="str">
            <v>Estaca tipo RAIZ</v>
          </cell>
          <cell r="C694"/>
          <cell r="D694"/>
          <cell r="E694"/>
          <cell r="F694"/>
          <cell r="G694">
            <v>5</v>
          </cell>
        </row>
        <row r="695">
          <cell r="A695" t="str">
            <v>1207010</v>
          </cell>
          <cell r="B695" t="str">
            <v>Taxa de mobilização e desmobilização de equipamentos para execução de estaca tipo Raiz em solo</v>
          </cell>
          <cell r="C695" t="str">
            <v>TX</v>
          </cell>
          <cell r="D695">
            <v>16755.080000000002</v>
          </cell>
          <cell r="E695"/>
          <cell r="F695">
            <v>16755.080000000002</v>
          </cell>
          <cell r="G695">
            <v>9</v>
          </cell>
        </row>
        <row r="696">
          <cell r="A696" t="str">
            <v>1207030</v>
          </cell>
          <cell r="B696" t="str">
            <v>Estaca tipo Raiz, diâmetro de 10 cm para 10 t, em solo</v>
          </cell>
          <cell r="C696" t="str">
            <v>M</v>
          </cell>
          <cell r="D696">
            <v>158.91999999999999</v>
          </cell>
          <cell r="E696">
            <v>7.58</v>
          </cell>
          <cell r="F696">
            <v>166.5</v>
          </cell>
          <cell r="G696">
            <v>9</v>
          </cell>
        </row>
        <row r="697">
          <cell r="A697" t="str">
            <v>1207050</v>
          </cell>
          <cell r="B697" t="str">
            <v>Estaca tipo Raiz, diâmetro de 12 cm para 15 t, em solo</v>
          </cell>
          <cell r="C697" t="str">
            <v>M</v>
          </cell>
          <cell r="D697">
            <v>181.53</v>
          </cell>
          <cell r="E697">
            <v>9.5</v>
          </cell>
          <cell r="F697">
            <v>191.03</v>
          </cell>
          <cell r="G697">
            <v>9</v>
          </cell>
        </row>
        <row r="698">
          <cell r="A698" t="str">
            <v>1207060</v>
          </cell>
          <cell r="B698" t="str">
            <v>Estaca tipo Raiz, diâmetro de 15 cm para 25 t, em solo</v>
          </cell>
          <cell r="C698" t="str">
            <v>M</v>
          </cell>
          <cell r="D698">
            <v>225.79</v>
          </cell>
          <cell r="E698">
            <v>14.38</v>
          </cell>
          <cell r="F698">
            <v>240.17</v>
          </cell>
          <cell r="G698">
            <v>9</v>
          </cell>
        </row>
        <row r="699">
          <cell r="A699" t="str">
            <v>1207070</v>
          </cell>
          <cell r="B699" t="str">
            <v>Estaca tipo Raiz, diâmetro de 16 cm para 35 t, em solo</v>
          </cell>
          <cell r="C699" t="str">
            <v>M</v>
          </cell>
          <cell r="D699">
            <v>258.83999999999997</v>
          </cell>
          <cell r="E699">
            <v>20.12</v>
          </cell>
          <cell r="F699">
            <v>278.95999999999998</v>
          </cell>
          <cell r="G699">
            <v>9</v>
          </cell>
        </row>
        <row r="700">
          <cell r="A700" t="str">
            <v>1207090</v>
          </cell>
          <cell r="B700" t="str">
            <v>Estaca tipo Raiz, diâmetro de 20 cm para 50 t, em solo</v>
          </cell>
          <cell r="C700" t="str">
            <v>M</v>
          </cell>
          <cell r="D700">
            <v>330.78</v>
          </cell>
          <cell r="E700">
            <v>30.75</v>
          </cell>
          <cell r="F700">
            <v>361.53</v>
          </cell>
          <cell r="G700">
            <v>9</v>
          </cell>
        </row>
        <row r="701">
          <cell r="A701" t="str">
            <v>1207100</v>
          </cell>
          <cell r="B701" t="str">
            <v>Estaca tipo Raiz, diâmetro de 25 cm para 80 t, em solo</v>
          </cell>
          <cell r="C701" t="str">
            <v>M</v>
          </cell>
          <cell r="D701">
            <v>392.08</v>
          </cell>
          <cell r="E701">
            <v>36.06</v>
          </cell>
          <cell r="F701">
            <v>428.14</v>
          </cell>
          <cell r="G701">
            <v>9</v>
          </cell>
        </row>
        <row r="702">
          <cell r="A702" t="str">
            <v>1207110</v>
          </cell>
          <cell r="B702" t="str">
            <v>Estaca tipo Raiz, diâmetro de 31 cm para 100 t, em solo</v>
          </cell>
          <cell r="C702" t="str">
            <v>M</v>
          </cell>
          <cell r="D702">
            <v>470.4</v>
          </cell>
          <cell r="E702">
            <v>42.65</v>
          </cell>
          <cell r="F702">
            <v>513.04999999999995</v>
          </cell>
          <cell r="G702">
            <v>9</v>
          </cell>
        </row>
        <row r="703">
          <cell r="A703" t="str">
            <v>1207130</v>
          </cell>
          <cell r="B703" t="str">
            <v>Estaca tipo Raiz, diâmetro de 40 cm para 130 t, em solo</v>
          </cell>
          <cell r="C703" t="str">
            <v>M</v>
          </cell>
          <cell r="D703">
            <v>543.54999999999995</v>
          </cell>
          <cell r="E703">
            <v>36.06</v>
          </cell>
          <cell r="F703">
            <v>579.61</v>
          </cell>
          <cell r="G703">
            <v>9</v>
          </cell>
        </row>
        <row r="704">
          <cell r="A704" t="str">
            <v>1207151</v>
          </cell>
          <cell r="B704" t="str">
            <v>Estaca tipo Raiz, diâmetro de 31 cm, sem armação, em solo</v>
          </cell>
          <cell r="C704" t="str">
            <v>M</v>
          </cell>
          <cell r="D704">
            <v>239.7</v>
          </cell>
          <cell r="E704"/>
          <cell r="F704">
            <v>239.7</v>
          </cell>
          <cell r="G704">
            <v>9</v>
          </cell>
        </row>
        <row r="705">
          <cell r="A705" t="str">
            <v>1207153</v>
          </cell>
          <cell r="B705" t="str">
            <v>Estaca tipo Raiz, diâmetro de 45 cm, sem armação, em solo</v>
          </cell>
          <cell r="C705" t="str">
            <v>M</v>
          </cell>
          <cell r="D705">
            <v>421.23</v>
          </cell>
          <cell r="E705"/>
          <cell r="F705">
            <v>421.23</v>
          </cell>
          <cell r="G705">
            <v>9</v>
          </cell>
        </row>
        <row r="706">
          <cell r="A706" t="str">
            <v>1207270</v>
          </cell>
          <cell r="B706" t="str">
            <v>Taxa de mobilização e desmobilização de equipamentos para execução de estaca tipo Raiz em rocha</v>
          </cell>
          <cell r="C706" t="str">
            <v>TX</v>
          </cell>
          <cell r="D706">
            <v>16755.080000000002</v>
          </cell>
          <cell r="E706"/>
          <cell r="F706">
            <v>16755.080000000002</v>
          </cell>
          <cell r="G706">
            <v>9</v>
          </cell>
        </row>
        <row r="707">
          <cell r="A707" t="str">
            <v>1207271</v>
          </cell>
          <cell r="B707" t="str">
            <v>Estaca tipo Raiz, diâmetro de 31 cm, sem armação, em rocha</v>
          </cell>
          <cell r="C707" t="str">
            <v>M</v>
          </cell>
          <cell r="D707">
            <v>841.75</v>
          </cell>
          <cell r="E707"/>
          <cell r="F707">
            <v>841.75</v>
          </cell>
          <cell r="G707">
            <v>9</v>
          </cell>
        </row>
        <row r="708">
          <cell r="A708" t="str">
            <v>1207272</v>
          </cell>
          <cell r="B708" t="str">
            <v>Estaca tipo Raiz, diâmetro de 41 cm, sem armação, em rocha</v>
          </cell>
          <cell r="C708" t="str">
            <v>M</v>
          </cell>
          <cell r="D708">
            <v>1120.31</v>
          </cell>
          <cell r="E708"/>
          <cell r="F708">
            <v>1120.31</v>
          </cell>
          <cell r="G708">
            <v>9</v>
          </cell>
        </row>
        <row r="709">
          <cell r="A709" t="str">
            <v>1207273</v>
          </cell>
          <cell r="B709" t="str">
            <v>Estaca tipo Raiz, diâmetro de 45 cm, sem armação, em rocha</v>
          </cell>
          <cell r="C709" t="str">
            <v>M</v>
          </cell>
          <cell r="D709">
            <v>1397.83</v>
          </cell>
          <cell r="E709"/>
          <cell r="F709">
            <v>1397.83</v>
          </cell>
          <cell r="G709">
            <v>9</v>
          </cell>
        </row>
        <row r="710">
          <cell r="A710" t="str">
            <v>1207274</v>
          </cell>
          <cell r="B710" t="str">
            <v>Estaca tipo Raiz, diâmetro de 15 cm para 25 t, sem armação e sem argamassa, em rocha</v>
          </cell>
          <cell r="C710" t="str">
            <v>M</v>
          </cell>
          <cell r="D710">
            <v>557.62</v>
          </cell>
          <cell r="E710"/>
          <cell r="F710">
            <v>557.62</v>
          </cell>
          <cell r="G710">
            <v>9</v>
          </cell>
        </row>
        <row r="711">
          <cell r="A711" t="str">
            <v>1207511</v>
          </cell>
          <cell r="B711" t="str">
            <v>Injeção de argamassa de cimento e areia em estaca raiz - sobreconsumo</v>
          </cell>
          <cell r="C711" t="str">
            <v>M3</v>
          </cell>
          <cell r="D711">
            <v>360</v>
          </cell>
          <cell r="E711"/>
          <cell r="F711">
            <v>360</v>
          </cell>
          <cell r="G711">
            <v>9</v>
          </cell>
        </row>
        <row r="712">
          <cell r="A712" t="str">
            <v>1209</v>
          </cell>
          <cell r="B712" t="str">
            <v>Tubulão</v>
          </cell>
          <cell r="C712"/>
          <cell r="D712"/>
          <cell r="E712"/>
          <cell r="F712"/>
          <cell r="G712">
            <v>5</v>
          </cell>
        </row>
        <row r="713">
          <cell r="A713" t="str">
            <v>1209010</v>
          </cell>
          <cell r="B713" t="str">
            <v>Taxa de mobilização e desmobilização de equipamentos para execução de tubulão escavado mecanicamente</v>
          </cell>
          <cell r="C713" t="str">
            <v>TX</v>
          </cell>
          <cell r="D713">
            <v>1591.65</v>
          </cell>
          <cell r="E713"/>
          <cell r="F713">
            <v>1591.65</v>
          </cell>
          <cell r="G713">
            <v>9</v>
          </cell>
        </row>
        <row r="714">
          <cell r="A714" t="str">
            <v>1209020</v>
          </cell>
          <cell r="B714" t="str">
            <v>Abertura de fuste mecanizado diâmetro de 50 cm</v>
          </cell>
          <cell r="C714" t="str">
            <v>M</v>
          </cell>
          <cell r="D714">
            <v>27.04</v>
          </cell>
          <cell r="E714"/>
          <cell r="F714">
            <v>27.04</v>
          </cell>
          <cell r="G714">
            <v>9</v>
          </cell>
        </row>
        <row r="715">
          <cell r="A715" t="str">
            <v>1209040</v>
          </cell>
          <cell r="B715" t="str">
            <v>Abertura de fuste mecanizado diâmetro de 60 cm</v>
          </cell>
          <cell r="C715" t="str">
            <v>M</v>
          </cell>
          <cell r="D715">
            <v>31.41</v>
          </cell>
          <cell r="E715"/>
          <cell r="F715">
            <v>31.41</v>
          </cell>
          <cell r="G715">
            <v>9</v>
          </cell>
        </row>
        <row r="716">
          <cell r="A716" t="str">
            <v>1209060</v>
          </cell>
          <cell r="B716" t="str">
            <v>Abertura de fuste mecanizado diâmetro de 80 cm</v>
          </cell>
          <cell r="C716" t="str">
            <v>M</v>
          </cell>
          <cell r="D716">
            <v>52.78</v>
          </cell>
          <cell r="E716"/>
          <cell r="F716">
            <v>52.78</v>
          </cell>
          <cell r="G716">
            <v>9</v>
          </cell>
        </row>
        <row r="717">
          <cell r="A717" t="str">
            <v>1209140</v>
          </cell>
          <cell r="B717" t="str">
            <v>Escavação manual em campo aberto para tubulão, fuste e/ou base</v>
          </cell>
          <cell r="C717" t="str">
            <v>M3</v>
          </cell>
          <cell r="D717"/>
          <cell r="E717">
            <v>419.9</v>
          </cell>
          <cell r="F717">
            <v>419.9</v>
          </cell>
          <cell r="G717">
            <v>9</v>
          </cell>
        </row>
        <row r="718">
          <cell r="A718" t="str">
            <v>1212</v>
          </cell>
          <cell r="B718" t="str">
            <v>Estaca hélice continua</v>
          </cell>
          <cell r="C718"/>
          <cell r="D718"/>
          <cell r="E718"/>
          <cell r="F718"/>
          <cell r="G718">
            <v>5</v>
          </cell>
        </row>
        <row r="719">
          <cell r="A719" t="str">
            <v>1212010</v>
          </cell>
          <cell r="B719" t="str">
            <v>Taxa de mobilização e desmobilização de equipamentos para execução de estaca tipo hélice contínua em solo</v>
          </cell>
          <cell r="C719" t="str">
            <v>TX</v>
          </cell>
          <cell r="D719">
            <v>24654.92</v>
          </cell>
          <cell r="E719"/>
          <cell r="F719">
            <v>24654.92</v>
          </cell>
          <cell r="G719">
            <v>9</v>
          </cell>
        </row>
        <row r="720">
          <cell r="A720" t="str">
            <v>1212014</v>
          </cell>
          <cell r="B720" t="str">
            <v>Estaca tipo hélice contínua, diâmetro de 25 cm em solo</v>
          </cell>
          <cell r="C720" t="str">
            <v>M</v>
          </cell>
          <cell r="D720">
            <v>31.26</v>
          </cell>
          <cell r="E720">
            <v>4.47</v>
          </cell>
          <cell r="F720">
            <v>35.729999999999997</v>
          </cell>
          <cell r="G720">
            <v>9</v>
          </cell>
        </row>
        <row r="721">
          <cell r="A721" t="str">
            <v>1212016</v>
          </cell>
          <cell r="B721" t="str">
            <v>Estaca tipo hélice contínua, diâmetro de 30 cm em solo</v>
          </cell>
          <cell r="C721" t="str">
            <v>M</v>
          </cell>
          <cell r="D721">
            <v>37.93</v>
          </cell>
          <cell r="E721">
            <v>4.47</v>
          </cell>
          <cell r="F721">
            <v>42.4</v>
          </cell>
          <cell r="G721">
            <v>9</v>
          </cell>
        </row>
        <row r="722">
          <cell r="A722" t="str">
            <v>1212020</v>
          </cell>
          <cell r="B722" t="str">
            <v>Estaca tipo hélice contínua, diâmetro de 35 cm em solo</v>
          </cell>
          <cell r="C722" t="str">
            <v>M</v>
          </cell>
          <cell r="D722">
            <v>44.56</v>
          </cell>
          <cell r="E722">
            <v>4.47</v>
          </cell>
          <cell r="F722">
            <v>49.03</v>
          </cell>
          <cell r="G722">
            <v>9</v>
          </cell>
        </row>
        <row r="723">
          <cell r="A723" t="str">
            <v>1212060</v>
          </cell>
          <cell r="B723" t="str">
            <v>Estaca tipo hélice contínua, diâmetro de 40 cm em solo</v>
          </cell>
          <cell r="C723" t="str">
            <v>M</v>
          </cell>
          <cell r="D723">
            <v>51.92</v>
          </cell>
          <cell r="E723">
            <v>4.47</v>
          </cell>
          <cell r="F723">
            <v>56.39</v>
          </cell>
          <cell r="G723">
            <v>9</v>
          </cell>
        </row>
        <row r="724">
          <cell r="A724" t="str">
            <v>1212070</v>
          </cell>
          <cell r="B724" t="str">
            <v>Estaca tipo hélice contínua, diâmetro de 50 cm em solo</v>
          </cell>
          <cell r="C724" t="str">
            <v>M</v>
          </cell>
          <cell r="D724">
            <v>64.2</v>
          </cell>
          <cell r="E724">
            <v>4.47</v>
          </cell>
          <cell r="F724">
            <v>68.67</v>
          </cell>
          <cell r="G724">
            <v>9</v>
          </cell>
        </row>
        <row r="725">
          <cell r="A725" t="str">
            <v>1212074</v>
          </cell>
          <cell r="B725" t="str">
            <v>Estaca tipo hélice contínua, diâmetro de 60 cm em solo</v>
          </cell>
          <cell r="C725" t="str">
            <v>M</v>
          </cell>
          <cell r="D725">
            <v>80.3</v>
          </cell>
          <cell r="E725">
            <v>4.47</v>
          </cell>
          <cell r="F725">
            <v>84.77</v>
          </cell>
          <cell r="G725">
            <v>9</v>
          </cell>
        </row>
        <row r="726">
          <cell r="A726" t="str">
            <v>1212090</v>
          </cell>
          <cell r="B726" t="str">
            <v>Estaca tipo hélice contínua, diâmetro de 70 cm em solo</v>
          </cell>
          <cell r="C726" t="str">
            <v>M</v>
          </cell>
          <cell r="D726">
            <v>98.12</v>
          </cell>
          <cell r="E726">
            <v>4.47</v>
          </cell>
          <cell r="F726">
            <v>102.59</v>
          </cell>
          <cell r="G726">
            <v>9</v>
          </cell>
        </row>
        <row r="727">
          <cell r="A727" t="str">
            <v>1212100</v>
          </cell>
          <cell r="B727" t="str">
            <v>Estaca tipo hélice contínua, diâmetro de 80 cm em solo</v>
          </cell>
          <cell r="C727" t="str">
            <v>M</v>
          </cell>
          <cell r="D727">
            <v>121.12</v>
          </cell>
          <cell r="E727">
            <v>4.47</v>
          </cell>
          <cell r="F727">
            <v>125.59</v>
          </cell>
          <cell r="G727">
            <v>9</v>
          </cell>
        </row>
        <row r="728">
          <cell r="A728" t="str">
            <v>1214</v>
          </cell>
          <cell r="B728" t="str">
            <v>Estaca escavada com injeção ou micro estaca</v>
          </cell>
          <cell r="C728"/>
          <cell r="D728"/>
          <cell r="E728"/>
          <cell r="F728"/>
          <cell r="G728">
            <v>5</v>
          </cell>
        </row>
        <row r="729">
          <cell r="A729" t="str">
            <v>1214010</v>
          </cell>
          <cell r="B729" t="str">
            <v>Taxa de mobilização e desmobilização de equipamentos para execução de estacas escavadas com injeção ou microestaca</v>
          </cell>
          <cell r="C729" t="str">
            <v>TX</v>
          </cell>
          <cell r="D729">
            <v>18627.650000000001</v>
          </cell>
          <cell r="E729"/>
          <cell r="F729">
            <v>18627.650000000001</v>
          </cell>
          <cell r="G729">
            <v>9</v>
          </cell>
        </row>
        <row r="730">
          <cell r="A730" t="str">
            <v>1214040</v>
          </cell>
          <cell r="B730" t="str">
            <v>Estaca escavada com injeção ou microestaca, diâmetro de 16 cm</v>
          </cell>
          <cell r="C730" t="str">
            <v>M</v>
          </cell>
          <cell r="D730">
            <v>215.06</v>
          </cell>
          <cell r="E730">
            <v>20.12</v>
          </cell>
          <cell r="F730">
            <v>235.18</v>
          </cell>
          <cell r="G730">
            <v>9</v>
          </cell>
        </row>
        <row r="731">
          <cell r="A731" t="str">
            <v>1214050</v>
          </cell>
          <cell r="B731" t="str">
            <v>Estaca escavada com injeção ou microestaca, diâmetro de 20 cm</v>
          </cell>
          <cell r="C731" t="str">
            <v>M</v>
          </cell>
          <cell r="D731">
            <v>271.29000000000002</v>
          </cell>
          <cell r="E731">
            <v>30.75</v>
          </cell>
          <cell r="F731">
            <v>302.04000000000002</v>
          </cell>
          <cell r="G731">
            <v>9</v>
          </cell>
        </row>
        <row r="732">
          <cell r="A732" t="str">
            <v>1214060</v>
          </cell>
          <cell r="B732" t="str">
            <v>Estaca escavada com injeção ou microestaca, diâmetro de 25 cm</v>
          </cell>
          <cell r="C732" t="str">
            <v>M</v>
          </cell>
          <cell r="D732">
            <v>314.39</v>
          </cell>
          <cell r="E732">
            <v>36.06</v>
          </cell>
          <cell r="F732">
            <v>350.45</v>
          </cell>
          <cell r="G732">
            <v>9</v>
          </cell>
        </row>
        <row r="733">
          <cell r="A733" t="str">
            <v>13</v>
          </cell>
          <cell r="B733" t="str">
            <v>LAJE E PAINEL DE FECHAMENTO PRE-FABRICADOS</v>
          </cell>
          <cell r="C733"/>
          <cell r="D733"/>
          <cell r="E733"/>
          <cell r="F733"/>
          <cell r="G733">
            <v>2</v>
          </cell>
        </row>
        <row r="734">
          <cell r="A734" t="str">
            <v>1301</v>
          </cell>
          <cell r="B734" t="str">
            <v>Laje pre-fabricada mista em vigotas treplicadas e lajotas</v>
          </cell>
          <cell r="C734"/>
          <cell r="D734"/>
          <cell r="E734"/>
          <cell r="F734"/>
          <cell r="G734">
            <v>5</v>
          </cell>
        </row>
        <row r="735">
          <cell r="A735" t="str">
            <v>1301130</v>
          </cell>
          <cell r="B735" t="str">
            <v>Laje pré-fabricada mista vigota treliçada/lajota cerâmica - LT 12 (8+4) e capa com concreto de 25 MPa</v>
          </cell>
          <cell r="C735" t="str">
            <v>M2</v>
          </cell>
          <cell r="D735">
            <v>104.19</v>
          </cell>
          <cell r="E735">
            <v>27.03</v>
          </cell>
          <cell r="F735">
            <v>131.22</v>
          </cell>
          <cell r="G735">
            <v>9</v>
          </cell>
        </row>
        <row r="736">
          <cell r="A736" t="str">
            <v>1301150</v>
          </cell>
          <cell r="B736" t="str">
            <v>Laje pré-fabricada mista vigota treliçada/lajota cerâmica - LT 16 (12+4) e capa com concreto de 25 MPa</v>
          </cell>
          <cell r="C736" t="str">
            <v>M2</v>
          </cell>
          <cell r="D736">
            <v>115.16</v>
          </cell>
          <cell r="E736">
            <v>29.71</v>
          </cell>
          <cell r="F736">
            <v>144.87</v>
          </cell>
          <cell r="G736">
            <v>9</v>
          </cell>
        </row>
        <row r="737">
          <cell r="A737" t="str">
            <v>1301170</v>
          </cell>
          <cell r="B737" t="str">
            <v>Laje pré-fabricada mista vigota treliçada/lajota cerâmica - LT 20 (16+4) e capa com concreto de 25 MPa</v>
          </cell>
          <cell r="C737" t="str">
            <v>M2</v>
          </cell>
          <cell r="D737">
            <v>137.58000000000001</v>
          </cell>
          <cell r="E737">
            <v>32.409999999999997</v>
          </cell>
          <cell r="F737">
            <v>169.99</v>
          </cell>
          <cell r="G737">
            <v>9</v>
          </cell>
        </row>
        <row r="738">
          <cell r="A738" t="str">
            <v>1301190</v>
          </cell>
          <cell r="B738" t="str">
            <v>Laje pré-fabricada mista vigota treliçada/lajota cerâmica - LT 24 (20+4) e capa com concreto de 25 MPa</v>
          </cell>
          <cell r="C738" t="str">
            <v>M2</v>
          </cell>
          <cell r="D738">
            <v>151.38</v>
          </cell>
          <cell r="E738">
            <v>35.1</v>
          </cell>
          <cell r="F738">
            <v>186.48</v>
          </cell>
          <cell r="G738">
            <v>9</v>
          </cell>
        </row>
        <row r="739">
          <cell r="A739" t="str">
            <v>1301210</v>
          </cell>
          <cell r="B739" t="str">
            <v>Laje pré-fabricada mista vigota treliçada/lajota cerâmica - LT 30 (24+6) e capa com concreto de 25 MPa</v>
          </cell>
          <cell r="C739" t="str">
            <v>M2</v>
          </cell>
          <cell r="D739">
            <v>193.25</v>
          </cell>
          <cell r="E739">
            <v>38.54</v>
          </cell>
          <cell r="F739">
            <v>231.79</v>
          </cell>
          <cell r="G739">
            <v>9</v>
          </cell>
        </row>
        <row r="740">
          <cell r="A740" t="str">
            <v>1301310</v>
          </cell>
          <cell r="B740" t="str">
            <v>Laje pré-fabricada unidirecional em viga treliçada/lajota em EPS LT 12 (8 + 4), com capa de concreto de 25 MPa</v>
          </cell>
          <cell r="C740" t="str">
            <v>M2</v>
          </cell>
          <cell r="D740">
            <v>109.24</v>
          </cell>
          <cell r="E740">
            <v>29.71</v>
          </cell>
          <cell r="F740">
            <v>138.94999999999999</v>
          </cell>
          <cell r="G740">
            <v>9</v>
          </cell>
        </row>
        <row r="741">
          <cell r="A741" t="str">
            <v>1301320</v>
          </cell>
          <cell r="B741" t="str">
            <v>Laje pré-fabricada unidirecional em viga treliçada/lajota em EPS LT 16 (12 + 4), com capa de concreto de 25 MPa</v>
          </cell>
          <cell r="C741" t="str">
            <v>M2</v>
          </cell>
          <cell r="D741">
            <v>127.9</v>
          </cell>
          <cell r="E741">
            <v>29.71</v>
          </cell>
          <cell r="F741">
            <v>157.61000000000001</v>
          </cell>
          <cell r="G741">
            <v>9</v>
          </cell>
        </row>
        <row r="742">
          <cell r="A742" t="str">
            <v>1301330</v>
          </cell>
          <cell r="B742" t="str">
            <v>Laje pré-fabricada unidirecional em viga treliçada/lajota em EPS LT 20 (16 + 4), com capa de concreto de 25 MPa</v>
          </cell>
          <cell r="C742" t="str">
            <v>M2</v>
          </cell>
          <cell r="D742">
            <v>159.04</v>
          </cell>
          <cell r="E742">
            <v>32.409999999999997</v>
          </cell>
          <cell r="F742">
            <v>191.45</v>
          </cell>
          <cell r="G742">
            <v>9</v>
          </cell>
        </row>
        <row r="743">
          <cell r="A743" t="str">
            <v>1301340</v>
          </cell>
          <cell r="B743" t="str">
            <v>Laje pré-fabricada unidirecional em viga treliçada/lajota em EPS LT 25 (20 + 5), com capa de concreto de 25 MPa</v>
          </cell>
          <cell r="C743" t="str">
            <v>M2</v>
          </cell>
          <cell r="D743">
            <v>163.5</v>
          </cell>
          <cell r="E743">
            <v>35.1</v>
          </cell>
          <cell r="F743">
            <v>198.6</v>
          </cell>
          <cell r="G743">
            <v>9</v>
          </cell>
        </row>
        <row r="744">
          <cell r="A744" t="str">
            <v>1301350</v>
          </cell>
          <cell r="B744" t="str">
            <v>Laje pré-fabricada unidirecional em viga treliçada/lajota em EPS LT 30 (25 + 5), com capa de concreto de 25 MPa</v>
          </cell>
          <cell r="C744" t="str">
            <v>M2</v>
          </cell>
          <cell r="D744">
            <v>254.84</v>
          </cell>
          <cell r="E744">
            <v>38.54</v>
          </cell>
          <cell r="F744">
            <v>293.38</v>
          </cell>
          <cell r="G744">
            <v>9</v>
          </cell>
        </row>
        <row r="745">
          <cell r="A745" t="str">
            <v>1302</v>
          </cell>
          <cell r="B745" t="str">
            <v>Laje pre-fabricada mista em vigotas protendidas e lajotas</v>
          </cell>
          <cell r="C745"/>
          <cell r="D745"/>
          <cell r="E745"/>
          <cell r="F745"/>
          <cell r="G745">
            <v>5</v>
          </cell>
        </row>
        <row r="746">
          <cell r="A746" t="str">
            <v>1302150</v>
          </cell>
          <cell r="B746" t="str">
            <v>Laje pré-fabricada mista vigota protendida/lajota cerâmica - LP 12 (8+4) e capa com concreto de 25 MPa</v>
          </cell>
          <cell r="C746" t="str">
            <v>M2</v>
          </cell>
          <cell r="D746">
            <v>132.02000000000001</v>
          </cell>
          <cell r="E746">
            <v>29.71</v>
          </cell>
          <cell r="F746">
            <v>161.72999999999999</v>
          </cell>
          <cell r="G746">
            <v>9</v>
          </cell>
        </row>
        <row r="747">
          <cell r="A747" t="str">
            <v>1302170</v>
          </cell>
          <cell r="B747" t="str">
            <v>Laje pré-fabricada mista vigota protendida/lajota cerâmica - LP 16 (12+4) e capa com concreto de 25 MPa</v>
          </cell>
          <cell r="C747" t="str">
            <v>M2</v>
          </cell>
          <cell r="D747">
            <v>139.49</v>
          </cell>
          <cell r="E747">
            <v>32.409999999999997</v>
          </cell>
          <cell r="F747">
            <v>171.9</v>
          </cell>
          <cell r="G747">
            <v>9</v>
          </cell>
        </row>
        <row r="748">
          <cell r="A748" t="str">
            <v>1302190</v>
          </cell>
          <cell r="B748" t="str">
            <v>Laje pré-fabricada mista vigota protendida/lajota cerâmica - LP 20 (16+4) e capa com concreto de 25 MPa</v>
          </cell>
          <cell r="C748" t="str">
            <v>M2</v>
          </cell>
          <cell r="D748">
            <v>150.16</v>
          </cell>
          <cell r="E748">
            <v>35.1</v>
          </cell>
          <cell r="F748">
            <v>185.26</v>
          </cell>
          <cell r="G748">
            <v>9</v>
          </cell>
        </row>
        <row r="749">
          <cell r="A749" t="str">
            <v>1302210</v>
          </cell>
          <cell r="B749" t="str">
            <v>Laje pré-fabricada mista vigota protendida/lajota cerâmica - LP 25 (20+5) e capa com concreto de 25 MPa</v>
          </cell>
          <cell r="C749" t="str">
            <v>M2</v>
          </cell>
          <cell r="D749">
            <v>162.75</v>
          </cell>
          <cell r="E749">
            <v>38.54</v>
          </cell>
          <cell r="F749">
            <v>201.29</v>
          </cell>
          <cell r="G749">
            <v>9</v>
          </cell>
        </row>
        <row r="750">
          <cell r="A750" t="str">
            <v>1305</v>
          </cell>
          <cell r="B750" t="str">
            <v>Pre-laje</v>
          </cell>
          <cell r="C750"/>
          <cell r="D750"/>
          <cell r="E750"/>
          <cell r="F750"/>
          <cell r="G750">
            <v>5</v>
          </cell>
        </row>
        <row r="751">
          <cell r="A751" t="str">
            <v>1305084</v>
          </cell>
          <cell r="B751" t="str">
            <v>Pré-laje em painel pré-fabricado treliçado, com EPS, H= 12 cm</v>
          </cell>
          <cell r="C751" t="str">
            <v>M2</v>
          </cell>
          <cell r="D751">
            <v>139.46</v>
          </cell>
          <cell r="E751">
            <v>9.0500000000000007</v>
          </cell>
          <cell r="F751">
            <v>148.51</v>
          </cell>
          <cell r="G751">
            <v>9</v>
          </cell>
        </row>
        <row r="752">
          <cell r="A752" t="str">
            <v>1305090</v>
          </cell>
          <cell r="B752" t="str">
            <v>Pré-laje em painel pré-fabricado treliçado, com EPS, H= 16 cm</v>
          </cell>
          <cell r="C752" t="str">
            <v>M2</v>
          </cell>
          <cell r="D752">
            <v>144.85</v>
          </cell>
          <cell r="E752">
            <v>9.52</v>
          </cell>
          <cell r="F752">
            <v>154.37</v>
          </cell>
          <cell r="G752">
            <v>9</v>
          </cell>
        </row>
        <row r="753">
          <cell r="A753" t="str">
            <v>1305094</v>
          </cell>
          <cell r="B753" t="str">
            <v>Pré-laje em painel pré-fabricado treliçado, com EPS, H= 20 cm</v>
          </cell>
          <cell r="C753" t="str">
            <v>M2</v>
          </cell>
          <cell r="D753">
            <v>158.21</v>
          </cell>
          <cell r="E753">
            <v>9.98</v>
          </cell>
          <cell r="F753">
            <v>168.19</v>
          </cell>
          <cell r="G753">
            <v>9</v>
          </cell>
        </row>
        <row r="754">
          <cell r="A754" t="str">
            <v>1305096</v>
          </cell>
          <cell r="B754" t="str">
            <v>Pré-laje em painel pré-fabricado treliçado, com EPS, H= 25 cm</v>
          </cell>
          <cell r="C754" t="str">
            <v>M2</v>
          </cell>
          <cell r="D754">
            <v>196.19</v>
          </cell>
          <cell r="E754">
            <v>10.17</v>
          </cell>
          <cell r="F754">
            <v>206.36</v>
          </cell>
          <cell r="G754">
            <v>9</v>
          </cell>
        </row>
        <row r="755">
          <cell r="A755" t="str">
            <v>1305110</v>
          </cell>
          <cell r="B755" t="str">
            <v>Pré-laje em painel pré-fabricado treliçado, H= 12 cm</v>
          </cell>
          <cell r="C755" t="str">
            <v>M2</v>
          </cell>
          <cell r="D755">
            <v>134.09</v>
          </cell>
          <cell r="E755">
            <v>9.0500000000000007</v>
          </cell>
          <cell r="F755">
            <v>143.13999999999999</v>
          </cell>
          <cell r="G755">
            <v>9</v>
          </cell>
        </row>
        <row r="756">
          <cell r="A756" t="str">
            <v>1305150</v>
          </cell>
          <cell r="B756" t="str">
            <v>Pré-laje em painel pré-fabricado treliçado, H= 16 cm</v>
          </cell>
          <cell r="C756" t="str">
            <v>M2</v>
          </cell>
          <cell r="D756">
            <v>141.6</v>
          </cell>
          <cell r="E756">
            <v>9.51</v>
          </cell>
          <cell r="F756">
            <v>151.11000000000001</v>
          </cell>
          <cell r="G756">
            <v>9</v>
          </cell>
        </row>
        <row r="757">
          <cell r="A757" t="str">
            <v>14</v>
          </cell>
          <cell r="B757" t="str">
            <v>ALVENARIA E ELEMENTO DIVISOR</v>
          </cell>
          <cell r="C757"/>
          <cell r="D757"/>
          <cell r="E757"/>
          <cell r="F757"/>
          <cell r="G757">
            <v>2</v>
          </cell>
        </row>
        <row r="758">
          <cell r="A758" t="str">
            <v>1401</v>
          </cell>
          <cell r="B758" t="str">
            <v>Alvenaria de fundação (embasamento)</v>
          </cell>
          <cell r="C758"/>
          <cell r="D758"/>
          <cell r="E758"/>
          <cell r="F758"/>
          <cell r="G758">
            <v>5</v>
          </cell>
        </row>
        <row r="759">
          <cell r="A759" t="str">
            <v>1401020</v>
          </cell>
          <cell r="B759" t="str">
            <v>Alvenaria de embasamento em tijolo maciço comum</v>
          </cell>
          <cell r="C759" t="str">
            <v>M3</v>
          </cell>
          <cell r="D759">
            <v>488.09</v>
          </cell>
          <cell r="E759">
            <v>307.51</v>
          </cell>
          <cell r="F759">
            <v>795.6</v>
          </cell>
          <cell r="G759">
            <v>9</v>
          </cell>
        </row>
        <row r="760">
          <cell r="A760" t="str">
            <v>1401050</v>
          </cell>
          <cell r="B760" t="str">
            <v>Alvenaria de embasamento em bloco de concreto de 14 x 19 x 39 cm - classe A</v>
          </cell>
          <cell r="C760" t="str">
            <v>M2</v>
          </cell>
          <cell r="D760">
            <v>49.95</v>
          </cell>
          <cell r="E760">
            <v>29.51</v>
          </cell>
          <cell r="F760">
            <v>79.459999999999994</v>
          </cell>
          <cell r="G760">
            <v>9</v>
          </cell>
        </row>
        <row r="761">
          <cell r="A761" t="str">
            <v>1401060</v>
          </cell>
          <cell r="B761" t="str">
            <v>Alvenaria de embasamento em bloco de concreto de 19 x 19 x 39 cm - classe A</v>
          </cell>
          <cell r="C761" t="str">
            <v>M2</v>
          </cell>
          <cell r="D761">
            <v>65.180000000000007</v>
          </cell>
          <cell r="E761">
            <v>30.18</v>
          </cell>
          <cell r="F761">
            <v>95.36</v>
          </cell>
          <cell r="G761">
            <v>9</v>
          </cell>
        </row>
        <row r="762">
          <cell r="A762" t="str">
            <v>1402</v>
          </cell>
          <cell r="B762" t="str">
            <v>Alvenaria com tijolo maciço comum ou especial</v>
          </cell>
          <cell r="C762"/>
          <cell r="D762"/>
          <cell r="E762"/>
          <cell r="F762"/>
          <cell r="G762">
            <v>5</v>
          </cell>
        </row>
        <row r="763">
          <cell r="A763" t="str">
            <v>1402020</v>
          </cell>
          <cell r="B763" t="str">
            <v>Alvenaria de elevação de 1/4 tijolo maciço comum</v>
          </cell>
          <cell r="C763" t="str">
            <v>M2</v>
          </cell>
          <cell r="D763">
            <v>30.14</v>
          </cell>
          <cell r="E763">
            <v>37.979999999999997</v>
          </cell>
          <cell r="F763">
            <v>68.12</v>
          </cell>
          <cell r="G763">
            <v>9</v>
          </cell>
        </row>
        <row r="764">
          <cell r="A764" t="str">
            <v>1402030</v>
          </cell>
          <cell r="B764" t="str">
            <v>Alvenaria de elevação de 1/2 tijolo maciço comum</v>
          </cell>
          <cell r="C764" t="str">
            <v>M2</v>
          </cell>
          <cell r="D764">
            <v>41.48</v>
          </cell>
          <cell r="E764">
            <v>60.1</v>
          </cell>
          <cell r="F764">
            <v>101.58</v>
          </cell>
          <cell r="G764">
            <v>9</v>
          </cell>
        </row>
        <row r="765">
          <cell r="A765" t="str">
            <v>1402040</v>
          </cell>
          <cell r="B765" t="str">
            <v>Alvenaria de elevação de 1 tijolo maciço comum</v>
          </cell>
          <cell r="C765" t="str">
            <v>M2</v>
          </cell>
          <cell r="D765">
            <v>91.63</v>
          </cell>
          <cell r="E765">
            <v>97.51</v>
          </cell>
          <cell r="F765">
            <v>189.14</v>
          </cell>
          <cell r="G765">
            <v>9</v>
          </cell>
        </row>
        <row r="766">
          <cell r="A766" t="str">
            <v>1402050</v>
          </cell>
          <cell r="B766" t="str">
            <v>Alvenaria de elevação de 1 1/2 tijolo maciço comum</v>
          </cell>
          <cell r="C766" t="str">
            <v>M2</v>
          </cell>
          <cell r="D766">
            <v>132.44</v>
          </cell>
          <cell r="E766">
            <v>120.25</v>
          </cell>
          <cell r="F766">
            <v>252.69</v>
          </cell>
          <cell r="G766">
            <v>9</v>
          </cell>
        </row>
        <row r="767">
          <cell r="A767" t="str">
            <v>1402070</v>
          </cell>
          <cell r="B767" t="str">
            <v>Alvenaria de elevação de 1/2 tijolo maciço aparente</v>
          </cell>
          <cell r="C767" t="str">
            <v>M2</v>
          </cell>
          <cell r="D767">
            <v>112.5</v>
          </cell>
          <cell r="E767">
            <v>60.1</v>
          </cell>
          <cell r="F767">
            <v>172.6</v>
          </cell>
          <cell r="G767">
            <v>9</v>
          </cell>
        </row>
        <row r="768">
          <cell r="A768" t="str">
            <v>1402080</v>
          </cell>
          <cell r="B768" t="str">
            <v>Alvenaria de elevação de 1 tijolo maciço aparente</v>
          </cell>
          <cell r="C768" t="str">
            <v>M2</v>
          </cell>
          <cell r="D768">
            <v>254.87</v>
          </cell>
          <cell r="E768">
            <v>97.51</v>
          </cell>
          <cell r="F768">
            <v>352.38</v>
          </cell>
          <cell r="G768">
            <v>9</v>
          </cell>
        </row>
        <row r="769">
          <cell r="A769" t="str">
            <v>1403</v>
          </cell>
          <cell r="B769" t="str">
            <v>Alvenaria com tijolo laminado aparente</v>
          </cell>
          <cell r="C769"/>
          <cell r="D769"/>
          <cell r="E769"/>
          <cell r="F769"/>
          <cell r="G769">
            <v>5</v>
          </cell>
        </row>
        <row r="770">
          <cell r="A770" t="str">
            <v>1403020</v>
          </cell>
          <cell r="B770" t="str">
            <v>Alvenaria de elevação de 1/4 tijolo laminado</v>
          </cell>
          <cell r="C770" t="str">
            <v>M2</v>
          </cell>
          <cell r="D770">
            <v>117.25</v>
          </cell>
          <cell r="E770">
            <v>53.56</v>
          </cell>
          <cell r="F770">
            <v>170.81</v>
          </cell>
          <cell r="G770">
            <v>9</v>
          </cell>
        </row>
        <row r="771">
          <cell r="A771" t="str">
            <v>1403040</v>
          </cell>
          <cell r="B771" t="str">
            <v>Alvenaria de elevação de 1/2 tijolo laminado</v>
          </cell>
          <cell r="C771" t="str">
            <v>M2</v>
          </cell>
          <cell r="D771">
            <v>221.2</v>
          </cell>
          <cell r="E771">
            <v>101.01</v>
          </cell>
          <cell r="F771">
            <v>322.20999999999998</v>
          </cell>
          <cell r="G771">
            <v>9</v>
          </cell>
        </row>
        <row r="772">
          <cell r="A772" t="str">
            <v>1403060</v>
          </cell>
          <cell r="B772" t="str">
            <v>Alvenaria de elevação de 1 tijolo laminado</v>
          </cell>
          <cell r="C772" t="str">
            <v>M2</v>
          </cell>
          <cell r="D772">
            <v>457.34</v>
          </cell>
          <cell r="E772">
            <v>141.28</v>
          </cell>
          <cell r="F772">
            <v>598.62</v>
          </cell>
          <cell r="G772">
            <v>9</v>
          </cell>
        </row>
        <row r="773">
          <cell r="A773" t="str">
            <v>1404</v>
          </cell>
          <cell r="B773" t="str">
            <v>Alvenaria com bloco cerâmico de vedação</v>
          </cell>
          <cell r="C773"/>
          <cell r="D773"/>
          <cell r="E773"/>
          <cell r="F773"/>
          <cell r="G773">
            <v>5</v>
          </cell>
        </row>
        <row r="774">
          <cell r="A774" t="str">
            <v>1404200</v>
          </cell>
          <cell r="B774" t="str">
            <v>Alvenaria de bloco cerâmico de vedação, uso revestido, de 9 cm</v>
          </cell>
          <cell r="C774" t="str">
            <v>M2</v>
          </cell>
          <cell r="D774">
            <v>29.34</v>
          </cell>
          <cell r="E774">
            <v>27.19</v>
          </cell>
          <cell r="F774">
            <v>56.53</v>
          </cell>
          <cell r="G774">
            <v>9</v>
          </cell>
        </row>
        <row r="775">
          <cell r="A775" t="str">
            <v>1404210</v>
          </cell>
          <cell r="B775" t="str">
            <v>Alvenaria de bloco cerâmico de vedação, uso revestido, de 14 cm</v>
          </cell>
          <cell r="C775" t="str">
            <v>M2</v>
          </cell>
          <cell r="D775">
            <v>39.68</v>
          </cell>
          <cell r="E775">
            <v>29.51</v>
          </cell>
          <cell r="F775">
            <v>69.19</v>
          </cell>
          <cell r="G775">
            <v>9</v>
          </cell>
        </row>
        <row r="776">
          <cell r="A776" t="str">
            <v>1404220</v>
          </cell>
          <cell r="B776" t="str">
            <v>Alvenaria de bloco cerâmico de vedação, uso revestido, de 19 cm</v>
          </cell>
          <cell r="C776" t="str">
            <v>M2</v>
          </cell>
          <cell r="D776">
            <v>42.56</v>
          </cell>
          <cell r="E776">
            <v>31.66</v>
          </cell>
          <cell r="F776">
            <v>74.22</v>
          </cell>
          <cell r="G776">
            <v>9</v>
          </cell>
        </row>
        <row r="777">
          <cell r="A777" t="str">
            <v>1405</v>
          </cell>
          <cell r="B777" t="str">
            <v>Alvenaria com bloco cerâmico estrutural</v>
          </cell>
          <cell r="C777"/>
          <cell r="D777"/>
          <cell r="E777"/>
          <cell r="F777"/>
          <cell r="G777">
            <v>5</v>
          </cell>
        </row>
        <row r="778">
          <cell r="A778" t="str">
            <v>1405050</v>
          </cell>
          <cell r="B778" t="str">
            <v>Alvenaria de bloco cerâmico estrutural, uso revestido, de 14 cm</v>
          </cell>
          <cell r="C778" t="str">
            <v>M2</v>
          </cell>
          <cell r="D778">
            <v>32.89</v>
          </cell>
          <cell r="E778">
            <v>29.51</v>
          </cell>
          <cell r="F778">
            <v>62.4</v>
          </cell>
          <cell r="G778">
            <v>9</v>
          </cell>
        </row>
        <row r="779">
          <cell r="A779" t="str">
            <v>1405060</v>
          </cell>
          <cell r="B779" t="str">
            <v>Alvenaria de bloco cerâmico estrutural, uso revestido, de 19 cm</v>
          </cell>
          <cell r="C779" t="str">
            <v>M2</v>
          </cell>
          <cell r="D779">
            <v>40.83</v>
          </cell>
          <cell r="E779">
            <v>31.66</v>
          </cell>
          <cell r="F779">
            <v>72.489999999999995</v>
          </cell>
          <cell r="G779">
            <v>9</v>
          </cell>
        </row>
        <row r="780">
          <cell r="A780" t="str">
            <v>1410</v>
          </cell>
          <cell r="B780" t="str">
            <v>Alvenaria com bloco de concreto de vedação</v>
          </cell>
          <cell r="C780"/>
          <cell r="D780"/>
          <cell r="E780"/>
          <cell r="F780"/>
          <cell r="G780">
            <v>5</v>
          </cell>
        </row>
        <row r="781">
          <cell r="A781" t="str">
            <v>1410101</v>
          </cell>
          <cell r="B781" t="str">
            <v>Alvenaria de bloco de concreto de vedação de 9 x 19 x 39 cm - classe C</v>
          </cell>
          <cell r="C781" t="str">
            <v>M2</v>
          </cell>
          <cell r="D781">
            <v>29.08</v>
          </cell>
          <cell r="E781">
            <v>27.19</v>
          </cell>
          <cell r="F781">
            <v>56.27</v>
          </cell>
          <cell r="G781">
            <v>9</v>
          </cell>
        </row>
        <row r="782">
          <cell r="A782" t="str">
            <v>1410111</v>
          </cell>
          <cell r="B782" t="str">
            <v>Alvenaria de bloco de concreto de vedação de 14 x 19 x 39 cm - classe C</v>
          </cell>
          <cell r="C782" t="str">
            <v>M2</v>
          </cell>
          <cell r="D782">
            <v>37.01</v>
          </cell>
          <cell r="E782">
            <v>29.51</v>
          </cell>
          <cell r="F782">
            <v>66.52</v>
          </cell>
          <cell r="G782">
            <v>9</v>
          </cell>
        </row>
        <row r="783">
          <cell r="A783" t="str">
            <v>1410121</v>
          </cell>
          <cell r="B783" t="str">
            <v>Alvenaria de bloco de concreto de vedação de 19 x 19 x 39 cm - classe C</v>
          </cell>
          <cell r="C783" t="str">
            <v>M2</v>
          </cell>
          <cell r="D783">
            <v>47.71</v>
          </cell>
          <cell r="E783">
            <v>30.18</v>
          </cell>
          <cell r="F783">
            <v>77.89</v>
          </cell>
          <cell r="G783">
            <v>9</v>
          </cell>
        </row>
        <row r="784">
          <cell r="A784" t="str">
            <v>1411</v>
          </cell>
          <cell r="B784" t="str">
            <v>Alvenaria com bloco de concreto estrutural</v>
          </cell>
          <cell r="C784"/>
          <cell r="D784"/>
          <cell r="E784"/>
          <cell r="F784"/>
          <cell r="G784">
            <v>5</v>
          </cell>
        </row>
        <row r="785">
          <cell r="A785" t="str">
            <v>1411221</v>
          </cell>
          <cell r="B785" t="str">
            <v>Alvenaria de bloco de concreto estrutural 14 x 19 x 39 cm - classe B</v>
          </cell>
          <cell r="C785" t="str">
            <v>M2</v>
          </cell>
          <cell r="D785">
            <v>45.13</v>
          </cell>
          <cell r="E785">
            <v>33.22</v>
          </cell>
          <cell r="F785">
            <v>78.349999999999994</v>
          </cell>
          <cell r="G785">
            <v>9</v>
          </cell>
        </row>
        <row r="786">
          <cell r="A786" t="str">
            <v>1411231</v>
          </cell>
          <cell r="B786" t="str">
            <v>Alvenaria de bloco de concreto estrutural 19 x 19 x 39 cm - classe B</v>
          </cell>
          <cell r="C786" t="str">
            <v>M2</v>
          </cell>
          <cell r="D786">
            <v>59.63</v>
          </cell>
          <cell r="E786">
            <v>34.06</v>
          </cell>
          <cell r="F786">
            <v>93.69</v>
          </cell>
          <cell r="G786">
            <v>9</v>
          </cell>
        </row>
        <row r="787">
          <cell r="A787" t="str">
            <v>1411261</v>
          </cell>
          <cell r="B787" t="str">
            <v>Alvenaria de bloco de concreto estrutural 14 x 19 x 39 cm - classe A</v>
          </cell>
          <cell r="C787" t="str">
            <v>M2</v>
          </cell>
          <cell r="D787">
            <v>50.98</v>
          </cell>
          <cell r="E787">
            <v>43.98</v>
          </cell>
          <cell r="F787">
            <v>94.96</v>
          </cell>
          <cell r="G787">
            <v>9</v>
          </cell>
        </row>
        <row r="788">
          <cell r="A788" t="str">
            <v>1411271</v>
          </cell>
          <cell r="B788" t="str">
            <v>Alvenaria de bloco de concreto estrutural 19 x 19 x 39 cm - classe A</v>
          </cell>
          <cell r="C788" t="str">
            <v>M2</v>
          </cell>
          <cell r="D788">
            <v>66.650000000000006</v>
          </cell>
          <cell r="E788">
            <v>46.88</v>
          </cell>
          <cell r="F788">
            <v>113.53</v>
          </cell>
          <cell r="G788">
            <v>9</v>
          </cell>
        </row>
        <row r="789">
          <cell r="A789" t="str">
            <v>1415</v>
          </cell>
          <cell r="B789" t="str">
            <v>Alvenaria de concreto celular ou silico calcário</v>
          </cell>
          <cell r="C789"/>
          <cell r="D789"/>
          <cell r="E789"/>
          <cell r="F789"/>
          <cell r="G789">
            <v>5</v>
          </cell>
        </row>
        <row r="790">
          <cell r="A790" t="str">
            <v>1415060</v>
          </cell>
          <cell r="B790" t="str">
            <v>Alvenaria em bloco de concreto celular autoclavado de 10 cm, uso revestido - classe C25</v>
          </cell>
          <cell r="C790" t="str">
            <v>M2</v>
          </cell>
          <cell r="D790">
            <v>82.38</v>
          </cell>
          <cell r="E790">
            <v>12.89</v>
          </cell>
          <cell r="F790">
            <v>95.27</v>
          </cell>
          <cell r="G790">
            <v>9</v>
          </cell>
        </row>
        <row r="791">
          <cell r="A791" t="str">
            <v>1415100</v>
          </cell>
          <cell r="B791" t="str">
            <v>Alvenaria em bloco de concreto celular autoclavado de 12,5 cm, uso revestido - classe C25</v>
          </cell>
          <cell r="C791" t="str">
            <v>M2</v>
          </cell>
          <cell r="D791">
            <v>99.45</v>
          </cell>
          <cell r="E791">
            <v>13.22</v>
          </cell>
          <cell r="F791">
            <v>112.67</v>
          </cell>
          <cell r="G791">
            <v>9</v>
          </cell>
        </row>
        <row r="792">
          <cell r="A792" t="str">
            <v>1415120</v>
          </cell>
          <cell r="B792" t="str">
            <v>Alvenaria em bloco de concreto celular autoclavado de 15 cm, uso revestido - classe C25</v>
          </cell>
          <cell r="C792" t="str">
            <v>M2</v>
          </cell>
          <cell r="D792">
            <v>117.66</v>
          </cell>
          <cell r="E792">
            <v>13.39</v>
          </cell>
          <cell r="F792">
            <v>131.05000000000001</v>
          </cell>
          <cell r="G792">
            <v>9</v>
          </cell>
        </row>
        <row r="793">
          <cell r="A793" t="str">
            <v>1415140</v>
          </cell>
          <cell r="B793" t="str">
            <v>Alvenaria em bloco de concreto celular autoclavado de 20 cm, uso revestido - classe C25</v>
          </cell>
          <cell r="C793" t="str">
            <v>M2</v>
          </cell>
          <cell r="D793">
            <v>152.69999999999999</v>
          </cell>
          <cell r="E793">
            <v>13.89</v>
          </cell>
          <cell r="F793">
            <v>166.59</v>
          </cell>
          <cell r="G793">
            <v>9</v>
          </cell>
        </row>
        <row r="794">
          <cell r="A794" t="str">
            <v>1420</v>
          </cell>
          <cell r="B794" t="str">
            <v>Pecas moldadas no local (vergas, pilaretes, etc.)</v>
          </cell>
          <cell r="C794"/>
          <cell r="D794"/>
          <cell r="E794"/>
          <cell r="F794"/>
          <cell r="G794">
            <v>5</v>
          </cell>
        </row>
        <row r="795">
          <cell r="A795" t="str">
            <v>1420010</v>
          </cell>
          <cell r="B795" t="str">
            <v>Vergas, contravergas e pilaretes de concreto armado</v>
          </cell>
          <cell r="C795" t="str">
            <v>M3</v>
          </cell>
          <cell r="D795">
            <v>967.99</v>
          </cell>
          <cell r="E795">
            <v>701.88</v>
          </cell>
          <cell r="F795">
            <v>1669.87</v>
          </cell>
          <cell r="G795">
            <v>9</v>
          </cell>
        </row>
        <row r="796">
          <cell r="A796" t="str">
            <v>1420020</v>
          </cell>
          <cell r="B796" t="str">
            <v>Cimalha em concreto com pingadeira</v>
          </cell>
          <cell r="C796" t="str">
            <v>M</v>
          </cell>
          <cell r="D796">
            <v>3.11</v>
          </cell>
          <cell r="E796">
            <v>6.36</v>
          </cell>
          <cell r="F796">
            <v>9.4700000000000006</v>
          </cell>
          <cell r="G796">
            <v>9</v>
          </cell>
        </row>
        <row r="797">
          <cell r="A797" t="str">
            <v>1428</v>
          </cell>
          <cell r="B797" t="str">
            <v>Elementos vazados (concreto, cerâmica e vidros)</v>
          </cell>
          <cell r="C797"/>
          <cell r="D797"/>
          <cell r="E797"/>
          <cell r="F797"/>
          <cell r="G797">
            <v>5</v>
          </cell>
        </row>
        <row r="798">
          <cell r="A798" t="str">
            <v>1428030</v>
          </cell>
          <cell r="B798" t="str">
            <v>Elemento vazado em concreto, tipo quadriculado de 39 x 39 x 10 cm</v>
          </cell>
          <cell r="C798" t="str">
            <v>M2</v>
          </cell>
          <cell r="D798">
            <v>109.57</v>
          </cell>
          <cell r="E798">
            <v>55.39</v>
          </cell>
          <cell r="F798">
            <v>164.96</v>
          </cell>
          <cell r="G798">
            <v>9</v>
          </cell>
        </row>
        <row r="799">
          <cell r="A799" t="str">
            <v>1428096</v>
          </cell>
          <cell r="B799" t="str">
            <v>Elemento vazado em concreto, tipo veneziana de 39 x 39 x 10 cm</v>
          </cell>
          <cell r="C799" t="str">
            <v>M2</v>
          </cell>
          <cell r="D799">
            <v>134.26</v>
          </cell>
          <cell r="E799">
            <v>55.4</v>
          </cell>
          <cell r="F799">
            <v>189.66</v>
          </cell>
          <cell r="G799">
            <v>9</v>
          </cell>
        </row>
        <row r="800">
          <cell r="A800" t="str">
            <v>1428100</v>
          </cell>
          <cell r="B800" t="str">
            <v>Elemento vazado em vidro, tipo veneziana capelinha de 20 x 10 x 10 cm</v>
          </cell>
          <cell r="C800" t="str">
            <v>M2</v>
          </cell>
          <cell r="D800">
            <v>1294.98</v>
          </cell>
          <cell r="E800">
            <v>150.24</v>
          </cell>
          <cell r="F800">
            <v>1445.22</v>
          </cell>
          <cell r="G800">
            <v>9</v>
          </cell>
        </row>
        <row r="801">
          <cell r="A801" t="str">
            <v>1428140</v>
          </cell>
          <cell r="B801" t="str">
            <v>Elemento vazado em vidro, tipo veneziana de 20 x 20 x 6 cm</v>
          </cell>
          <cell r="C801" t="str">
            <v>M2</v>
          </cell>
          <cell r="D801">
            <v>797.85</v>
          </cell>
          <cell r="E801">
            <v>99.75</v>
          </cell>
          <cell r="F801">
            <v>897.6</v>
          </cell>
          <cell r="G801">
            <v>9</v>
          </cell>
        </row>
        <row r="802">
          <cell r="A802" t="str">
            <v>1430</v>
          </cell>
          <cell r="B802" t="str">
            <v>Divisória e fechamento</v>
          </cell>
          <cell r="C802"/>
          <cell r="D802"/>
          <cell r="E802"/>
          <cell r="F802"/>
          <cell r="G802">
            <v>5</v>
          </cell>
        </row>
        <row r="803">
          <cell r="A803" t="str">
            <v>1430010</v>
          </cell>
          <cell r="B803" t="str">
            <v>Divisória em placas de granito com espessura de 3 cm</v>
          </cell>
          <cell r="C803" t="str">
            <v>M2</v>
          </cell>
          <cell r="D803">
            <v>757.94</v>
          </cell>
          <cell r="E803">
            <v>64.63</v>
          </cell>
          <cell r="F803">
            <v>822.57</v>
          </cell>
          <cell r="G803">
            <v>9</v>
          </cell>
        </row>
        <row r="804">
          <cell r="A804" t="str">
            <v>1430020</v>
          </cell>
          <cell r="B804" t="str">
            <v>Divisória em placas de granilite com espessura de 3 cm</v>
          </cell>
          <cell r="C804" t="str">
            <v>M2</v>
          </cell>
          <cell r="D804">
            <v>210.27</v>
          </cell>
          <cell r="E804"/>
          <cell r="F804">
            <v>210.27</v>
          </cell>
          <cell r="G804">
            <v>9</v>
          </cell>
        </row>
        <row r="805">
          <cell r="A805" t="str">
            <v>1430070</v>
          </cell>
          <cell r="B805" t="str">
            <v>Divisória sanitária em painel laminado melamínico estrutural com perfis em alumínio, inclusive ferragem completa para vão de porta</v>
          </cell>
          <cell r="C805" t="str">
            <v>M2</v>
          </cell>
          <cell r="D805">
            <v>532.59</v>
          </cell>
          <cell r="E805"/>
          <cell r="F805">
            <v>532.59</v>
          </cell>
          <cell r="G805">
            <v>9</v>
          </cell>
        </row>
        <row r="806">
          <cell r="A806" t="str">
            <v>1430080</v>
          </cell>
          <cell r="B806" t="str">
            <v>Divisão para mictório em placas de mármore branco, com espessura de 3 cm</v>
          </cell>
          <cell r="C806" t="str">
            <v>M2</v>
          </cell>
          <cell r="D806">
            <v>883.4</v>
          </cell>
          <cell r="E806">
            <v>64.63</v>
          </cell>
          <cell r="F806">
            <v>948.03</v>
          </cell>
          <cell r="G806">
            <v>9</v>
          </cell>
        </row>
        <row r="807">
          <cell r="A807" t="str">
            <v>1430110</v>
          </cell>
          <cell r="B807" t="str">
            <v>Divisória cega tipo naval, acabamento em laminado fenólico melamínico, com espessura de 3,5 cm</v>
          </cell>
          <cell r="C807" t="str">
            <v>M2</v>
          </cell>
          <cell r="D807">
            <v>112.6</v>
          </cell>
          <cell r="E807"/>
          <cell r="F807">
            <v>112.6</v>
          </cell>
          <cell r="G807">
            <v>9</v>
          </cell>
        </row>
        <row r="808">
          <cell r="A808" t="str">
            <v>1430160</v>
          </cell>
          <cell r="B808" t="str">
            <v>Divisória em placas de gesso acartonado, resistência ao fogo 60 minutos, espessura 120/90mm - 1RF / 1RF LM</v>
          </cell>
          <cell r="C808" t="str">
            <v>M2</v>
          </cell>
          <cell r="D808">
            <v>144.63</v>
          </cell>
          <cell r="E808"/>
          <cell r="F808">
            <v>144.63</v>
          </cell>
          <cell r="G808">
            <v>9</v>
          </cell>
        </row>
        <row r="809">
          <cell r="A809" t="str">
            <v>1430190</v>
          </cell>
          <cell r="B809" t="str">
            <v>Divisória cega tipo naval com miolo mineral, acabamento em laminado melamínico, com espessura de 3,5 cm</v>
          </cell>
          <cell r="C809" t="str">
            <v>M2</v>
          </cell>
          <cell r="D809">
            <v>136.34</v>
          </cell>
          <cell r="E809"/>
          <cell r="F809">
            <v>136.34</v>
          </cell>
          <cell r="G809">
            <v>9</v>
          </cell>
        </row>
        <row r="810">
          <cell r="A810" t="str">
            <v>1430230</v>
          </cell>
          <cell r="B810" t="str">
            <v>Divisória painel/vidro/vidro tipo naval, acabamento em laminado fenólico melamínico, com espessura de 3,5 cm</v>
          </cell>
          <cell r="C810" t="str">
            <v>M2</v>
          </cell>
          <cell r="D810">
            <v>145.85</v>
          </cell>
          <cell r="E810"/>
          <cell r="F810">
            <v>145.85</v>
          </cell>
          <cell r="G810">
            <v>9</v>
          </cell>
        </row>
        <row r="811">
          <cell r="A811" t="str">
            <v>1430260</v>
          </cell>
          <cell r="B811" t="str">
            <v>Divisória em placas de gesso acartonado, resistência ao fogo 30 minutos, espessura 73/48mm - 1ST / 1ST</v>
          </cell>
          <cell r="C811" t="str">
            <v>M2</v>
          </cell>
          <cell r="D811">
            <v>142.33000000000001</v>
          </cell>
          <cell r="E811"/>
          <cell r="F811">
            <v>142.33000000000001</v>
          </cell>
          <cell r="G811">
            <v>9</v>
          </cell>
        </row>
        <row r="812">
          <cell r="A812" t="str">
            <v>1430270</v>
          </cell>
          <cell r="B812" t="str">
            <v>Divisória em placas de gesso acartonado, resistência ao fogo 30 minutos, espessura 73/48mm - 1ST / 1ST LM</v>
          </cell>
          <cell r="C812" t="str">
            <v>M2</v>
          </cell>
          <cell r="D812">
            <v>111.08</v>
          </cell>
          <cell r="E812"/>
          <cell r="F812">
            <v>111.08</v>
          </cell>
          <cell r="G812">
            <v>9</v>
          </cell>
        </row>
        <row r="813">
          <cell r="A813" t="str">
            <v>1430300</v>
          </cell>
          <cell r="B813" t="str">
            <v>Divisória em placas de gesso acartonado, resistência ao fogo 30 minutos, espessura 100/70mm - 1ST / 1ST LM</v>
          </cell>
          <cell r="C813" t="str">
            <v>M2</v>
          </cell>
          <cell r="D813">
            <v>156.93</v>
          </cell>
          <cell r="E813"/>
          <cell r="F813">
            <v>156.93</v>
          </cell>
          <cell r="G813">
            <v>9</v>
          </cell>
        </row>
        <row r="814">
          <cell r="A814" t="str">
            <v>1430310</v>
          </cell>
          <cell r="B814" t="str">
            <v>Divisória em placas de gesso acartonado, resistência ao fogo 30 minutos, espessura 100/70mm - 1ST / 1ST</v>
          </cell>
          <cell r="C814" t="str">
            <v>M2</v>
          </cell>
          <cell r="D814">
            <v>126.28</v>
          </cell>
          <cell r="E814"/>
          <cell r="F814">
            <v>126.28</v>
          </cell>
          <cell r="G814">
            <v>9</v>
          </cell>
        </row>
        <row r="815">
          <cell r="A815" t="str">
            <v>1430410</v>
          </cell>
          <cell r="B815" t="str">
            <v>Divisória em placas de gesso acartonado, resistência ao fogo 30 minutos, espessura 100/70mm - 1RU / 1RU</v>
          </cell>
          <cell r="C815" t="str">
            <v>M2</v>
          </cell>
          <cell r="D815">
            <v>210.99</v>
          </cell>
          <cell r="E815"/>
          <cell r="F815">
            <v>210.99</v>
          </cell>
          <cell r="G815">
            <v>9</v>
          </cell>
        </row>
        <row r="816">
          <cell r="A816" t="str">
            <v>1430440</v>
          </cell>
          <cell r="B816" t="str">
            <v>Divisória em placas duplas de gesso acartonado, resistência ao fogo 60 minutos, espessura 120/70mm - 2ST / 2ST LM</v>
          </cell>
          <cell r="C816" t="str">
            <v>M2</v>
          </cell>
          <cell r="D816">
            <v>173.44</v>
          </cell>
          <cell r="E816"/>
          <cell r="F816">
            <v>173.44</v>
          </cell>
          <cell r="G816">
            <v>9</v>
          </cell>
        </row>
        <row r="817">
          <cell r="A817" t="str">
            <v>1430841</v>
          </cell>
          <cell r="B817" t="str">
            <v>Divisória cega tipo piso/teto em laminado melamínico de baixa pressão, com coluna estrutural em alumínio extrudado</v>
          </cell>
          <cell r="C817" t="str">
            <v>M2</v>
          </cell>
          <cell r="D817">
            <v>681.37</v>
          </cell>
          <cell r="E817"/>
          <cell r="F817">
            <v>681.37</v>
          </cell>
          <cell r="G817">
            <v>9</v>
          </cell>
        </row>
        <row r="818">
          <cell r="A818" t="str">
            <v>1430842</v>
          </cell>
          <cell r="B818" t="str">
            <v>Divisória tipo piso/teto em vidro temperado simples, com coluna estrutural em alumínio extrudado</v>
          </cell>
          <cell r="C818" t="str">
            <v>M2</v>
          </cell>
          <cell r="D818">
            <v>661.83</v>
          </cell>
          <cell r="E818"/>
          <cell r="F818">
            <v>661.83</v>
          </cell>
          <cell r="G818">
            <v>9</v>
          </cell>
        </row>
        <row r="819">
          <cell r="A819" t="str">
            <v>1430843</v>
          </cell>
          <cell r="B819" t="str">
            <v>Divisória tipo piso/teto em vidro temperado duplo e micro persianas, com coluna estrutural em alumínio extrudado</v>
          </cell>
          <cell r="C819" t="str">
            <v>M2</v>
          </cell>
          <cell r="D819">
            <v>1281.73</v>
          </cell>
          <cell r="E819"/>
          <cell r="F819">
            <v>1281.73</v>
          </cell>
          <cell r="G819">
            <v>9</v>
          </cell>
        </row>
        <row r="820">
          <cell r="A820" t="str">
            <v>1430860</v>
          </cell>
          <cell r="B820" t="str">
            <v>Divisória em placas de granilite com espessura de 4 cm</v>
          </cell>
          <cell r="C820" t="str">
            <v>M2</v>
          </cell>
          <cell r="D820">
            <v>251.87</v>
          </cell>
          <cell r="E820">
            <v>59.97</v>
          </cell>
          <cell r="F820">
            <v>311.83999999999997</v>
          </cell>
          <cell r="G820">
            <v>9</v>
          </cell>
        </row>
        <row r="821">
          <cell r="A821" t="str">
            <v>1430870</v>
          </cell>
          <cell r="B821" t="str">
            <v>Divisória em placas duplas de gesso acartonado, resistência ao fogo 120 minutos, espessura 130/70mm - 2RF / 2RF</v>
          </cell>
          <cell r="C821" t="str">
            <v>M2</v>
          </cell>
          <cell r="D821">
            <v>228.42</v>
          </cell>
          <cell r="E821"/>
          <cell r="F821">
            <v>228.42</v>
          </cell>
          <cell r="G821">
            <v>9</v>
          </cell>
        </row>
        <row r="822">
          <cell r="A822" t="str">
            <v>1430880</v>
          </cell>
          <cell r="B822" t="str">
            <v>Divisória em placas duplas de gesso acartonado, resistência ao fogo 60 minutos, espessura 120/70mm - 2ST / 2RU</v>
          </cell>
          <cell r="C822" t="str">
            <v>M2</v>
          </cell>
          <cell r="D822">
            <v>219.4</v>
          </cell>
          <cell r="E822"/>
          <cell r="F822">
            <v>219.4</v>
          </cell>
          <cell r="G822">
            <v>9</v>
          </cell>
        </row>
        <row r="823">
          <cell r="A823" t="str">
            <v>1430890</v>
          </cell>
          <cell r="B823" t="str">
            <v>Divisória em placas duplas de gesso acartonado, resistência ao fogo 60 minutos, espessura 120/70mm - 2RU / 2RU</v>
          </cell>
          <cell r="C823" t="str">
            <v>M2</v>
          </cell>
          <cell r="D823">
            <v>217.56</v>
          </cell>
          <cell r="E823"/>
          <cell r="F823">
            <v>217.56</v>
          </cell>
          <cell r="G823">
            <v>9</v>
          </cell>
        </row>
        <row r="824">
          <cell r="A824" t="str">
            <v>1430900</v>
          </cell>
          <cell r="B824" t="str">
            <v>Divisória em placas duplas de gesso acartonado, resistência ao fogo 60 minutos, espessura 98/48mm - 2ST / 2ST LM</v>
          </cell>
          <cell r="C824" t="str">
            <v>M2</v>
          </cell>
          <cell r="D824">
            <v>196.41</v>
          </cell>
          <cell r="E824"/>
          <cell r="F824">
            <v>196.41</v>
          </cell>
          <cell r="G824">
            <v>9</v>
          </cell>
        </row>
        <row r="825">
          <cell r="A825" t="str">
            <v>1430910</v>
          </cell>
          <cell r="B825" t="str">
            <v>Divisória em placas duplas de gesso acartonado, resistência ao fogo 60 minutos, espessura 98/48mm - 2RU / 2RU LM</v>
          </cell>
          <cell r="C825" t="str">
            <v>M2</v>
          </cell>
          <cell r="D825">
            <v>200.02</v>
          </cell>
          <cell r="E825"/>
          <cell r="F825">
            <v>200.02</v>
          </cell>
          <cell r="G825">
            <v>9</v>
          </cell>
        </row>
        <row r="826">
          <cell r="A826" t="str">
            <v>1430920</v>
          </cell>
          <cell r="B826" t="str">
            <v>Divisória em placas duplas de gesso acartonado, resistência ao fogo 60 minutos, espessura 98/48mm - 2ST / 2RU LM</v>
          </cell>
          <cell r="C826" t="str">
            <v>M2</v>
          </cell>
          <cell r="D826">
            <v>191.98</v>
          </cell>
          <cell r="E826"/>
          <cell r="F826">
            <v>191.98</v>
          </cell>
          <cell r="G826">
            <v>9</v>
          </cell>
        </row>
        <row r="827">
          <cell r="A827" t="str">
            <v>1431</v>
          </cell>
          <cell r="B827" t="str">
            <v>Divisória e fechamento.</v>
          </cell>
          <cell r="C827"/>
          <cell r="D827"/>
          <cell r="E827"/>
          <cell r="F827"/>
          <cell r="G827">
            <v>5</v>
          </cell>
        </row>
        <row r="828">
          <cell r="A828" t="str">
            <v>1431030</v>
          </cell>
          <cell r="B828" t="str">
            <v>Fechamento em placa cimentícia com espessura de 12 mm</v>
          </cell>
          <cell r="C828" t="str">
            <v>M2</v>
          </cell>
          <cell r="D828">
            <v>96.62</v>
          </cell>
          <cell r="E828">
            <v>109.22</v>
          </cell>
          <cell r="F828">
            <v>205.84</v>
          </cell>
          <cell r="G828">
            <v>9</v>
          </cell>
        </row>
        <row r="829">
          <cell r="A829" t="str">
            <v>1440</v>
          </cell>
          <cell r="B829" t="str">
            <v>Reparos, conservações e complementos - GRUPO 14</v>
          </cell>
          <cell r="C829"/>
          <cell r="D829"/>
          <cell r="E829"/>
          <cell r="F829"/>
          <cell r="G829">
            <v>5</v>
          </cell>
        </row>
        <row r="830">
          <cell r="A830" t="str">
            <v>1440040</v>
          </cell>
          <cell r="B830" t="str">
            <v>Recolocação de divisórias em chapas com montantes metálicos</v>
          </cell>
          <cell r="C830" t="str">
            <v>M2</v>
          </cell>
          <cell r="D830"/>
          <cell r="E830">
            <v>37.11</v>
          </cell>
          <cell r="F830">
            <v>37.11</v>
          </cell>
          <cell r="G830">
            <v>9</v>
          </cell>
        </row>
        <row r="831">
          <cell r="A831" t="str">
            <v>1440060</v>
          </cell>
          <cell r="B831" t="str">
            <v>Tela galvanizada para fixação de alvenaria com dimensão de 6x50cm</v>
          </cell>
          <cell r="C831" t="str">
            <v>UN</v>
          </cell>
          <cell r="D831">
            <v>2.33</v>
          </cell>
          <cell r="E831">
            <v>5.09</v>
          </cell>
          <cell r="F831">
            <v>7.42</v>
          </cell>
          <cell r="G831">
            <v>9</v>
          </cell>
        </row>
        <row r="832">
          <cell r="A832" t="str">
            <v>1440070</v>
          </cell>
          <cell r="B832" t="str">
            <v>Tela galvanizada para fixação de alvenaria com dimensão de 7,5x50cm</v>
          </cell>
          <cell r="C832" t="str">
            <v>UN</v>
          </cell>
          <cell r="D832">
            <v>2.77</v>
          </cell>
          <cell r="E832">
            <v>5.09</v>
          </cell>
          <cell r="F832">
            <v>7.86</v>
          </cell>
          <cell r="G832">
            <v>9</v>
          </cell>
        </row>
        <row r="833">
          <cell r="A833" t="str">
            <v>1440080</v>
          </cell>
          <cell r="B833" t="str">
            <v>Tela galvanizada para fixação de alvenaria com dimensão de 10,5x50cm</v>
          </cell>
          <cell r="C833" t="str">
            <v>UN</v>
          </cell>
          <cell r="D833">
            <v>3.49</v>
          </cell>
          <cell r="E833">
            <v>5.09</v>
          </cell>
          <cell r="F833">
            <v>8.58</v>
          </cell>
          <cell r="G833">
            <v>9</v>
          </cell>
        </row>
        <row r="834">
          <cell r="A834" t="str">
            <v>1440090</v>
          </cell>
          <cell r="B834" t="str">
            <v>Tela galvanizada para fixação de alvenaria com dimensão de 12x50cm</v>
          </cell>
          <cell r="C834" t="str">
            <v>UN</v>
          </cell>
          <cell r="D834">
            <v>3.71</v>
          </cell>
          <cell r="E834">
            <v>5.09</v>
          </cell>
          <cell r="F834">
            <v>8.8000000000000007</v>
          </cell>
          <cell r="G834">
            <v>9</v>
          </cell>
        </row>
        <row r="835">
          <cell r="A835" t="str">
            <v>1440100</v>
          </cell>
          <cell r="B835" t="str">
            <v>Tela galvanizada para fixação de alvenaria com dimensão de 17x50cm</v>
          </cell>
          <cell r="C835" t="str">
            <v>UN</v>
          </cell>
          <cell r="D835">
            <v>4.96</v>
          </cell>
          <cell r="E835">
            <v>5.09</v>
          </cell>
          <cell r="F835">
            <v>10.050000000000001</v>
          </cell>
          <cell r="G835">
            <v>9</v>
          </cell>
        </row>
        <row r="836">
          <cell r="A836" t="str">
            <v>15</v>
          </cell>
          <cell r="B836" t="str">
            <v>ESTRUTURA EM MADEIRA, FERRO, ALUMINIO E CONCRETO</v>
          </cell>
          <cell r="C836"/>
          <cell r="D836"/>
          <cell r="E836"/>
          <cell r="F836"/>
          <cell r="G836">
            <v>2</v>
          </cell>
        </row>
        <row r="837">
          <cell r="A837" t="str">
            <v>1501</v>
          </cell>
          <cell r="B837" t="str">
            <v>Estrutura em madeira para cobertura</v>
          </cell>
          <cell r="C837"/>
          <cell r="D837"/>
          <cell r="E837"/>
          <cell r="F837"/>
          <cell r="G837">
            <v>5</v>
          </cell>
        </row>
        <row r="838">
          <cell r="A838" t="str">
            <v>1501010</v>
          </cell>
          <cell r="B838" t="str">
            <v>Estrutura de madeira tesourada para telha de barro - vãos até 7,00 m</v>
          </cell>
          <cell r="C838" t="str">
            <v>M2</v>
          </cell>
          <cell r="D838">
            <v>101.05</v>
          </cell>
          <cell r="E838">
            <v>46.39</v>
          </cell>
          <cell r="F838">
            <v>147.44</v>
          </cell>
          <cell r="G838">
            <v>9</v>
          </cell>
        </row>
        <row r="839">
          <cell r="A839" t="str">
            <v>1501020</v>
          </cell>
          <cell r="B839" t="str">
            <v>Estrutura de madeira tesourada para telha de barro - vãos de 7,01 a 10,00 m</v>
          </cell>
          <cell r="C839" t="str">
            <v>M2</v>
          </cell>
          <cell r="D839">
            <v>108.46</v>
          </cell>
          <cell r="E839">
            <v>48.25</v>
          </cell>
          <cell r="F839">
            <v>156.71</v>
          </cell>
          <cell r="G839">
            <v>9</v>
          </cell>
        </row>
        <row r="840">
          <cell r="A840" t="str">
            <v>1501030</v>
          </cell>
          <cell r="B840" t="str">
            <v>Estrutura de madeira tesourada para telha de barro - vãos de 10,01 a 13,00 m</v>
          </cell>
          <cell r="C840" t="str">
            <v>M2</v>
          </cell>
          <cell r="D840">
            <v>115.86</v>
          </cell>
          <cell r="E840">
            <v>50.1</v>
          </cell>
          <cell r="F840">
            <v>165.96</v>
          </cell>
          <cell r="G840">
            <v>9</v>
          </cell>
        </row>
        <row r="841">
          <cell r="A841" t="str">
            <v>1501040</v>
          </cell>
          <cell r="B841" t="str">
            <v>Estrutura de madeira tesourada para telha de barro - vãos de 13,01 a 18,00 m</v>
          </cell>
          <cell r="C841" t="str">
            <v>M2</v>
          </cell>
          <cell r="D841">
            <v>127.15</v>
          </cell>
          <cell r="E841">
            <v>53.81</v>
          </cell>
          <cell r="F841">
            <v>180.96</v>
          </cell>
          <cell r="G841">
            <v>9</v>
          </cell>
        </row>
        <row r="842">
          <cell r="A842" t="str">
            <v>1501110</v>
          </cell>
          <cell r="B842" t="str">
            <v>Estrutura de madeira tesourada para telha perfil ondulado - vãos até 7,00 m</v>
          </cell>
          <cell r="C842" t="str">
            <v>M2</v>
          </cell>
          <cell r="D842">
            <v>68.95</v>
          </cell>
          <cell r="E842">
            <v>35.25</v>
          </cell>
          <cell r="F842">
            <v>104.2</v>
          </cell>
          <cell r="G842">
            <v>9</v>
          </cell>
        </row>
        <row r="843">
          <cell r="A843" t="str">
            <v>1501120</v>
          </cell>
          <cell r="B843" t="str">
            <v>Estrutura de madeira tesourada para telha perfil ondulado - vãos 7,01 a 10,00 m</v>
          </cell>
          <cell r="C843" t="str">
            <v>M2</v>
          </cell>
          <cell r="D843">
            <v>76.36</v>
          </cell>
          <cell r="E843">
            <v>37.11</v>
          </cell>
          <cell r="F843">
            <v>113.47</v>
          </cell>
          <cell r="G843">
            <v>9</v>
          </cell>
        </row>
        <row r="844">
          <cell r="A844" t="str">
            <v>1501130</v>
          </cell>
          <cell r="B844" t="str">
            <v>Estrutura de madeira tesourada para telha perfil ondulado - vãos 10,01 a 13,00 m</v>
          </cell>
          <cell r="C844" t="str">
            <v>M2</v>
          </cell>
          <cell r="D844">
            <v>83.76</v>
          </cell>
          <cell r="E844">
            <v>38.97</v>
          </cell>
          <cell r="F844">
            <v>122.73</v>
          </cell>
          <cell r="G844">
            <v>9</v>
          </cell>
        </row>
        <row r="845">
          <cell r="A845" t="str">
            <v>1501140</v>
          </cell>
          <cell r="B845" t="str">
            <v>Estrutura de madeira tesourada para telha perfil ondulado - vãos 13,01 a 18,00 m</v>
          </cell>
          <cell r="C845" t="str">
            <v>M2</v>
          </cell>
          <cell r="D845">
            <v>91.52</v>
          </cell>
          <cell r="E845">
            <v>42.67</v>
          </cell>
          <cell r="F845">
            <v>134.19</v>
          </cell>
          <cell r="G845">
            <v>9</v>
          </cell>
        </row>
        <row r="846">
          <cell r="A846" t="str">
            <v>1501210</v>
          </cell>
          <cell r="B846" t="str">
            <v>Estrutura pontaletada para telhas de barro</v>
          </cell>
          <cell r="C846" t="str">
            <v>M2</v>
          </cell>
          <cell r="D846">
            <v>78.290000000000006</v>
          </cell>
          <cell r="E846">
            <v>44.53</v>
          </cell>
          <cell r="F846">
            <v>122.82</v>
          </cell>
          <cell r="G846">
            <v>9</v>
          </cell>
        </row>
        <row r="847">
          <cell r="A847" t="str">
            <v>1501220</v>
          </cell>
          <cell r="B847" t="str">
            <v>Estrutura pontaletada para telhas onduladas</v>
          </cell>
          <cell r="C847" t="str">
            <v>M2</v>
          </cell>
          <cell r="D847">
            <v>58.55</v>
          </cell>
          <cell r="E847">
            <v>33.4</v>
          </cell>
          <cell r="F847">
            <v>91.95</v>
          </cell>
          <cell r="G847">
            <v>9</v>
          </cell>
        </row>
        <row r="848">
          <cell r="A848" t="str">
            <v>1501310</v>
          </cell>
          <cell r="B848" t="str">
            <v>Estrutura em terças para telhas de barro</v>
          </cell>
          <cell r="C848" t="str">
            <v>M2</v>
          </cell>
          <cell r="D848">
            <v>71.61</v>
          </cell>
          <cell r="E848">
            <v>24.12</v>
          </cell>
          <cell r="F848">
            <v>95.73</v>
          </cell>
          <cell r="G848">
            <v>9</v>
          </cell>
        </row>
        <row r="849">
          <cell r="A849" t="str">
            <v>1501320</v>
          </cell>
          <cell r="B849" t="str">
            <v>Estrutura em terças para telhas perfil e material qualquer, exceto barro</v>
          </cell>
          <cell r="C849" t="str">
            <v>M2</v>
          </cell>
          <cell r="D849">
            <v>22.04</v>
          </cell>
          <cell r="E849">
            <v>4.7300000000000004</v>
          </cell>
          <cell r="F849">
            <v>26.77</v>
          </cell>
          <cell r="G849">
            <v>9</v>
          </cell>
        </row>
        <row r="850">
          <cell r="A850" t="str">
            <v>1501330</v>
          </cell>
          <cell r="B850" t="str">
            <v>Estrutura em terças para telhas perfil trapezoidal</v>
          </cell>
          <cell r="C850" t="str">
            <v>M2</v>
          </cell>
          <cell r="D850">
            <v>13.92</v>
          </cell>
          <cell r="E850">
            <v>4.7300000000000004</v>
          </cell>
          <cell r="F850">
            <v>18.649999999999999</v>
          </cell>
          <cell r="G850">
            <v>9</v>
          </cell>
        </row>
        <row r="851">
          <cell r="A851" t="str">
            <v>1503</v>
          </cell>
          <cell r="B851" t="str">
            <v>Estrutura em aço</v>
          </cell>
          <cell r="C851"/>
          <cell r="D851"/>
          <cell r="E851"/>
          <cell r="F851"/>
          <cell r="G851">
            <v>5</v>
          </cell>
        </row>
        <row r="852">
          <cell r="A852" t="str">
            <v>1503030</v>
          </cell>
          <cell r="B852" t="str">
            <v>Fornecimento e montagem de estrutura em aço ASTM-A36, sem pintura</v>
          </cell>
          <cell r="C852" t="str">
            <v>KG</v>
          </cell>
          <cell r="D852">
            <v>17.63</v>
          </cell>
          <cell r="E852"/>
          <cell r="F852">
            <v>17.63</v>
          </cell>
          <cell r="G852">
            <v>9</v>
          </cell>
        </row>
        <row r="853">
          <cell r="A853" t="str">
            <v>1503090</v>
          </cell>
          <cell r="B853" t="str">
            <v>Montagem de estrutura metálica em aço, sem pintura</v>
          </cell>
          <cell r="C853" t="str">
            <v>KG</v>
          </cell>
          <cell r="D853"/>
          <cell r="E853">
            <v>4.88</v>
          </cell>
          <cell r="F853">
            <v>4.88</v>
          </cell>
          <cell r="G853">
            <v>9</v>
          </cell>
        </row>
        <row r="854">
          <cell r="A854" t="str">
            <v>1503110</v>
          </cell>
          <cell r="B854" t="str">
            <v>Fornecimento e montagem de estrutura em aço patinável, sem pintura</v>
          </cell>
          <cell r="C854" t="str">
            <v>KG</v>
          </cell>
          <cell r="D854">
            <v>19.72</v>
          </cell>
          <cell r="E854"/>
          <cell r="F854">
            <v>19.72</v>
          </cell>
          <cell r="G854">
            <v>9</v>
          </cell>
        </row>
        <row r="855">
          <cell r="A855" t="str">
            <v>1503131</v>
          </cell>
          <cell r="B855" t="str">
            <v>Fornecimento e montagem de estrutura em aço ASTM-A572 Grau 50, sem pintura</v>
          </cell>
          <cell r="C855" t="str">
            <v>KG</v>
          </cell>
          <cell r="D855">
            <v>16.59</v>
          </cell>
          <cell r="E855"/>
          <cell r="F855">
            <v>16.59</v>
          </cell>
          <cell r="G855">
            <v>9</v>
          </cell>
        </row>
        <row r="856">
          <cell r="A856" t="str">
            <v>1503140</v>
          </cell>
          <cell r="B856" t="str">
            <v>Fornecimento e montagem de estrutura tubular em aço ASTM-A572 Grau 50, sem pintura</v>
          </cell>
          <cell r="C856" t="str">
            <v>KG</v>
          </cell>
          <cell r="D856">
            <v>17.93</v>
          </cell>
          <cell r="E856"/>
          <cell r="F856">
            <v>17.93</v>
          </cell>
          <cell r="G856">
            <v>9</v>
          </cell>
        </row>
        <row r="857">
          <cell r="A857" t="str">
            <v>1503150</v>
          </cell>
          <cell r="B857" t="str">
            <v>Fornecimento e montagem de estrutura metálica em perfil metalon, sem pintura</v>
          </cell>
          <cell r="C857" t="str">
            <v>KG</v>
          </cell>
          <cell r="D857">
            <v>13.73</v>
          </cell>
          <cell r="E857">
            <v>4.88</v>
          </cell>
          <cell r="F857">
            <v>18.61</v>
          </cell>
          <cell r="G857">
            <v>9</v>
          </cell>
        </row>
        <row r="858">
          <cell r="A858" t="str">
            <v>1505</v>
          </cell>
          <cell r="B858" t="str">
            <v>Estrutura pre-fabricada de concreto</v>
          </cell>
          <cell r="C858"/>
          <cell r="D858"/>
          <cell r="E858"/>
          <cell r="F858"/>
          <cell r="G858">
            <v>5</v>
          </cell>
        </row>
        <row r="859">
          <cell r="A859" t="str">
            <v>1505290</v>
          </cell>
          <cell r="B859" t="str">
            <v>Placas, vigas e pilares em concreto armado pré-moldado - fck= 40 MPa</v>
          </cell>
          <cell r="C859" t="str">
            <v>M3</v>
          </cell>
          <cell r="D859">
            <v>2663.8</v>
          </cell>
          <cell r="E859">
            <v>717.96</v>
          </cell>
          <cell r="F859">
            <v>3381.76</v>
          </cell>
          <cell r="G859">
            <v>9</v>
          </cell>
        </row>
        <row r="860">
          <cell r="A860" t="str">
            <v>1505300</v>
          </cell>
          <cell r="B860" t="str">
            <v>Mobiliário em concreto armado pré-moldado - fck= 40 MPa</v>
          </cell>
          <cell r="C860" t="str">
            <v>M3</v>
          </cell>
          <cell r="D860">
            <v>2588.36</v>
          </cell>
          <cell r="E860">
            <v>791.74</v>
          </cell>
          <cell r="F860">
            <v>3380.1</v>
          </cell>
          <cell r="G860">
            <v>9</v>
          </cell>
        </row>
        <row r="861">
          <cell r="A861" t="str">
            <v>1505520</v>
          </cell>
          <cell r="B861" t="str">
            <v>Placas, vigas e pilares em concreto armado pré-moldado - fck= 35 MPa</v>
          </cell>
          <cell r="C861" t="str">
            <v>M3</v>
          </cell>
          <cell r="D861">
            <v>2319.7800000000002</v>
          </cell>
          <cell r="E861">
            <v>682.78</v>
          </cell>
          <cell r="F861">
            <v>3002.56</v>
          </cell>
          <cell r="G861">
            <v>9</v>
          </cell>
        </row>
        <row r="862">
          <cell r="A862" t="str">
            <v>1505530</v>
          </cell>
          <cell r="B862" t="str">
            <v>Placas, vigas e pilares em concreto armado pré-moldado - fck= 25 MPa</v>
          </cell>
          <cell r="C862" t="str">
            <v>M3</v>
          </cell>
          <cell r="D862">
            <v>2088.4499999999998</v>
          </cell>
          <cell r="E862">
            <v>675.92</v>
          </cell>
          <cell r="F862">
            <v>2764.37</v>
          </cell>
          <cell r="G862">
            <v>9</v>
          </cell>
        </row>
        <row r="863">
          <cell r="A863" t="str">
            <v>1505540</v>
          </cell>
          <cell r="B863" t="str">
            <v>Mobiliário em concreto armado pré-moldado - fck= 25 MPa</v>
          </cell>
          <cell r="C863" t="str">
            <v>M3</v>
          </cell>
          <cell r="D863">
            <v>2265.02</v>
          </cell>
          <cell r="E863">
            <v>723.96</v>
          </cell>
          <cell r="F863">
            <v>2988.98</v>
          </cell>
          <cell r="G863">
            <v>9</v>
          </cell>
        </row>
        <row r="864">
          <cell r="A864" t="str">
            <v>1520</v>
          </cell>
          <cell r="B864" t="str">
            <v>Reparos, conservações e complementos - GRUPO 15</v>
          </cell>
          <cell r="C864"/>
          <cell r="D864"/>
          <cell r="E864"/>
          <cell r="F864"/>
          <cell r="G864">
            <v>5</v>
          </cell>
        </row>
        <row r="865">
          <cell r="A865" t="str">
            <v>1520020</v>
          </cell>
          <cell r="B865" t="str">
            <v>Fornecimento de peças diversas para estrutura em madeira</v>
          </cell>
          <cell r="C865" t="str">
            <v>M3</v>
          </cell>
          <cell r="D865">
            <v>3580.36</v>
          </cell>
          <cell r="E865">
            <v>1113.3</v>
          </cell>
          <cell r="F865">
            <v>4693.66</v>
          </cell>
          <cell r="G865">
            <v>9</v>
          </cell>
        </row>
        <row r="866">
          <cell r="A866" t="str">
            <v>1520040</v>
          </cell>
          <cell r="B866" t="str">
            <v>Recolocação de peças lineares em madeira com seção até 60 cm²</v>
          </cell>
          <cell r="C866" t="str">
            <v>M</v>
          </cell>
          <cell r="D866">
            <v>0.17</v>
          </cell>
          <cell r="E866">
            <v>5.2</v>
          </cell>
          <cell r="F866">
            <v>5.37</v>
          </cell>
          <cell r="G866">
            <v>9</v>
          </cell>
        </row>
        <row r="867">
          <cell r="A867" t="str">
            <v>1520060</v>
          </cell>
          <cell r="B867" t="str">
            <v>Recolocação de peças lineares em madeira com seção superior a 60 cm²</v>
          </cell>
          <cell r="C867" t="str">
            <v>M</v>
          </cell>
          <cell r="D867">
            <v>0.44</v>
          </cell>
          <cell r="E867">
            <v>13.73</v>
          </cell>
          <cell r="F867">
            <v>14.17</v>
          </cell>
          <cell r="G867">
            <v>9</v>
          </cell>
        </row>
        <row r="868">
          <cell r="A868" t="str">
            <v>16</v>
          </cell>
          <cell r="B868" t="str">
            <v>TELHAMENTO</v>
          </cell>
          <cell r="C868"/>
          <cell r="D868"/>
          <cell r="E868"/>
          <cell r="F868"/>
          <cell r="G868">
            <v>2</v>
          </cell>
        </row>
        <row r="869">
          <cell r="A869" t="str">
            <v>1602</v>
          </cell>
          <cell r="B869" t="str">
            <v>Telhamento em barro</v>
          </cell>
          <cell r="C869"/>
          <cell r="D869"/>
          <cell r="E869"/>
          <cell r="F869"/>
          <cell r="G869">
            <v>5</v>
          </cell>
        </row>
        <row r="870">
          <cell r="A870" t="str">
            <v>1602010</v>
          </cell>
          <cell r="B870" t="str">
            <v>Telha de barro tipo italiana</v>
          </cell>
          <cell r="C870" t="str">
            <v>M2</v>
          </cell>
          <cell r="D870">
            <v>30.08</v>
          </cell>
          <cell r="E870">
            <v>26.93</v>
          </cell>
          <cell r="F870">
            <v>57.01</v>
          </cell>
          <cell r="G870">
            <v>9</v>
          </cell>
        </row>
        <row r="871">
          <cell r="A871" t="str">
            <v>1602020</v>
          </cell>
          <cell r="B871" t="str">
            <v>Telha de barro tipo francesa</v>
          </cell>
          <cell r="C871" t="str">
            <v>M2</v>
          </cell>
          <cell r="D871">
            <v>49.92</v>
          </cell>
          <cell r="E871">
            <v>26.93</v>
          </cell>
          <cell r="F871">
            <v>76.849999999999994</v>
          </cell>
          <cell r="G871">
            <v>9</v>
          </cell>
        </row>
        <row r="872">
          <cell r="A872" t="str">
            <v>1602030</v>
          </cell>
          <cell r="B872" t="str">
            <v>Telha de barro tipo romana</v>
          </cell>
          <cell r="C872" t="str">
            <v>M2</v>
          </cell>
          <cell r="D872">
            <v>27.52</v>
          </cell>
          <cell r="E872">
            <v>26.93</v>
          </cell>
          <cell r="F872">
            <v>54.45</v>
          </cell>
          <cell r="G872">
            <v>9</v>
          </cell>
        </row>
        <row r="873">
          <cell r="A873" t="str">
            <v>1602045</v>
          </cell>
          <cell r="B873" t="str">
            <v>Telha de barro colonial/paulista</v>
          </cell>
          <cell r="C873" t="str">
            <v>M2</v>
          </cell>
          <cell r="D873">
            <v>68.58</v>
          </cell>
          <cell r="E873">
            <v>40.4</v>
          </cell>
          <cell r="F873">
            <v>108.98</v>
          </cell>
          <cell r="G873">
            <v>9</v>
          </cell>
        </row>
        <row r="874">
          <cell r="A874" t="str">
            <v>1602060</v>
          </cell>
          <cell r="B874" t="str">
            <v>Telha de barro tipo plan</v>
          </cell>
          <cell r="C874" t="str">
            <v>M2</v>
          </cell>
          <cell r="D874">
            <v>76.14</v>
          </cell>
          <cell r="E874">
            <v>40.4</v>
          </cell>
          <cell r="F874">
            <v>116.54</v>
          </cell>
          <cell r="G874">
            <v>9</v>
          </cell>
        </row>
        <row r="875">
          <cell r="A875" t="str">
            <v>1602120</v>
          </cell>
          <cell r="B875" t="str">
            <v>Emboçamento de beiral em telhas de barro</v>
          </cell>
          <cell r="C875" t="str">
            <v>M</v>
          </cell>
          <cell r="D875">
            <v>0.75</v>
          </cell>
          <cell r="E875">
            <v>11.88</v>
          </cell>
          <cell r="F875">
            <v>12.63</v>
          </cell>
          <cell r="G875">
            <v>9</v>
          </cell>
        </row>
        <row r="876">
          <cell r="A876" t="str">
            <v>1602230</v>
          </cell>
          <cell r="B876" t="str">
            <v>Cumeeira de barro emboçado tipos: plan, romana, italiana, francesa e paulistinha</v>
          </cell>
          <cell r="C876" t="str">
            <v>M</v>
          </cell>
          <cell r="D876">
            <v>10.59</v>
          </cell>
          <cell r="E876">
            <v>14.84</v>
          </cell>
          <cell r="F876">
            <v>25.43</v>
          </cell>
          <cell r="G876">
            <v>9</v>
          </cell>
        </row>
        <row r="877">
          <cell r="A877" t="str">
            <v>1602270</v>
          </cell>
          <cell r="B877" t="str">
            <v>Espigão de barro emboçado</v>
          </cell>
          <cell r="C877" t="str">
            <v>M</v>
          </cell>
          <cell r="D877">
            <v>15.81</v>
          </cell>
          <cell r="E877">
            <v>14.84</v>
          </cell>
          <cell r="F877">
            <v>30.65</v>
          </cell>
          <cell r="G877">
            <v>9</v>
          </cell>
        </row>
        <row r="878">
          <cell r="A878" t="str">
            <v>1603</v>
          </cell>
          <cell r="B878" t="str">
            <v>Telhamento em cimento reforçado com fio sintético (CRFS)</v>
          </cell>
          <cell r="C878"/>
          <cell r="D878"/>
          <cell r="E878"/>
          <cell r="F878"/>
          <cell r="G878">
            <v>5</v>
          </cell>
        </row>
        <row r="879">
          <cell r="A879" t="str">
            <v>1603010</v>
          </cell>
          <cell r="B879" t="str">
            <v>Telhamento em cimento reforçado com fio sintético CRFS - perfil ondulado de 6 mm</v>
          </cell>
          <cell r="C879" t="str">
            <v>M2</v>
          </cell>
          <cell r="D879">
            <v>40.520000000000003</v>
          </cell>
          <cell r="E879">
            <v>14.84</v>
          </cell>
          <cell r="F879">
            <v>55.36</v>
          </cell>
          <cell r="G879">
            <v>9</v>
          </cell>
        </row>
        <row r="880">
          <cell r="A880" t="str">
            <v>1603020</v>
          </cell>
          <cell r="B880" t="str">
            <v>Telhamento em cimento reforçado com fio sintético CRFS - perfil ondulado de 8 mm</v>
          </cell>
          <cell r="C880" t="str">
            <v>M2</v>
          </cell>
          <cell r="D880">
            <v>56.63</v>
          </cell>
          <cell r="E880">
            <v>14.84</v>
          </cell>
          <cell r="F880">
            <v>71.47</v>
          </cell>
          <cell r="G880">
            <v>9</v>
          </cell>
        </row>
        <row r="881">
          <cell r="A881" t="str">
            <v>1603030</v>
          </cell>
          <cell r="B881" t="str">
            <v>Telhamento em cimento reforçado com fio sintético CRFS - perfil trapezoidal de 44 cm</v>
          </cell>
          <cell r="C881" t="str">
            <v>M2</v>
          </cell>
          <cell r="D881">
            <v>120.7</v>
          </cell>
          <cell r="E881">
            <v>14.84</v>
          </cell>
          <cell r="F881">
            <v>135.54</v>
          </cell>
          <cell r="G881">
            <v>9</v>
          </cell>
        </row>
        <row r="882">
          <cell r="A882" t="str">
            <v>1603040</v>
          </cell>
          <cell r="B882" t="str">
            <v>Telhamento em cimento reforçado com fio sintético CRFS - perfil modulado</v>
          </cell>
          <cell r="C882" t="str">
            <v>M2</v>
          </cell>
          <cell r="D882">
            <v>129.87</v>
          </cell>
          <cell r="E882">
            <v>14.84</v>
          </cell>
          <cell r="F882">
            <v>144.71</v>
          </cell>
          <cell r="G882">
            <v>9</v>
          </cell>
        </row>
        <row r="883">
          <cell r="A883" t="str">
            <v>1603300</v>
          </cell>
          <cell r="B883" t="str">
            <v>Cumeeira normal em cimento reforçado com fio sintético CRFS - perfil ondulado</v>
          </cell>
          <cell r="C883" t="str">
            <v>M</v>
          </cell>
          <cell r="D883">
            <v>70.78</v>
          </cell>
          <cell r="E883">
            <v>7.42</v>
          </cell>
          <cell r="F883">
            <v>78.2</v>
          </cell>
          <cell r="G883">
            <v>9</v>
          </cell>
        </row>
        <row r="884">
          <cell r="A884" t="str">
            <v>1603310</v>
          </cell>
          <cell r="B884" t="str">
            <v>Cumeeira universal em cimento reforçado com fio sintético CRFS - perfil ondulado</v>
          </cell>
          <cell r="C884" t="str">
            <v>M</v>
          </cell>
          <cell r="D884">
            <v>62.48</v>
          </cell>
          <cell r="E884">
            <v>7.42</v>
          </cell>
          <cell r="F884">
            <v>69.900000000000006</v>
          </cell>
          <cell r="G884">
            <v>9</v>
          </cell>
        </row>
        <row r="885">
          <cell r="A885" t="str">
            <v>1603320</v>
          </cell>
          <cell r="B885" t="str">
            <v>Cumeeira normal em cimento reforçado com fio sintético CRFS - perfil trapezoidal 44 cm</v>
          </cell>
          <cell r="C885" t="str">
            <v>M</v>
          </cell>
          <cell r="D885">
            <v>98.58</v>
          </cell>
          <cell r="E885">
            <v>7.42</v>
          </cell>
          <cell r="F885">
            <v>106</v>
          </cell>
          <cell r="G885">
            <v>9</v>
          </cell>
        </row>
        <row r="886">
          <cell r="A886" t="str">
            <v>1603330</v>
          </cell>
          <cell r="B886" t="str">
            <v>Cumeeira normal em cimento reforçado com fio sintético CRFS - perfil modulado</v>
          </cell>
          <cell r="C886" t="str">
            <v>M</v>
          </cell>
          <cell r="D886">
            <v>137.91</v>
          </cell>
          <cell r="E886">
            <v>7.42</v>
          </cell>
          <cell r="F886">
            <v>145.33000000000001</v>
          </cell>
          <cell r="G886">
            <v>9</v>
          </cell>
        </row>
        <row r="887">
          <cell r="A887" t="str">
            <v>1603360</v>
          </cell>
          <cell r="B887" t="str">
            <v>Espigão em cimento reforçado com fio sintético CRFS - perfil ondulado</v>
          </cell>
          <cell r="C887" t="str">
            <v>M</v>
          </cell>
          <cell r="D887">
            <v>43.67</v>
          </cell>
          <cell r="E887">
            <v>7.42</v>
          </cell>
          <cell r="F887">
            <v>51.09</v>
          </cell>
          <cell r="G887">
            <v>9</v>
          </cell>
        </row>
        <row r="888">
          <cell r="A888" t="str">
            <v>1603370</v>
          </cell>
          <cell r="B888" t="str">
            <v>Espigão em cimento reforçado com fio sintético CRFS - perfil modulado</v>
          </cell>
          <cell r="C888" t="str">
            <v>M</v>
          </cell>
          <cell r="D888">
            <v>70.59</v>
          </cell>
          <cell r="E888">
            <v>7.42</v>
          </cell>
          <cell r="F888">
            <v>78.010000000000005</v>
          </cell>
          <cell r="G888">
            <v>9</v>
          </cell>
        </row>
        <row r="889">
          <cell r="A889" t="str">
            <v>1603400</v>
          </cell>
          <cell r="B889" t="str">
            <v>Rufo em cimento reforçado com fio sintético CRFS - perfil ondulado</v>
          </cell>
          <cell r="C889" t="str">
            <v>M</v>
          </cell>
          <cell r="D889">
            <v>60.63</v>
          </cell>
          <cell r="E889">
            <v>7.42</v>
          </cell>
          <cell r="F889">
            <v>68.05</v>
          </cell>
          <cell r="G889">
            <v>9</v>
          </cell>
        </row>
        <row r="890">
          <cell r="A890" t="str">
            <v>1610</v>
          </cell>
          <cell r="B890" t="str">
            <v>Telhamento em madeira ou fibra vegetal</v>
          </cell>
          <cell r="C890"/>
          <cell r="D890"/>
          <cell r="E890"/>
          <cell r="F890"/>
          <cell r="G890">
            <v>5</v>
          </cell>
        </row>
        <row r="891">
          <cell r="A891" t="str">
            <v>1610020</v>
          </cell>
          <cell r="B891" t="str">
            <v>Telha em fibra vegetal, perfil ondulado, com espessura de 3 mm</v>
          </cell>
          <cell r="C891" t="str">
            <v>M2</v>
          </cell>
          <cell r="D891">
            <v>67.05</v>
          </cell>
          <cell r="E891">
            <v>24.12</v>
          </cell>
          <cell r="F891">
            <v>91.17</v>
          </cell>
          <cell r="G891">
            <v>9</v>
          </cell>
        </row>
        <row r="892">
          <cell r="A892" t="str">
            <v>1610100</v>
          </cell>
          <cell r="B892" t="str">
            <v>Cumeeira em fibra vegetal, lisa, com espessura de 3 mm</v>
          </cell>
          <cell r="C892" t="str">
            <v>M</v>
          </cell>
          <cell r="D892">
            <v>103.9</v>
          </cell>
          <cell r="E892">
            <v>8.17</v>
          </cell>
          <cell r="F892">
            <v>112.07</v>
          </cell>
          <cell r="G892">
            <v>9</v>
          </cell>
        </row>
        <row r="893">
          <cell r="A893" t="str">
            <v>1612</v>
          </cell>
          <cell r="B893" t="str">
            <v>Telhamento metálico comum</v>
          </cell>
          <cell r="C893"/>
          <cell r="D893"/>
          <cell r="E893"/>
          <cell r="F893"/>
          <cell r="G893">
            <v>5</v>
          </cell>
        </row>
        <row r="894">
          <cell r="A894" t="str">
            <v>1612020</v>
          </cell>
          <cell r="B894" t="str">
            <v>Telhamento em chapa de aço pré-pintada com epóxi e poliéster, perfil ondulado, com espessura de 0,50 mm</v>
          </cell>
          <cell r="C894" t="str">
            <v>M2</v>
          </cell>
          <cell r="D894">
            <v>127.81</v>
          </cell>
          <cell r="E894">
            <v>14.84</v>
          </cell>
          <cell r="F894">
            <v>142.65</v>
          </cell>
          <cell r="G894">
            <v>9</v>
          </cell>
        </row>
        <row r="895">
          <cell r="A895" t="str">
            <v>1612040</v>
          </cell>
          <cell r="B895" t="str">
            <v>Telhamento em chapa de aço pré-pintada com epóxi e poliéster, perfil ondulado calandrado, com espessura de 0,80 mm</v>
          </cell>
          <cell r="C895" t="str">
            <v>M2</v>
          </cell>
          <cell r="D895">
            <v>228.47</v>
          </cell>
          <cell r="E895">
            <v>14.84</v>
          </cell>
          <cell r="F895">
            <v>243.31</v>
          </cell>
          <cell r="G895">
            <v>9</v>
          </cell>
        </row>
        <row r="896">
          <cell r="A896" t="str">
            <v>1612050</v>
          </cell>
          <cell r="B896" t="str">
            <v>Telhamento em chapa de aço pré-pintada com epóxi e poliéster, perfil trapezoidal, com espessura de 0,80 mm e altura de 100 mm</v>
          </cell>
          <cell r="C896" t="str">
            <v>M2</v>
          </cell>
          <cell r="D896">
            <v>168.29</v>
          </cell>
          <cell r="E896">
            <v>14.84</v>
          </cell>
          <cell r="F896">
            <v>183.13</v>
          </cell>
          <cell r="G896">
            <v>9</v>
          </cell>
        </row>
        <row r="897">
          <cell r="A897" t="str">
            <v>1612060</v>
          </cell>
          <cell r="B897" t="str">
            <v>Telhamento em chapa de aço pré-pintada com epóxi e poliéster, perfil trapezoidal, com espessura de 0,50 mm e altura de 40 mm</v>
          </cell>
          <cell r="C897" t="str">
            <v>M2</v>
          </cell>
          <cell r="D897">
            <v>125.74</v>
          </cell>
          <cell r="E897">
            <v>14.84</v>
          </cell>
          <cell r="F897">
            <v>140.58000000000001</v>
          </cell>
          <cell r="G897">
            <v>9</v>
          </cell>
        </row>
        <row r="898">
          <cell r="A898" t="str">
            <v>1612200</v>
          </cell>
          <cell r="B898" t="str">
            <v>Cumeeira em chapa de aço pré-pintada com epóxi e poliéster, perfil trapezoidal, com espessura de 0,50 mm</v>
          </cell>
          <cell r="C898" t="str">
            <v>M</v>
          </cell>
          <cell r="D898">
            <v>120.66</v>
          </cell>
          <cell r="E898">
            <v>7.42</v>
          </cell>
          <cell r="F898">
            <v>128.08000000000001</v>
          </cell>
          <cell r="G898">
            <v>9</v>
          </cell>
        </row>
        <row r="899">
          <cell r="A899" t="str">
            <v>1612220</v>
          </cell>
          <cell r="B899" t="str">
            <v>Cumeeira em chapa de aço pré-pintada com epóxi e poliéster, perfil ondulado, com espessura de 0,50 mm</v>
          </cell>
          <cell r="C899" t="str">
            <v>M</v>
          </cell>
          <cell r="D899">
            <v>116.36</v>
          </cell>
          <cell r="E899">
            <v>7.42</v>
          </cell>
          <cell r="F899">
            <v>123.78</v>
          </cell>
          <cell r="G899">
            <v>9</v>
          </cell>
        </row>
        <row r="900">
          <cell r="A900" t="str">
            <v>1613</v>
          </cell>
          <cell r="B900" t="str">
            <v>Telhamento metálico especial</v>
          </cell>
          <cell r="C900"/>
          <cell r="D900"/>
          <cell r="E900"/>
          <cell r="F900"/>
          <cell r="G900">
            <v>5</v>
          </cell>
        </row>
        <row r="901">
          <cell r="A901" t="str">
            <v>1613060</v>
          </cell>
          <cell r="B901" t="str">
            <v>Telhamento em chapa de aço pré-pintada com epóxi e poliéster, tipo sanduíche, espessura de 0,50 mm, com lã de rocha</v>
          </cell>
          <cell r="C901" t="str">
            <v>M2</v>
          </cell>
          <cell r="D901">
            <v>252.03</v>
          </cell>
          <cell r="E901">
            <v>37.35</v>
          </cell>
          <cell r="F901">
            <v>289.38</v>
          </cell>
          <cell r="G901">
            <v>9</v>
          </cell>
        </row>
        <row r="902">
          <cell r="A902" t="str">
            <v>1613070</v>
          </cell>
          <cell r="B902" t="str">
            <v>Telhamento em chapa de aço pré-pintada com epóxi e poliéster, tipo sanduíche, espessura de 0,50 mm, com poliuretano</v>
          </cell>
          <cell r="C902" t="str">
            <v>M2</v>
          </cell>
          <cell r="D902">
            <v>256.57</v>
          </cell>
          <cell r="E902">
            <v>16.16</v>
          </cell>
          <cell r="F902">
            <v>272.73</v>
          </cell>
          <cell r="G902">
            <v>9</v>
          </cell>
        </row>
        <row r="903">
          <cell r="A903" t="str">
            <v>1613130</v>
          </cell>
          <cell r="B903" t="str">
            <v>Telhamento em chapa de aço com pintura poliéster, tipo sanduíche, espessura de 0,50 mm, com poliestireno expandido</v>
          </cell>
          <cell r="C903" t="str">
            <v>M2</v>
          </cell>
          <cell r="D903">
            <v>192.07</v>
          </cell>
          <cell r="E903">
            <v>16.16</v>
          </cell>
          <cell r="F903">
            <v>208.23</v>
          </cell>
          <cell r="G903">
            <v>9</v>
          </cell>
        </row>
        <row r="904">
          <cell r="A904" t="str">
            <v>1613140</v>
          </cell>
          <cell r="B904" t="str">
            <v>Telhamento em chapa de aço galvanizado autoportante, perfil trapezoidal, com espessura de 0,80 mm e altura de 120 mm</v>
          </cell>
          <cell r="C904" t="str">
            <v>M2</v>
          </cell>
          <cell r="D904">
            <v>161.47</v>
          </cell>
          <cell r="E904">
            <v>14.84</v>
          </cell>
          <cell r="F904">
            <v>176.31</v>
          </cell>
          <cell r="G904">
            <v>9</v>
          </cell>
        </row>
        <row r="905">
          <cell r="A905" t="str">
            <v>1616</v>
          </cell>
          <cell r="B905" t="str">
            <v>Telhamento em material sintético</v>
          </cell>
          <cell r="C905"/>
          <cell r="D905"/>
          <cell r="E905"/>
          <cell r="F905"/>
          <cell r="G905">
            <v>5</v>
          </cell>
        </row>
        <row r="906">
          <cell r="A906" t="str">
            <v>1616040</v>
          </cell>
          <cell r="B906" t="str">
            <v>Telha ondulada translúcida em polipropileno</v>
          </cell>
          <cell r="C906" t="str">
            <v>M2</v>
          </cell>
          <cell r="D906">
            <v>66.66</v>
          </cell>
          <cell r="E906">
            <v>14.84</v>
          </cell>
          <cell r="F906">
            <v>81.5</v>
          </cell>
          <cell r="G906">
            <v>9</v>
          </cell>
        </row>
        <row r="907">
          <cell r="A907" t="str">
            <v>1616160</v>
          </cell>
          <cell r="B907" t="str">
            <v>Telha em poliéster reforçado com fibras de vidro, perfil trapezoidal 49</v>
          </cell>
          <cell r="C907" t="str">
            <v>M2</v>
          </cell>
          <cell r="D907">
            <v>102.35</v>
          </cell>
          <cell r="E907">
            <v>14.84</v>
          </cell>
          <cell r="F907">
            <v>117.19</v>
          </cell>
          <cell r="G907">
            <v>9</v>
          </cell>
        </row>
        <row r="908">
          <cell r="A908" t="str">
            <v>1616400</v>
          </cell>
          <cell r="B908" t="str">
            <v>Cumeeira para telha de poliéster, tipo perfil trapezoidal 49</v>
          </cell>
          <cell r="C908" t="str">
            <v>M</v>
          </cell>
          <cell r="D908">
            <v>161.94</v>
          </cell>
          <cell r="E908">
            <v>7.42</v>
          </cell>
          <cell r="F908">
            <v>169.36</v>
          </cell>
          <cell r="G908">
            <v>9</v>
          </cell>
        </row>
        <row r="909">
          <cell r="A909" t="str">
            <v>1620</v>
          </cell>
          <cell r="B909" t="str">
            <v>Telhamento em vidro</v>
          </cell>
          <cell r="C909"/>
          <cell r="D909"/>
          <cell r="E909"/>
          <cell r="F909"/>
          <cell r="G909">
            <v>5</v>
          </cell>
        </row>
        <row r="910">
          <cell r="A910" t="str">
            <v>1620020</v>
          </cell>
          <cell r="B910" t="str">
            <v>Telhas de vidro para iluminação tipo francesa</v>
          </cell>
          <cell r="C910" t="str">
            <v>UN</v>
          </cell>
          <cell r="D910">
            <v>61.24</v>
          </cell>
          <cell r="E910">
            <v>3.72</v>
          </cell>
          <cell r="F910">
            <v>64.959999999999994</v>
          </cell>
          <cell r="G910">
            <v>9</v>
          </cell>
        </row>
        <row r="911">
          <cell r="A911" t="str">
            <v>1620040</v>
          </cell>
          <cell r="B911" t="str">
            <v>Telhas de vidro para iluminação tipo colonial/paulistinha</v>
          </cell>
          <cell r="C911" t="str">
            <v>UN</v>
          </cell>
          <cell r="D911">
            <v>61.24</v>
          </cell>
          <cell r="E911">
            <v>3.72</v>
          </cell>
          <cell r="F911">
            <v>64.959999999999994</v>
          </cell>
          <cell r="G911">
            <v>9</v>
          </cell>
        </row>
        <row r="912">
          <cell r="A912" t="str">
            <v>1630</v>
          </cell>
          <cell r="B912" t="str">
            <v>Domos</v>
          </cell>
          <cell r="C912"/>
          <cell r="D912"/>
          <cell r="E912"/>
          <cell r="F912"/>
          <cell r="G912">
            <v>5</v>
          </cell>
        </row>
        <row r="913">
          <cell r="A913" t="str">
            <v>1630020</v>
          </cell>
          <cell r="B913" t="str">
            <v>Domo de acrílico fixado em perfis de alumínio</v>
          </cell>
          <cell r="C913" t="str">
            <v>M2</v>
          </cell>
          <cell r="D913">
            <v>655.4</v>
          </cell>
          <cell r="E913"/>
          <cell r="F913">
            <v>655.4</v>
          </cell>
          <cell r="G913">
            <v>9</v>
          </cell>
        </row>
        <row r="914">
          <cell r="A914" t="str">
            <v>1632</v>
          </cell>
          <cell r="B914" t="str">
            <v>Painel, chapas e fechamento</v>
          </cell>
          <cell r="C914"/>
          <cell r="D914"/>
          <cell r="E914"/>
          <cell r="F914"/>
          <cell r="G914">
            <v>5</v>
          </cell>
        </row>
        <row r="915">
          <cell r="A915" t="str">
            <v>1632070</v>
          </cell>
          <cell r="B915" t="str">
            <v>Cobertura curva em chapa de policarbonato alveolar bronze de 6 mm</v>
          </cell>
          <cell r="C915" t="str">
            <v>M2</v>
          </cell>
          <cell r="D915">
            <v>140.32</v>
          </cell>
          <cell r="E915">
            <v>77.28</v>
          </cell>
          <cell r="F915">
            <v>217.6</v>
          </cell>
          <cell r="G915">
            <v>9</v>
          </cell>
        </row>
        <row r="916">
          <cell r="A916" t="str">
            <v>1632120</v>
          </cell>
          <cell r="B916" t="str">
            <v>Cobertura plana em chapa de policarbonato alveolar de 10 mm</v>
          </cell>
          <cell r="C916" t="str">
            <v>M2</v>
          </cell>
          <cell r="D916">
            <v>204.63</v>
          </cell>
          <cell r="E916">
            <v>69.55</v>
          </cell>
          <cell r="F916">
            <v>274.18</v>
          </cell>
          <cell r="G916">
            <v>9</v>
          </cell>
        </row>
        <row r="917">
          <cell r="A917" t="str">
            <v>1632130</v>
          </cell>
          <cell r="B917" t="str">
            <v>Cobertura curva em chapa de policarbonato alveolar bronze de 10 mm</v>
          </cell>
          <cell r="C917" t="str">
            <v>M2</v>
          </cell>
          <cell r="D917">
            <v>210.46</v>
          </cell>
          <cell r="E917">
            <v>77.28</v>
          </cell>
          <cell r="F917">
            <v>287.74</v>
          </cell>
          <cell r="G917">
            <v>9</v>
          </cell>
        </row>
        <row r="918">
          <cell r="A918" t="str">
            <v>1633</v>
          </cell>
          <cell r="B918" t="str">
            <v>Calhas e rufos</v>
          </cell>
          <cell r="C918"/>
          <cell r="D918"/>
          <cell r="E918"/>
          <cell r="F918"/>
          <cell r="G918">
            <v>5</v>
          </cell>
        </row>
        <row r="919">
          <cell r="A919" t="str">
            <v>1633022</v>
          </cell>
          <cell r="B919" t="str">
            <v>Calha, rufo, afins em chapa galvanizada nº 24 - corte 0,33 m</v>
          </cell>
          <cell r="C919" t="str">
            <v>M</v>
          </cell>
          <cell r="D919">
            <v>54.54</v>
          </cell>
          <cell r="E919">
            <v>46.19</v>
          </cell>
          <cell r="F919">
            <v>100.73</v>
          </cell>
          <cell r="G919">
            <v>9</v>
          </cell>
        </row>
        <row r="920">
          <cell r="A920" t="str">
            <v>1633052</v>
          </cell>
          <cell r="B920" t="str">
            <v>Calha, rufo, afins em chapa galvanizada nº 24 - corte 0,50 m</v>
          </cell>
          <cell r="C920" t="str">
            <v>M</v>
          </cell>
          <cell r="D920">
            <v>84.09</v>
          </cell>
          <cell r="E920">
            <v>54.59</v>
          </cell>
          <cell r="F920">
            <v>138.68</v>
          </cell>
          <cell r="G920">
            <v>9</v>
          </cell>
        </row>
        <row r="921">
          <cell r="A921" t="str">
            <v>1633062</v>
          </cell>
          <cell r="B921" t="str">
            <v>Calha, rufo, afins em chapa galvanizada nº 24 - corte 1,00 m</v>
          </cell>
          <cell r="C921" t="str">
            <v>M</v>
          </cell>
          <cell r="D921">
            <v>168.12</v>
          </cell>
          <cell r="E921">
            <v>58.79</v>
          </cell>
          <cell r="F921">
            <v>226.91</v>
          </cell>
          <cell r="G921">
            <v>9</v>
          </cell>
        </row>
        <row r="922">
          <cell r="A922" t="str">
            <v>1633082</v>
          </cell>
          <cell r="B922" t="str">
            <v>Calha, rufo, afins em chapa galvanizada nº 26 - corte 0,33 m</v>
          </cell>
          <cell r="C922" t="str">
            <v>M</v>
          </cell>
          <cell r="D922">
            <v>42</v>
          </cell>
          <cell r="E922">
            <v>46.19</v>
          </cell>
          <cell r="F922">
            <v>88.19</v>
          </cell>
          <cell r="G922">
            <v>9</v>
          </cell>
        </row>
        <row r="923">
          <cell r="A923" t="str">
            <v>1633102</v>
          </cell>
          <cell r="B923" t="str">
            <v>Calha, rufo, afins em chapa galvanizada nº 26 - corte 0,50 m</v>
          </cell>
          <cell r="C923" t="str">
            <v>M</v>
          </cell>
          <cell r="D923">
            <v>63.18</v>
          </cell>
          <cell r="E923">
            <v>54.59</v>
          </cell>
          <cell r="F923">
            <v>117.77</v>
          </cell>
          <cell r="G923">
            <v>9</v>
          </cell>
        </row>
        <row r="924">
          <cell r="A924" t="str">
            <v>1633400</v>
          </cell>
          <cell r="B924" t="str">
            <v>Rufo pré-moldado em concreto, de 14 x 50 x 18,5 cm</v>
          </cell>
          <cell r="C924" t="str">
            <v>UN</v>
          </cell>
          <cell r="D924">
            <v>13.77</v>
          </cell>
          <cell r="E924">
            <v>1.17</v>
          </cell>
          <cell r="F924">
            <v>14.94</v>
          </cell>
          <cell r="G924">
            <v>9</v>
          </cell>
        </row>
        <row r="925">
          <cell r="A925" t="str">
            <v>1633410</v>
          </cell>
          <cell r="B925" t="str">
            <v>Rufo pré-moldado em concreto, de 20 x 50 x 26 cm</v>
          </cell>
          <cell r="C925" t="str">
            <v>UN</v>
          </cell>
          <cell r="D925">
            <v>16.21</v>
          </cell>
          <cell r="E925">
            <v>1.68</v>
          </cell>
          <cell r="F925">
            <v>17.89</v>
          </cell>
          <cell r="G925">
            <v>9</v>
          </cell>
        </row>
        <row r="926">
          <cell r="A926" t="str">
            <v>1633412</v>
          </cell>
          <cell r="B926" t="str">
            <v>Rufo pré-moldado em concreto, largura 24 cm</v>
          </cell>
          <cell r="C926" t="str">
            <v>UN</v>
          </cell>
          <cell r="D926">
            <v>15.75</v>
          </cell>
          <cell r="E926">
            <v>2.35</v>
          </cell>
          <cell r="F926">
            <v>18.100000000000001</v>
          </cell>
          <cell r="G926">
            <v>9</v>
          </cell>
        </row>
        <row r="927">
          <cell r="A927" t="str">
            <v>1640</v>
          </cell>
          <cell r="B927" t="str">
            <v>Reparos, conservações e complementos - GRUPO 16</v>
          </cell>
          <cell r="C927"/>
          <cell r="D927"/>
          <cell r="E927"/>
          <cell r="F927"/>
          <cell r="G927">
            <v>5</v>
          </cell>
        </row>
        <row r="928">
          <cell r="A928" t="str">
            <v>1640040</v>
          </cell>
          <cell r="B928" t="str">
            <v>Recolocação de cumeeiras e espigões de barro</v>
          </cell>
          <cell r="C928" t="str">
            <v>M</v>
          </cell>
          <cell r="D928">
            <v>1.92</v>
          </cell>
          <cell r="E928">
            <v>14.84</v>
          </cell>
          <cell r="F928">
            <v>16.760000000000002</v>
          </cell>
          <cell r="G928">
            <v>9</v>
          </cell>
        </row>
        <row r="929">
          <cell r="A929" t="str">
            <v>1640060</v>
          </cell>
          <cell r="B929" t="str">
            <v>Recolocação de telha de barro tipo colonial/paulistinha</v>
          </cell>
          <cell r="C929" t="str">
            <v>M2</v>
          </cell>
          <cell r="D929"/>
          <cell r="E929">
            <v>40.4</v>
          </cell>
          <cell r="F929">
            <v>40.4</v>
          </cell>
          <cell r="G929">
            <v>9</v>
          </cell>
        </row>
        <row r="930">
          <cell r="A930" t="str">
            <v>1640080</v>
          </cell>
          <cell r="B930" t="str">
            <v>Recolocação de telha de barro tipo plan</v>
          </cell>
          <cell r="C930" t="str">
            <v>M2</v>
          </cell>
          <cell r="D930"/>
          <cell r="E930">
            <v>40.4</v>
          </cell>
          <cell r="F930">
            <v>40.4</v>
          </cell>
          <cell r="G930">
            <v>9</v>
          </cell>
        </row>
        <row r="931">
          <cell r="A931" t="str">
            <v>1640090</v>
          </cell>
          <cell r="B931" t="str">
            <v>Recolocação de domo de acrílico, inclusive perfis metálicos de fixação</v>
          </cell>
          <cell r="C931" t="str">
            <v>M2</v>
          </cell>
          <cell r="D931"/>
          <cell r="E931">
            <v>18.559999999999999</v>
          </cell>
          <cell r="F931">
            <v>18.559999999999999</v>
          </cell>
          <cell r="G931">
            <v>9</v>
          </cell>
        </row>
        <row r="932">
          <cell r="A932" t="str">
            <v>1640120</v>
          </cell>
          <cell r="B932" t="str">
            <v>Recolocação de telhas de barro tipo francesa</v>
          </cell>
          <cell r="C932" t="str">
            <v>M2</v>
          </cell>
          <cell r="D932"/>
          <cell r="E932">
            <v>26.93</v>
          </cell>
          <cell r="F932">
            <v>26.93</v>
          </cell>
          <cell r="G932">
            <v>9</v>
          </cell>
        </row>
        <row r="933">
          <cell r="A933" t="str">
            <v>1640140</v>
          </cell>
          <cell r="B933" t="str">
            <v>Recolocação de telha em fibrocimento ou CRFS, perfil ondulado</v>
          </cell>
          <cell r="C933" t="str">
            <v>M2</v>
          </cell>
          <cell r="D933">
            <v>3.47</v>
          </cell>
          <cell r="E933">
            <v>14.84</v>
          </cell>
          <cell r="F933">
            <v>18.309999999999999</v>
          </cell>
          <cell r="G933">
            <v>9</v>
          </cell>
        </row>
        <row r="934">
          <cell r="A934" t="str">
            <v>1640150</v>
          </cell>
          <cell r="B934" t="str">
            <v>Recolocação de telha em fibrocimento ou CRFS, perfil modulado ou trapezoidal</v>
          </cell>
          <cell r="C934" t="str">
            <v>M2</v>
          </cell>
          <cell r="D934">
            <v>10.41</v>
          </cell>
          <cell r="E934">
            <v>14.84</v>
          </cell>
          <cell r="F934">
            <v>25.25</v>
          </cell>
          <cell r="G934">
            <v>9</v>
          </cell>
        </row>
        <row r="935">
          <cell r="A935" t="str">
            <v>17</v>
          </cell>
          <cell r="B935" t="str">
            <v>REVESTIMENTO EM MASSA OU FUNDIDO NO LOCAL</v>
          </cell>
          <cell r="C935"/>
          <cell r="D935"/>
          <cell r="E935"/>
          <cell r="F935"/>
          <cell r="G935">
            <v>2</v>
          </cell>
        </row>
        <row r="936">
          <cell r="A936" t="str">
            <v>1701</v>
          </cell>
          <cell r="B936" t="str">
            <v>Regularização de base</v>
          </cell>
          <cell r="C936"/>
          <cell r="D936"/>
          <cell r="E936"/>
          <cell r="F936"/>
          <cell r="G936">
            <v>5</v>
          </cell>
        </row>
        <row r="937">
          <cell r="A937" t="str">
            <v>1701010</v>
          </cell>
          <cell r="B937" t="str">
            <v>Argamassa de proteção com argila expandida</v>
          </cell>
          <cell r="C937" t="str">
            <v>M3</v>
          </cell>
          <cell r="D937">
            <v>682.54</v>
          </cell>
          <cell r="E937">
            <v>264.54000000000002</v>
          </cell>
          <cell r="F937">
            <v>947.08</v>
          </cell>
          <cell r="G937">
            <v>9</v>
          </cell>
        </row>
        <row r="938">
          <cell r="A938" t="str">
            <v>1701020</v>
          </cell>
          <cell r="B938" t="str">
            <v>Argamassa de regularização e/ou proteção</v>
          </cell>
          <cell r="C938" t="str">
            <v>M3</v>
          </cell>
          <cell r="D938">
            <v>406.54</v>
          </cell>
          <cell r="E938">
            <v>264.54000000000002</v>
          </cell>
          <cell r="F938">
            <v>671.08</v>
          </cell>
          <cell r="G938">
            <v>9</v>
          </cell>
        </row>
        <row r="939">
          <cell r="A939" t="str">
            <v>1701040</v>
          </cell>
          <cell r="B939" t="str">
            <v>Lastro de concreto impermeabilizado</v>
          </cell>
          <cell r="C939" t="str">
            <v>M3</v>
          </cell>
          <cell r="D939">
            <v>329.55</v>
          </cell>
          <cell r="E939">
            <v>264.54000000000002</v>
          </cell>
          <cell r="F939">
            <v>594.09</v>
          </cell>
          <cell r="G939">
            <v>9</v>
          </cell>
        </row>
        <row r="940">
          <cell r="A940" t="str">
            <v>1701050</v>
          </cell>
          <cell r="B940" t="str">
            <v>Regularização de piso com nata de cimento</v>
          </cell>
          <cell r="C940" t="str">
            <v>M2</v>
          </cell>
          <cell r="D940">
            <v>3.32</v>
          </cell>
          <cell r="E940">
            <v>20.6</v>
          </cell>
          <cell r="F940">
            <v>23.92</v>
          </cell>
          <cell r="G940">
            <v>9</v>
          </cell>
        </row>
        <row r="941">
          <cell r="A941" t="str">
            <v>1701060</v>
          </cell>
          <cell r="B941" t="str">
            <v>Regularização de piso com nata de cimento e bianco</v>
          </cell>
          <cell r="C941" t="str">
            <v>M2</v>
          </cell>
          <cell r="D941">
            <v>7.01</v>
          </cell>
          <cell r="E941">
            <v>20.23</v>
          </cell>
          <cell r="F941">
            <v>27.24</v>
          </cell>
          <cell r="G941">
            <v>9</v>
          </cell>
        </row>
        <row r="942">
          <cell r="A942" t="str">
            <v>1701120</v>
          </cell>
          <cell r="B942" t="str">
            <v>Argamassa de cimento e areia traço 1:3, com adesivo acrílico</v>
          </cell>
          <cell r="C942" t="str">
            <v>M3</v>
          </cell>
          <cell r="D942">
            <v>931.68</v>
          </cell>
          <cell r="E942">
            <v>264.54000000000002</v>
          </cell>
          <cell r="F942">
            <v>1196.22</v>
          </cell>
          <cell r="G942">
            <v>9</v>
          </cell>
        </row>
        <row r="943">
          <cell r="A943" t="str">
            <v>1702</v>
          </cell>
          <cell r="B943" t="str">
            <v>Revestimento em argamassa</v>
          </cell>
          <cell r="C943"/>
          <cell r="D943"/>
          <cell r="E943"/>
          <cell r="F943"/>
          <cell r="G943">
            <v>5</v>
          </cell>
        </row>
        <row r="944">
          <cell r="A944" t="str">
            <v>1702020</v>
          </cell>
          <cell r="B944" t="str">
            <v>Chapisco</v>
          </cell>
          <cell r="C944" t="str">
            <v>M2</v>
          </cell>
          <cell r="D944">
            <v>2.0299999999999998</v>
          </cell>
          <cell r="E944">
            <v>3.92</v>
          </cell>
          <cell r="F944">
            <v>5.95</v>
          </cell>
          <cell r="G944">
            <v>9</v>
          </cell>
        </row>
        <row r="945">
          <cell r="A945" t="str">
            <v>1702030</v>
          </cell>
          <cell r="B945" t="str">
            <v>Chapisco 1:4 com areia grossa</v>
          </cell>
          <cell r="C945" t="str">
            <v>M2</v>
          </cell>
          <cell r="D945">
            <v>1.26</v>
          </cell>
          <cell r="E945">
            <v>3.92</v>
          </cell>
          <cell r="F945">
            <v>5.18</v>
          </cell>
          <cell r="G945">
            <v>9</v>
          </cell>
        </row>
        <row r="946">
          <cell r="A946" t="str">
            <v>1702040</v>
          </cell>
          <cell r="B946" t="str">
            <v>Chapisco com bianco</v>
          </cell>
          <cell r="C946" t="str">
            <v>M2</v>
          </cell>
          <cell r="D946">
            <v>5.66</v>
          </cell>
          <cell r="E946">
            <v>3.92</v>
          </cell>
          <cell r="F946">
            <v>9.58</v>
          </cell>
          <cell r="G946">
            <v>9</v>
          </cell>
        </row>
        <row r="947">
          <cell r="A947" t="str">
            <v>1702060</v>
          </cell>
          <cell r="B947" t="str">
            <v>Chapisco fino peneirado</v>
          </cell>
          <cell r="C947" t="str">
            <v>M2</v>
          </cell>
          <cell r="D947">
            <v>2.0699999999999998</v>
          </cell>
          <cell r="E947">
            <v>5.73</v>
          </cell>
          <cell r="F947">
            <v>7.8</v>
          </cell>
          <cell r="G947">
            <v>9</v>
          </cell>
        </row>
        <row r="948">
          <cell r="A948" t="str">
            <v>1702080</v>
          </cell>
          <cell r="B948" t="str">
            <v>Chapisco rústico com pedra britada nº 1</v>
          </cell>
          <cell r="C948" t="str">
            <v>M2</v>
          </cell>
          <cell r="D948">
            <v>3.39</v>
          </cell>
          <cell r="E948">
            <v>6.07</v>
          </cell>
          <cell r="F948">
            <v>9.4600000000000009</v>
          </cell>
          <cell r="G948">
            <v>9</v>
          </cell>
        </row>
        <row r="949">
          <cell r="A949" t="str">
            <v>1702120</v>
          </cell>
          <cell r="B949" t="str">
            <v>Emboço comum</v>
          </cell>
          <cell r="C949" t="str">
            <v>M2</v>
          </cell>
          <cell r="D949">
            <v>7.57</v>
          </cell>
          <cell r="E949">
            <v>10.77</v>
          </cell>
          <cell r="F949">
            <v>18.34</v>
          </cell>
          <cell r="G949">
            <v>9</v>
          </cell>
        </row>
        <row r="950">
          <cell r="A950" t="str">
            <v>1702140</v>
          </cell>
          <cell r="B950" t="str">
            <v>Emboço desempenado com espuma de poliéster</v>
          </cell>
          <cell r="C950" t="str">
            <v>M2</v>
          </cell>
          <cell r="D950">
            <v>7.57</v>
          </cell>
          <cell r="E950">
            <v>14.84</v>
          </cell>
          <cell r="F950">
            <v>22.41</v>
          </cell>
          <cell r="G950">
            <v>9</v>
          </cell>
        </row>
        <row r="951">
          <cell r="A951" t="str">
            <v>1702160</v>
          </cell>
          <cell r="B951" t="str">
            <v>Emboço desempenado com argamassa industrializada</v>
          </cell>
          <cell r="C951" t="str">
            <v>M2</v>
          </cell>
          <cell r="D951">
            <v>30.6</v>
          </cell>
          <cell r="E951">
            <v>9.2799999999999994</v>
          </cell>
          <cell r="F951">
            <v>39.880000000000003</v>
          </cell>
          <cell r="G951">
            <v>9</v>
          </cell>
        </row>
        <row r="952">
          <cell r="A952" t="str">
            <v>1702220</v>
          </cell>
          <cell r="B952" t="str">
            <v>Reboco</v>
          </cell>
          <cell r="C952" t="str">
            <v>M2</v>
          </cell>
          <cell r="D952">
            <v>1.53</v>
          </cell>
          <cell r="E952">
            <v>9.2799999999999994</v>
          </cell>
          <cell r="F952">
            <v>10.81</v>
          </cell>
          <cell r="G952">
            <v>9</v>
          </cell>
        </row>
        <row r="953">
          <cell r="A953" t="str">
            <v>1702260</v>
          </cell>
          <cell r="B953" t="str">
            <v>Barra lisa com acabamento em nata de cimento</v>
          </cell>
          <cell r="C953" t="str">
            <v>M2</v>
          </cell>
          <cell r="D953">
            <v>8.35</v>
          </cell>
          <cell r="E953">
            <v>24.12</v>
          </cell>
          <cell r="F953">
            <v>32.47</v>
          </cell>
          <cell r="G953">
            <v>9</v>
          </cell>
        </row>
        <row r="954">
          <cell r="A954" t="str">
            <v>1703</v>
          </cell>
          <cell r="B954" t="str">
            <v>Revestimento em cimentado</v>
          </cell>
          <cell r="C954"/>
          <cell r="D954"/>
          <cell r="E954"/>
          <cell r="F954"/>
          <cell r="G954">
            <v>5</v>
          </cell>
        </row>
        <row r="955">
          <cell r="A955" t="str">
            <v>1703020</v>
          </cell>
          <cell r="B955" t="str">
            <v>Cimentado desempenado</v>
          </cell>
          <cell r="C955" t="str">
            <v>M2</v>
          </cell>
          <cell r="D955">
            <v>8.14</v>
          </cell>
          <cell r="E955">
            <v>20.41</v>
          </cell>
          <cell r="F955">
            <v>28.55</v>
          </cell>
          <cell r="G955">
            <v>9</v>
          </cell>
        </row>
        <row r="956">
          <cell r="A956" t="str">
            <v>1703040</v>
          </cell>
          <cell r="B956" t="str">
            <v>Cimentado desempenado e alisado (queimado)</v>
          </cell>
          <cell r="C956" t="str">
            <v>M2</v>
          </cell>
          <cell r="D956">
            <v>8.73</v>
          </cell>
          <cell r="E956">
            <v>24.12</v>
          </cell>
          <cell r="F956">
            <v>32.85</v>
          </cell>
          <cell r="G956">
            <v>9</v>
          </cell>
        </row>
        <row r="957">
          <cell r="A957" t="str">
            <v>1703060</v>
          </cell>
          <cell r="B957" t="str">
            <v>Cimentado desempenado e alisado com corante (queimado)</v>
          </cell>
          <cell r="C957" t="str">
            <v>M2</v>
          </cell>
          <cell r="D957">
            <v>27.26</v>
          </cell>
          <cell r="E957">
            <v>24.12</v>
          </cell>
          <cell r="F957">
            <v>51.38</v>
          </cell>
          <cell r="G957">
            <v>9</v>
          </cell>
        </row>
        <row r="958">
          <cell r="A958" t="str">
            <v>1703080</v>
          </cell>
          <cell r="B958" t="str">
            <v>Cimentado semi-áspero</v>
          </cell>
          <cell r="C958" t="str">
            <v>M2</v>
          </cell>
          <cell r="D958">
            <v>8.14</v>
          </cell>
          <cell r="E958">
            <v>14.84</v>
          </cell>
          <cell r="F958">
            <v>22.98</v>
          </cell>
          <cell r="G958">
            <v>9</v>
          </cell>
        </row>
        <row r="959">
          <cell r="A959" t="str">
            <v>1703100</v>
          </cell>
          <cell r="B959" t="str">
            <v>Cimentado áspero com caneluras</v>
          </cell>
          <cell r="C959" t="str">
            <v>M2</v>
          </cell>
          <cell r="D959">
            <v>8.14</v>
          </cell>
          <cell r="E959">
            <v>25.98</v>
          </cell>
          <cell r="F959">
            <v>34.119999999999997</v>
          </cell>
          <cell r="G959">
            <v>9</v>
          </cell>
        </row>
        <row r="960">
          <cell r="A960" t="str">
            <v>1703200</v>
          </cell>
          <cell r="B960" t="str">
            <v>Degrau em cimentado</v>
          </cell>
          <cell r="C960" t="str">
            <v>M</v>
          </cell>
          <cell r="D960">
            <v>5.85</v>
          </cell>
          <cell r="E960">
            <v>42.02</v>
          </cell>
          <cell r="F960">
            <v>47.87</v>
          </cell>
          <cell r="G960">
            <v>9</v>
          </cell>
        </row>
        <row r="961">
          <cell r="A961" t="str">
            <v>1703300</v>
          </cell>
          <cell r="B961" t="str">
            <v>Rodapé em cimentado desempenado e alisado com altura 5 cm</v>
          </cell>
          <cell r="C961" t="str">
            <v>M</v>
          </cell>
          <cell r="D961">
            <v>1.44</v>
          </cell>
          <cell r="E961">
            <v>19.559999999999999</v>
          </cell>
          <cell r="F961">
            <v>21</v>
          </cell>
          <cell r="G961">
            <v>9</v>
          </cell>
        </row>
        <row r="962">
          <cell r="A962" t="str">
            <v>1703310</v>
          </cell>
          <cell r="B962" t="str">
            <v>Rodapé em cimentado desempenado e alisado com altura 7 cm</v>
          </cell>
          <cell r="C962" t="str">
            <v>M</v>
          </cell>
          <cell r="D962">
            <v>1.59</v>
          </cell>
          <cell r="E962">
            <v>19.559999999999999</v>
          </cell>
          <cell r="F962">
            <v>21.15</v>
          </cell>
          <cell r="G962">
            <v>9</v>
          </cell>
        </row>
        <row r="963">
          <cell r="A963" t="str">
            <v>1703320</v>
          </cell>
          <cell r="B963" t="str">
            <v>Rodapé em cimentado desempenado e alisado com altura 10 cm</v>
          </cell>
          <cell r="C963" t="str">
            <v>M</v>
          </cell>
          <cell r="D963">
            <v>1.8</v>
          </cell>
          <cell r="E963">
            <v>19.559999999999999</v>
          </cell>
          <cell r="F963">
            <v>21.36</v>
          </cell>
          <cell r="G963">
            <v>9</v>
          </cell>
        </row>
        <row r="964">
          <cell r="A964" t="str">
            <v>1703330</v>
          </cell>
          <cell r="B964" t="str">
            <v>Rodapé em cimentado desempenado e alisado com altura 15 cm</v>
          </cell>
          <cell r="C964" t="str">
            <v>M</v>
          </cell>
          <cell r="D964">
            <v>2.2000000000000002</v>
          </cell>
          <cell r="E964">
            <v>19.559999999999999</v>
          </cell>
          <cell r="F964">
            <v>21.76</v>
          </cell>
          <cell r="G964">
            <v>9</v>
          </cell>
        </row>
        <row r="965">
          <cell r="A965" t="str">
            <v>1704</v>
          </cell>
          <cell r="B965" t="str">
            <v>Revestimento em gesso</v>
          </cell>
          <cell r="C965"/>
          <cell r="D965"/>
          <cell r="E965"/>
          <cell r="F965"/>
          <cell r="G965">
            <v>5</v>
          </cell>
        </row>
        <row r="966">
          <cell r="A966" t="str">
            <v>1704020</v>
          </cell>
          <cell r="B966" t="str">
            <v>Revestimento em gesso liso desempenado sobre emboço</v>
          </cell>
          <cell r="C966" t="str">
            <v>M2</v>
          </cell>
          <cell r="D966">
            <v>4.05</v>
          </cell>
          <cell r="E966">
            <v>12.33</v>
          </cell>
          <cell r="F966">
            <v>16.38</v>
          </cell>
          <cell r="G966">
            <v>9</v>
          </cell>
        </row>
        <row r="967">
          <cell r="A967" t="str">
            <v>1704040</v>
          </cell>
          <cell r="B967" t="str">
            <v>Revestimento em gesso liso desempenado sobre bloco</v>
          </cell>
          <cell r="C967" t="str">
            <v>M2</v>
          </cell>
          <cell r="D967">
            <v>5.67</v>
          </cell>
          <cell r="E967">
            <v>12.33</v>
          </cell>
          <cell r="F967">
            <v>18</v>
          </cell>
          <cell r="G967">
            <v>9</v>
          </cell>
        </row>
        <row r="968">
          <cell r="A968" t="str">
            <v>1705</v>
          </cell>
          <cell r="B968" t="str">
            <v>Revestimento em concreto</v>
          </cell>
          <cell r="C968"/>
          <cell r="D968"/>
          <cell r="E968"/>
          <cell r="F968"/>
          <cell r="G968">
            <v>5</v>
          </cell>
        </row>
        <row r="969">
          <cell r="A969" t="str">
            <v>1705020</v>
          </cell>
          <cell r="B969" t="str">
            <v>Piso com requadro em concreto simples sem controle de fck</v>
          </cell>
          <cell r="C969" t="str">
            <v>M3</v>
          </cell>
          <cell r="D969">
            <v>376.81</v>
          </cell>
          <cell r="E969">
            <v>356.16</v>
          </cell>
          <cell r="F969">
            <v>732.97</v>
          </cell>
          <cell r="G969">
            <v>9</v>
          </cell>
        </row>
        <row r="970">
          <cell r="A970" t="str">
            <v>1705070</v>
          </cell>
          <cell r="B970" t="str">
            <v>Piso com requadro em concreto simples com controle de fck= 20 MPa</v>
          </cell>
          <cell r="C970" t="str">
            <v>M3</v>
          </cell>
          <cell r="D970">
            <v>415.07</v>
          </cell>
          <cell r="E970">
            <v>356.16</v>
          </cell>
          <cell r="F970">
            <v>771.23</v>
          </cell>
          <cell r="G970">
            <v>9</v>
          </cell>
        </row>
        <row r="971">
          <cell r="A971" t="str">
            <v>1705100</v>
          </cell>
          <cell r="B971" t="str">
            <v>Piso com requadro em concreto simples com controle de fck= 25 MPa</v>
          </cell>
          <cell r="C971" t="str">
            <v>M3</v>
          </cell>
          <cell r="D971">
            <v>443.57</v>
          </cell>
          <cell r="E971">
            <v>356.16</v>
          </cell>
          <cell r="F971">
            <v>799.73</v>
          </cell>
          <cell r="G971">
            <v>9</v>
          </cell>
        </row>
        <row r="972">
          <cell r="A972" t="str">
            <v>1705320</v>
          </cell>
          <cell r="B972" t="str">
            <v>Soleira em concreto simples</v>
          </cell>
          <cell r="C972" t="str">
            <v>M</v>
          </cell>
          <cell r="D972">
            <v>26.57</v>
          </cell>
          <cell r="E972">
            <v>41.39</v>
          </cell>
          <cell r="F972">
            <v>67.959999999999994</v>
          </cell>
          <cell r="G972">
            <v>9</v>
          </cell>
        </row>
        <row r="973">
          <cell r="A973" t="str">
            <v>1705420</v>
          </cell>
          <cell r="B973" t="str">
            <v>Peitoril em concreto simples</v>
          </cell>
          <cell r="C973" t="str">
            <v>M</v>
          </cell>
          <cell r="D973">
            <v>13.11</v>
          </cell>
          <cell r="E973">
            <v>56.33</v>
          </cell>
          <cell r="F973">
            <v>69.44</v>
          </cell>
          <cell r="G973">
            <v>9</v>
          </cell>
        </row>
        <row r="974">
          <cell r="A974" t="str">
            <v>1710</v>
          </cell>
          <cell r="B974" t="str">
            <v>Revestimento em granilite fundido no local</v>
          </cell>
          <cell r="C974"/>
          <cell r="D974"/>
          <cell r="E974"/>
          <cell r="F974"/>
          <cell r="G974">
            <v>5</v>
          </cell>
        </row>
        <row r="975">
          <cell r="A975" t="str">
            <v>1710020</v>
          </cell>
          <cell r="B975" t="str">
            <v>Piso em granilite moldado no local</v>
          </cell>
          <cell r="C975" t="str">
            <v>M2</v>
          </cell>
          <cell r="D975">
            <v>75.62</v>
          </cell>
          <cell r="E975">
            <v>6.7</v>
          </cell>
          <cell r="F975">
            <v>82.32</v>
          </cell>
          <cell r="G975">
            <v>9</v>
          </cell>
        </row>
        <row r="976">
          <cell r="A976" t="str">
            <v>1710100</v>
          </cell>
          <cell r="B976" t="str">
            <v>Soleira em granilite moldado no local</v>
          </cell>
          <cell r="C976" t="str">
            <v>M</v>
          </cell>
          <cell r="D976">
            <v>40.880000000000003</v>
          </cell>
          <cell r="E976">
            <v>1.68</v>
          </cell>
          <cell r="F976">
            <v>42.56</v>
          </cell>
          <cell r="G976">
            <v>9</v>
          </cell>
        </row>
        <row r="977">
          <cell r="A977" t="str">
            <v>1710120</v>
          </cell>
          <cell r="B977" t="str">
            <v>Degrau em granilite moldado no local</v>
          </cell>
          <cell r="C977" t="str">
            <v>M</v>
          </cell>
          <cell r="D977">
            <v>68.81</v>
          </cell>
          <cell r="E977">
            <v>2.0099999999999998</v>
          </cell>
          <cell r="F977">
            <v>70.819999999999993</v>
          </cell>
          <cell r="G977">
            <v>9</v>
          </cell>
        </row>
        <row r="978">
          <cell r="A978" t="str">
            <v>1710200</v>
          </cell>
          <cell r="B978" t="str">
            <v>Rodapé qualquer em granilite moldado no local até 10 cm</v>
          </cell>
          <cell r="C978" t="str">
            <v>M</v>
          </cell>
          <cell r="D978">
            <v>37.4</v>
          </cell>
          <cell r="E978">
            <v>3.35</v>
          </cell>
          <cell r="F978">
            <v>40.75</v>
          </cell>
          <cell r="G978">
            <v>9</v>
          </cell>
        </row>
        <row r="979">
          <cell r="A979" t="str">
            <v>1710410</v>
          </cell>
          <cell r="B979" t="str">
            <v>Rodapé em placas pré-moldadas de granilite, acabamento encerado, até 10 cm</v>
          </cell>
          <cell r="C979" t="str">
            <v>M</v>
          </cell>
          <cell r="D979">
            <v>81.84</v>
          </cell>
          <cell r="E979">
            <v>0.4</v>
          </cell>
          <cell r="F979">
            <v>82.24</v>
          </cell>
          <cell r="G979">
            <v>9</v>
          </cell>
        </row>
        <row r="980">
          <cell r="A980" t="str">
            <v>1710430</v>
          </cell>
          <cell r="B980" t="str">
            <v>Piso em placas de granilite, acabamento encerado</v>
          </cell>
          <cell r="C980" t="str">
            <v>M2</v>
          </cell>
          <cell r="D980">
            <v>173.41</v>
          </cell>
          <cell r="E980">
            <v>4.0199999999999996</v>
          </cell>
          <cell r="F980">
            <v>177.43</v>
          </cell>
          <cell r="G980">
            <v>9</v>
          </cell>
        </row>
        <row r="981">
          <cell r="A981" t="str">
            <v>1712</v>
          </cell>
          <cell r="B981" t="str">
            <v>Revestimento industrial fundido no local</v>
          </cell>
          <cell r="C981"/>
          <cell r="D981"/>
          <cell r="E981"/>
          <cell r="F981"/>
          <cell r="G981">
            <v>5</v>
          </cell>
        </row>
        <row r="982">
          <cell r="A982" t="str">
            <v>1712060</v>
          </cell>
          <cell r="B982" t="str">
            <v>Piso em alta resistência moldado no local 12 mm</v>
          </cell>
          <cell r="C982" t="str">
            <v>M2</v>
          </cell>
          <cell r="D982">
            <v>79.17</v>
          </cell>
          <cell r="E982">
            <v>6.7</v>
          </cell>
          <cell r="F982">
            <v>85.87</v>
          </cell>
          <cell r="G982">
            <v>9</v>
          </cell>
        </row>
        <row r="983">
          <cell r="A983" t="str">
            <v>1712100</v>
          </cell>
          <cell r="B983" t="str">
            <v>Soleira em alta resistência moldada no local</v>
          </cell>
          <cell r="C983" t="str">
            <v>M</v>
          </cell>
          <cell r="D983">
            <v>36.549999999999997</v>
          </cell>
          <cell r="E983">
            <v>1.68</v>
          </cell>
          <cell r="F983">
            <v>38.229999999999997</v>
          </cell>
          <cell r="G983">
            <v>9</v>
          </cell>
        </row>
        <row r="984">
          <cell r="A984" t="str">
            <v>1712120</v>
          </cell>
          <cell r="B984" t="str">
            <v>Degrau em alta resistência 8 mm</v>
          </cell>
          <cell r="C984" t="str">
            <v>M</v>
          </cell>
          <cell r="D984">
            <v>71.91</v>
          </cell>
          <cell r="E984">
            <v>2.0099999999999998</v>
          </cell>
          <cell r="F984">
            <v>73.92</v>
          </cell>
          <cell r="G984">
            <v>9</v>
          </cell>
        </row>
        <row r="985">
          <cell r="A985" t="str">
            <v>1712140</v>
          </cell>
          <cell r="B985" t="str">
            <v>Degrau em alta resistência 12 mm</v>
          </cell>
          <cell r="C985" t="str">
            <v>M</v>
          </cell>
          <cell r="D985">
            <v>71.77</v>
          </cell>
          <cell r="E985">
            <v>2.0099999999999998</v>
          </cell>
          <cell r="F985">
            <v>73.78</v>
          </cell>
          <cell r="G985">
            <v>9</v>
          </cell>
        </row>
        <row r="986">
          <cell r="A986" t="str">
            <v>1712240</v>
          </cell>
          <cell r="B986" t="str">
            <v>Rodapé qualquer em alta resistência moldado no local até 10 cm</v>
          </cell>
          <cell r="C986" t="str">
            <v>M</v>
          </cell>
          <cell r="D986">
            <v>36.72</v>
          </cell>
          <cell r="E986">
            <v>3.35</v>
          </cell>
          <cell r="F986">
            <v>40.07</v>
          </cell>
          <cell r="G986">
            <v>9</v>
          </cell>
        </row>
        <row r="987">
          <cell r="A987" t="str">
            <v>1712241</v>
          </cell>
          <cell r="B987" t="str">
            <v>Rodapé abaulado, com argamassa epoxi, altura entre 5 a 10cm</v>
          </cell>
          <cell r="C987" t="str">
            <v>M</v>
          </cell>
          <cell r="D987">
            <v>51.1</v>
          </cell>
          <cell r="E987"/>
          <cell r="F987">
            <v>51.1</v>
          </cell>
          <cell r="G987">
            <v>5</v>
          </cell>
        </row>
        <row r="988">
          <cell r="A988" t="str">
            <v>1712301</v>
          </cell>
          <cell r="B988" t="str">
            <v>Piso epóxi autonivelante, múltiplas camadas, espessura 4 mm - instalado</v>
          </cell>
          <cell r="C988" t="str">
            <v>M2</v>
          </cell>
          <cell r="D988">
            <v>265.79000000000002</v>
          </cell>
          <cell r="E988"/>
          <cell r="F988">
            <v>265.79000000000002</v>
          </cell>
          <cell r="G988">
            <v>9</v>
          </cell>
        </row>
        <row r="989">
          <cell r="A989" t="str">
            <v>1720</v>
          </cell>
          <cell r="B989" t="str">
            <v>Revestimento especial fundido no local</v>
          </cell>
          <cell r="C989"/>
          <cell r="D989"/>
          <cell r="E989"/>
          <cell r="F989"/>
          <cell r="G989">
            <v>9</v>
          </cell>
        </row>
        <row r="990">
          <cell r="A990" t="str">
            <v>1720020</v>
          </cell>
          <cell r="B990" t="str">
            <v>Massa raspada</v>
          </cell>
          <cell r="C990" t="str">
            <v>M2</v>
          </cell>
          <cell r="D990">
            <v>25.76</v>
          </cell>
          <cell r="E990">
            <v>47.04</v>
          </cell>
          <cell r="F990">
            <v>72.8</v>
          </cell>
          <cell r="G990">
            <v>9</v>
          </cell>
        </row>
        <row r="991">
          <cell r="A991" t="str">
            <v>1720040</v>
          </cell>
          <cell r="B991" t="str">
            <v>Revestimento em granito lavado tipo Fulget uso externo, em faixas até 40 cm</v>
          </cell>
          <cell r="C991" t="str">
            <v>M</v>
          </cell>
          <cell r="D991">
            <v>68.02</v>
          </cell>
          <cell r="E991">
            <v>16.75</v>
          </cell>
          <cell r="F991">
            <v>84.77</v>
          </cell>
          <cell r="G991">
            <v>9</v>
          </cell>
        </row>
        <row r="992">
          <cell r="A992" t="str">
            <v>1720050</v>
          </cell>
          <cell r="B992" t="str">
            <v>Friso para junta de dilatação em revestimento de granito lavado tipo Fulget</v>
          </cell>
          <cell r="C992" t="str">
            <v>M</v>
          </cell>
          <cell r="D992">
            <v>9.48</v>
          </cell>
          <cell r="E992"/>
          <cell r="F992">
            <v>9.48</v>
          </cell>
          <cell r="G992">
            <v>9</v>
          </cell>
        </row>
        <row r="993">
          <cell r="A993" t="str">
            <v>1720060</v>
          </cell>
          <cell r="B993" t="str">
            <v>Revestimento em granito lavado tipo Fulget uso externo</v>
          </cell>
          <cell r="C993" t="str">
            <v>M2</v>
          </cell>
          <cell r="D993">
            <v>129.59</v>
          </cell>
          <cell r="E993">
            <v>16.75</v>
          </cell>
          <cell r="F993">
            <v>146.34</v>
          </cell>
          <cell r="G993">
            <v>5</v>
          </cell>
        </row>
        <row r="994">
          <cell r="A994" t="str">
            <v>1720140</v>
          </cell>
          <cell r="B994" t="str">
            <v>Revestimento texturizado acrílico com microagregados minerais</v>
          </cell>
          <cell r="C994" t="str">
            <v>M2</v>
          </cell>
          <cell r="D994">
            <v>9.74</v>
          </cell>
          <cell r="E994">
            <v>18.45</v>
          </cell>
          <cell r="F994">
            <v>28.19</v>
          </cell>
          <cell r="G994">
            <v>9</v>
          </cell>
        </row>
        <row r="995">
          <cell r="A995" t="str">
            <v>1740</v>
          </cell>
          <cell r="B995" t="str">
            <v>Reparos e conservações em massa e concreto - GRUPO 17</v>
          </cell>
          <cell r="C995"/>
          <cell r="D995"/>
          <cell r="E995"/>
          <cell r="F995"/>
          <cell r="G995">
            <v>9</v>
          </cell>
        </row>
        <row r="996">
          <cell r="A996" t="str">
            <v>1740010</v>
          </cell>
          <cell r="B996" t="str">
            <v>Reparos em piso de granilite - estucamento e polimento</v>
          </cell>
          <cell r="C996" t="str">
            <v>M2</v>
          </cell>
          <cell r="D996">
            <v>37.74</v>
          </cell>
          <cell r="E996"/>
          <cell r="F996">
            <v>37.74</v>
          </cell>
          <cell r="G996">
            <v>9</v>
          </cell>
        </row>
        <row r="997">
          <cell r="A997" t="str">
            <v>1740020</v>
          </cell>
          <cell r="B997" t="str">
            <v>Reparos em pisos de alta resistência fundidos no local - estucamento e polimento</v>
          </cell>
          <cell r="C997" t="str">
            <v>M2</v>
          </cell>
          <cell r="D997">
            <v>35.11</v>
          </cell>
          <cell r="E997"/>
          <cell r="F997">
            <v>35.11</v>
          </cell>
          <cell r="G997">
            <v>9</v>
          </cell>
        </row>
        <row r="998">
          <cell r="A998" t="str">
            <v>1740030</v>
          </cell>
          <cell r="B998" t="str">
            <v>Reparos em degrau e espelho de granilite - estucamento e polimento</v>
          </cell>
          <cell r="C998" t="str">
            <v>M</v>
          </cell>
          <cell r="D998">
            <v>34.229999999999997</v>
          </cell>
          <cell r="E998"/>
          <cell r="F998">
            <v>34.229999999999997</v>
          </cell>
          <cell r="G998">
            <v>9</v>
          </cell>
        </row>
        <row r="999">
          <cell r="A999" t="str">
            <v>1740070</v>
          </cell>
          <cell r="B999" t="str">
            <v>Reparos em rodapé de granilite - estucamento e polimento</v>
          </cell>
          <cell r="C999" t="str">
            <v>M</v>
          </cell>
          <cell r="D999">
            <v>27.57</v>
          </cell>
          <cell r="E999"/>
          <cell r="F999">
            <v>27.57</v>
          </cell>
          <cell r="G999">
            <v>9</v>
          </cell>
        </row>
        <row r="1000">
          <cell r="A1000" t="str">
            <v>1740110</v>
          </cell>
          <cell r="B1000" t="str">
            <v>Faixa antiderrapante definitiva para degraus, soleiras, patamares ou pisos</v>
          </cell>
          <cell r="C1000" t="str">
            <v>M</v>
          </cell>
          <cell r="D1000"/>
          <cell r="E1000">
            <v>37.11</v>
          </cell>
          <cell r="F1000">
            <v>37.11</v>
          </cell>
          <cell r="G1000">
            <v>9</v>
          </cell>
        </row>
        <row r="1001">
          <cell r="A1001" t="str">
            <v>1740150</v>
          </cell>
          <cell r="B1001" t="str">
            <v>Resina acrílica para piso de granilite</v>
          </cell>
          <cell r="C1001" t="str">
            <v>M2</v>
          </cell>
          <cell r="D1001">
            <v>7.99</v>
          </cell>
          <cell r="E1001">
            <v>18.899999999999999</v>
          </cell>
          <cell r="F1001">
            <v>26.89</v>
          </cell>
          <cell r="G1001">
            <v>9</v>
          </cell>
        </row>
        <row r="1002">
          <cell r="A1002" t="str">
            <v>1740160</v>
          </cell>
          <cell r="B1002" t="str">
            <v>Resina epóxi para piso de granilite</v>
          </cell>
          <cell r="C1002" t="str">
            <v>M2</v>
          </cell>
          <cell r="D1002">
            <v>14.99</v>
          </cell>
          <cell r="E1002">
            <v>18.899999999999999</v>
          </cell>
          <cell r="F1002">
            <v>33.89</v>
          </cell>
          <cell r="G1002">
            <v>9</v>
          </cell>
        </row>
        <row r="1003">
          <cell r="A1003" t="str">
            <v>1740180</v>
          </cell>
          <cell r="B1003" t="str">
            <v>Resina acrílica para degrau de granilite</v>
          </cell>
          <cell r="C1003" t="str">
            <v>M</v>
          </cell>
          <cell r="D1003">
            <v>4.26</v>
          </cell>
          <cell r="E1003">
            <v>9.86</v>
          </cell>
          <cell r="F1003">
            <v>14.12</v>
          </cell>
          <cell r="G1003">
            <v>2</v>
          </cell>
        </row>
        <row r="1004">
          <cell r="A1004" t="str">
            <v>1740190</v>
          </cell>
          <cell r="B1004" t="str">
            <v>Resina epóxi para degrau de granilite</v>
          </cell>
          <cell r="C1004" t="str">
            <v>M</v>
          </cell>
          <cell r="D1004">
            <v>8</v>
          </cell>
          <cell r="E1004">
            <v>9.86</v>
          </cell>
          <cell r="F1004">
            <v>17.86</v>
          </cell>
          <cell r="G1004">
            <v>5</v>
          </cell>
        </row>
        <row r="1005">
          <cell r="A1005" t="str">
            <v>18</v>
          </cell>
          <cell r="B1005" t="str">
            <v>REVESTIMENTO CERAMICO</v>
          </cell>
          <cell r="C1005"/>
          <cell r="D1005"/>
          <cell r="E1005"/>
          <cell r="F1005"/>
          <cell r="G1005">
            <v>9</v>
          </cell>
        </row>
        <row r="1006">
          <cell r="A1006" t="str">
            <v>1805</v>
          </cell>
          <cell r="B1006" t="str">
            <v>Plaqueta laminada para revestimento</v>
          </cell>
          <cell r="C1006"/>
          <cell r="D1006"/>
          <cell r="E1006"/>
          <cell r="F1006"/>
          <cell r="G1006">
            <v>5</v>
          </cell>
        </row>
        <row r="1007">
          <cell r="A1007" t="str">
            <v>1805020</v>
          </cell>
          <cell r="B1007" t="str">
            <v>Revestimento em plaqueta laminada, para área interna e externa, sem rejunte</v>
          </cell>
          <cell r="C1007" t="str">
            <v>M2</v>
          </cell>
          <cell r="D1007">
            <v>61.56</v>
          </cell>
          <cell r="E1007">
            <v>10.68</v>
          </cell>
          <cell r="F1007">
            <v>72.239999999999995</v>
          </cell>
          <cell r="G1007">
            <v>9</v>
          </cell>
        </row>
        <row r="1008">
          <cell r="A1008" t="str">
            <v>1806</v>
          </cell>
          <cell r="B1008" t="str">
            <v>Placa cerâmica esmaltada prensada</v>
          </cell>
          <cell r="C1008"/>
          <cell r="D1008"/>
          <cell r="E1008"/>
          <cell r="F1008"/>
          <cell r="G1008">
            <v>9</v>
          </cell>
        </row>
        <row r="1009">
          <cell r="A1009" t="str">
            <v>1806102</v>
          </cell>
          <cell r="B1009" t="str">
            <v>Placa cerâmica esmaltada PEI-5 para área interna, grupo de absorção BIIb, resistência química B, assentado com argamassa colante industrializada</v>
          </cell>
          <cell r="C1009" t="str">
            <v>M2</v>
          </cell>
          <cell r="D1009">
            <v>26.68</v>
          </cell>
          <cell r="E1009">
            <v>12.65</v>
          </cell>
          <cell r="F1009">
            <v>39.33</v>
          </cell>
          <cell r="G1009">
            <v>9</v>
          </cell>
        </row>
        <row r="1010">
          <cell r="A1010" t="str">
            <v>1806103</v>
          </cell>
          <cell r="B1010" t="str">
            <v>Rodapé em placa cerâmica esmaltada PEI-5 para área interna, grupo de absorção BIIb, resistência química B, assentado com argamassa colante industrializada</v>
          </cell>
          <cell r="C1010" t="str">
            <v>M</v>
          </cell>
          <cell r="D1010">
            <v>4.3899999999999997</v>
          </cell>
          <cell r="E1010">
            <v>1.01</v>
          </cell>
          <cell r="F1010">
            <v>5.4</v>
          </cell>
          <cell r="G1010">
            <v>9</v>
          </cell>
        </row>
        <row r="1011">
          <cell r="A1011" t="str">
            <v>1806142</v>
          </cell>
          <cell r="B1011" t="str">
            <v>Placa cerâmica esmaltada antiderrapante PEI-5 para área interna com saída para o exterior, grupo de absorção BIIa, resistência química A, assentado com argamassa colante industrializada</v>
          </cell>
          <cell r="C1011" t="str">
            <v>M2</v>
          </cell>
          <cell r="D1011">
            <v>139.87</v>
          </cell>
          <cell r="E1011">
            <v>12.65</v>
          </cell>
          <cell r="F1011">
            <v>152.52000000000001</v>
          </cell>
          <cell r="G1011">
            <v>9</v>
          </cell>
        </row>
        <row r="1012">
          <cell r="A1012" t="str">
            <v>1806143</v>
          </cell>
          <cell r="B1012" t="str">
            <v>Rodapé em placa cerâmica esmaltada antiderrapante PEI-5 para área interna com saída para o exterior, grupo de absorção BIIa, resistência química A, assentado com argamassa colante industrializada</v>
          </cell>
          <cell r="C1012" t="str">
            <v>M</v>
          </cell>
          <cell r="D1012">
            <v>23.55</v>
          </cell>
          <cell r="E1012">
            <v>1.01</v>
          </cell>
          <cell r="F1012">
            <v>24.56</v>
          </cell>
          <cell r="G1012">
            <v>9</v>
          </cell>
        </row>
        <row r="1013">
          <cell r="A1013" t="str">
            <v>1806182</v>
          </cell>
          <cell r="B1013" t="str">
            <v>Placa cerâmica esmaltada rústica PEI-5 para área interna com saída para o exterior, grupo de absorção BIIb, resistência química B, assentado com argamassa colante industrializada</v>
          </cell>
          <cell r="C1013" t="str">
            <v>M2</v>
          </cell>
          <cell r="D1013">
            <v>30.47</v>
          </cell>
          <cell r="E1013">
            <v>12.65</v>
          </cell>
          <cell r="F1013">
            <v>43.12</v>
          </cell>
          <cell r="G1013">
            <v>9</v>
          </cell>
        </row>
        <row r="1014">
          <cell r="A1014" t="str">
            <v>1806183</v>
          </cell>
          <cell r="B1014" t="str">
            <v>Rodapé em placa cerâmica esmaltada rústica PEI-5 para área interna com saída para o exterior, grupo de absorção BIIb, resistência química B, assentado com argamassa colante industrializada</v>
          </cell>
          <cell r="C1014" t="str">
            <v>M</v>
          </cell>
          <cell r="D1014">
            <v>4.8499999999999996</v>
          </cell>
          <cell r="E1014">
            <v>1.01</v>
          </cell>
          <cell r="F1014">
            <v>5.86</v>
          </cell>
          <cell r="G1014">
            <v>9</v>
          </cell>
        </row>
        <row r="1015">
          <cell r="A1015" t="str">
            <v>1806350</v>
          </cell>
          <cell r="B1015" t="str">
            <v>Assentamento de pisos e revestimentos cerâmicos com argamassa mista</v>
          </cell>
          <cell r="C1015" t="str">
            <v>M2</v>
          </cell>
          <cell r="D1015">
            <v>9.9700000000000006</v>
          </cell>
          <cell r="E1015">
            <v>53.15</v>
          </cell>
          <cell r="F1015">
            <v>63.12</v>
          </cell>
          <cell r="G1015">
            <v>9</v>
          </cell>
        </row>
        <row r="1016">
          <cell r="A1016" t="str">
            <v>1806400</v>
          </cell>
          <cell r="B1016" t="str">
            <v>Rejuntamento em placas cerâmicas com cimento branco, juntas acima de 3 até 5 mm</v>
          </cell>
          <cell r="C1016" t="str">
            <v>M2</v>
          </cell>
          <cell r="D1016">
            <v>0.86</v>
          </cell>
          <cell r="E1016">
            <v>8.44</v>
          </cell>
          <cell r="F1016">
            <v>9.3000000000000007</v>
          </cell>
          <cell r="G1016">
            <v>9</v>
          </cell>
        </row>
        <row r="1017">
          <cell r="A1017" t="str">
            <v>1806410</v>
          </cell>
          <cell r="B1017" t="str">
            <v>Rejuntamento em placas cerâmicas com argamassa industrializada para rejunte, juntas acima de 3 até 5 mm</v>
          </cell>
          <cell r="C1017" t="str">
            <v>M2</v>
          </cell>
          <cell r="D1017">
            <v>2.1</v>
          </cell>
          <cell r="E1017">
            <v>8.44</v>
          </cell>
          <cell r="F1017">
            <v>10.54</v>
          </cell>
          <cell r="G1017">
            <v>9</v>
          </cell>
        </row>
        <row r="1018">
          <cell r="A1018" t="str">
            <v>1806420</v>
          </cell>
          <cell r="B1018" t="str">
            <v>Rejuntamento em placas cerâmicas com cimento branco, juntas acima de 5 até 10 mm</v>
          </cell>
          <cell r="C1018" t="str">
            <v>M2</v>
          </cell>
          <cell r="D1018">
            <v>1.71</v>
          </cell>
          <cell r="E1018">
            <v>8.44</v>
          </cell>
          <cell r="F1018">
            <v>10.15</v>
          </cell>
          <cell r="G1018">
            <v>9</v>
          </cell>
        </row>
        <row r="1019">
          <cell r="A1019" t="str">
            <v>1806430</v>
          </cell>
          <cell r="B1019" t="str">
            <v>Rejuntamento em placas cerâmicas com argamassa industrializada para rejunte, juntas acima de 5 até 10 mm</v>
          </cell>
          <cell r="C1019" t="str">
            <v>M2</v>
          </cell>
          <cell r="D1019">
            <v>5.24</v>
          </cell>
          <cell r="E1019">
            <v>8.44</v>
          </cell>
          <cell r="F1019">
            <v>13.68</v>
          </cell>
          <cell r="G1019">
            <v>9</v>
          </cell>
        </row>
        <row r="1020">
          <cell r="A1020" t="str">
            <v>1806500</v>
          </cell>
          <cell r="B1020" t="str">
            <v>Rejuntamento de rodapé em placas cerâmicas com cimento branco, altura até 10 cm, juntas acima de 3 até 5 mm</v>
          </cell>
          <cell r="C1020" t="str">
            <v>M</v>
          </cell>
          <cell r="D1020">
            <v>0.09</v>
          </cell>
          <cell r="E1020">
            <v>0.95</v>
          </cell>
          <cell r="F1020">
            <v>1.04</v>
          </cell>
          <cell r="G1020">
            <v>9</v>
          </cell>
        </row>
        <row r="1021">
          <cell r="A1021" t="str">
            <v>1806510</v>
          </cell>
          <cell r="B1021" t="str">
            <v>Rejuntamento de rodapé em placas cerâmicas com argamassa industrializada para rejunte, altura até 10 cm, juntas acima de 3 até 5 mm</v>
          </cell>
          <cell r="C1021" t="str">
            <v>M</v>
          </cell>
          <cell r="D1021">
            <v>0.21</v>
          </cell>
          <cell r="E1021">
            <v>0.95</v>
          </cell>
          <cell r="F1021">
            <v>1.1599999999999999</v>
          </cell>
          <cell r="G1021">
            <v>9</v>
          </cell>
        </row>
        <row r="1022">
          <cell r="A1022" t="str">
            <v>1806520</v>
          </cell>
          <cell r="B1022" t="str">
            <v>Rejuntamento de rodapé em placas cerâmicas com cimento branco, altura até 10 cm, juntas acima de 5 até 10 mm</v>
          </cell>
          <cell r="C1022" t="str">
            <v>M</v>
          </cell>
          <cell r="D1022">
            <v>0.17</v>
          </cell>
          <cell r="E1022">
            <v>0.95</v>
          </cell>
          <cell r="F1022">
            <v>1.1200000000000001</v>
          </cell>
          <cell r="G1022">
            <v>5</v>
          </cell>
        </row>
        <row r="1023">
          <cell r="A1023" t="str">
            <v>1806530</v>
          </cell>
          <cell r="B1023" t="str">
            <v>Rejuntamento de rodapé em placas cerâmicas com argamassa industrializada para rejunte, altura até 10 cm, juntas acima de 5 até 10 mm</v>
          </cell>
          <cell r="C1023" t="str">
            <v>M</v>
          </cell>
          <cell r="D1023">
            <v>0.52</v>
          </cell>
          <cell r="E1023">
            <v>0.95</v>
          </cell>
          <cell r="F1023">
            <v>1.47</v>
          </cell>
          <cell r="G1023">
            <v>9</v>
          </cell>
        </row>
        <row r="1024">
          <cell r="A1024" t="str">
            <v>1807</v>
          </cell>
          <cell r="B1024" t="str">
            <v>Placa ceramica nao esmaltada extrudada</v>
          </cell>
          <cell r="C1024"/>
          <cell r="D1024"/>
          <cell r="E1024"/>
          <cell r="F1024"/>
          <cell r="G1024">
            <v>9</v>
          </cell>
        </row>
        <row r="1025">
          <cell r="A1025" t="str">
            <v>1807020</v>
          </cell>
          <cell r="B1025" t="str">
            <v>Placa cerâmica não esmaltada extrudada de alta resistência química e mecânica, espessura de 9 mm, uso industrial, assentado com argamassa química bicomponente</v>
          </cell>
          <cell r="C1025" t="str">
            <v>M2</v>
          </cell>
          <cell r="D1025">
            <v>117.99</v>
          </cell>
          <cell r="E1025">
            <v>12.65</v>
          </cell>
          <cell r="F1025">
            <v>130.63999999999999</v>
          </cell>
          <cell r="G1025">
            <v>9</v>
          </cell>
        </row>
        <row r="1026">
          <cell r="A1026" t="str">
            <v>1807021</v>
          </cell>
          <cell r="B1026" t="str">
            <v>Placa cerâmica não esmaltada extrudada de alta resistência química e mecânica, espessura de 9 mm, uso industrial, assentado com argamassa colante industrial</v>
          </cell>
          <cell r="C1026" t="str">
            <v>M2</v>
          </cell>
          <cell r="D1026">
            <v>149.33000000000001</v>
          </cell>
          <cell r="E1026">
            <v>12.65</v>
          </cell>
          <cell r="F1026">
            <v>161.97999999999999</v>
          </cell>
          <cell r="G1026">
            <v>9</v>
          </cell>
        </row>
        <row r="1027">
          <cell r="A1027" t="str">
            <v>1807040</v>
          </cell>
          <cell r="B1027" t="str">
            <v>Placa cerâmica não esmaltada extrudada de alta resistência química e mecânica, espessura de 14 mm, uso industrial, assentado com argamassa química bicomponente</v>
          </cell>
          <cell r="C1027" t="str">
            <v>M2</v>
          </cell>
          <cell r="D1027">
            <v>192.18</v>
          </cell>
          <cell r="E1027">
            <v>12.65</v>
          </cell>
          <cell r="F1027">
            <v>204.83</v>
          </cell>
          <cell r="G1027">
            <v>9</v>
          </cell>
        </row>
        <row r="1028">
          <cell r="A1028" t="str">
            <v>1807080</v>
          </cell>
          <cell r="B1028" t="str">
            <v>Rodapé em placa cerâmica não esmaltada extrudada de alta resistência química e mecânica, altura de 10 cm, uso industrial, assentado com argamassa química bicomponente</v>
          </cell>
          <cell r="C1028" t="str">
            <v>M</v>
          </cell>
          <cell r="D1028">
            <v>41.1</v>
          </cell>
          <cell r="E1028">
            <v>1.27</v>
          </cell>
          <cell r="F1028">
            <v>42.37</v>
          </cell>
          <cell r="G1028">
            <v>9</v>
          </cell>
        </row>
        <row r="1029">
          <cell r="A1029" t="str">
            <v>1807160</v>
          </cell>
          <cell r="B1029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C1029" t="str">
            <v>M2</v>
          </cell>
          <cell r="D1029">
            <v>255.74</v>
          </cell>
          <cell r="E1029">
            <v>12.65</v>
          </cell>
          <cell r="F1029">
            <v>268.39</v>
          </cell>
          <cell r="G1029">
            <v>9</v>
          </cell>
        </row>
        <row r="1030">
          <cell r="A1030" t="str">
            <v>1807170</v>
          </cell>
          <cell r="B1030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C1030" t="str">
            <v>M</v>
          </cell>
          <cell r="D1030">
            <v>48.63</v>
          </cell>
          <cell r="E1030">
            <v>1.27</v>
          </cell>
          <cell r="F1030">
            <v>49.9</v>
          </cell>
          <cell r="G1030">
            <v>9</v>
          </cell>
        </row>
        <row r="1031">
          <cell r="A1031" t="str">
            <v>1807200</v>
          </cell>
          <cell r="B1031" t="str">
            <v>Rejuntamento em placa cerâmica extrudada antiácida de 9 mm, com argamassa industrializada bicomponente à base de resina furânica, juntas acima de 3 até 6 mm</v>
          </cell>
          <cell r="C1031" t="str">
            <v>M2</v>
          </cell>
          <cell r="D1031">
            <v>35.229999999999997</v>
          </cell>
          <cell r="E1031">
            <v>8.44</v>
          </cell>
          <cell r="F1031">
            <v>43.67</v>
          </cell>
          <cell r="G1031">
            <v>9</v>
          </cell>
        </row>
        <row r="1032">
          <cell r="A1032" t="str">
            <v>1807210</v>
          </cell>
          <cell r="B1032" t="str">
            <v>Rejuntamento de placa cerâmica extrudada de 9 mm, com argamassa sintética industrializada tricomponente à base de resina epóxi, juntas acima de 3 até 6 mm</v>
          </cell>
          <cell r="C1032" t="str">
            <v>M2</v>
          </cell>
          <cell r="D1032">
            <v>29.48</v>
          </cell>
          <cell r="E1032">
            <v>8.44</v>
          </cell>
          <cell r="F1032">
            <v>37.92</v>
          </cell>
          <cell r="G1032">
            <v>9</v>
          </cell>
        </row>
        <row r="1033">
          <cell r="A1033" t="str">
            <v>1807220</v>
          </cell>
          <cell r="B1033" t="str">
            <v>Rejuntamento em placa cerâmica extrudada antiácida, espessura de 14 mm, com argamassa industrializada bicomponente, à base de resina furânica, juntas acima de 3 até 6 mm</v>
          </cell>
          <cell r="C1033" t="str">
            <v>M2</v>
          </cell>
          <cell r="D1033">
            <v>58.72</v>
          </cell>
          <cell r="E1033">
            <v>8.44</v>
          </cell>
          <cell r="F1033">
            <v>67.16</v>
          </cell>
          <cell r="G1033">
            <v>9</v>
          </cell>
        </row>
        <row r="1034">
          <cell r="A1034" t="str">
            <v>1807230</v>
          </cell>
          <cell r="B1034" t="str">
            <v>Rejuntamento em placa cerâmica extrudada antiácida de 14 mm, com argamassa sintética industrializada tricomponente, à base de resina epóxi, juntas de 3 até 6 mm</v>
          </cell>
          <cell r="C1034" t="str">
            <v>M2</v>
          </cell>
          <cell r="D1034">
            <v>49.14</v>
          </cell>
          <cell r="E1034">
            <v>8.44</v>
          </cell>
          <cell r="F1034">
            <v>57.58</v>
          </cell>
          <cell r="G1034">
            <v>9</v>
          </cell>
        </row>
        <row r="1035">
          <cell r="A1035" t="str">
            <v>1807250</v>
          </cell>
          <cell r="B1035" t="str">
            <v>Rejuntamento em placa cerâmica extrudada antiácida, com argamassa industrializada anticorrosiva bicomponente à base de bauxita, para área de altas temperaturas, juntas acima de 3 até 6mm</v>
          </cell>
          <cell r="C1035" t="str">
            <v>M2</v>
          </cell>
          <cell r="D1035">
            <v>41.04</v>
          </cell>
          <cell r="E1035">
            <v>8.44</v>
          </cell>
          <cell r="F1035">
            <v>49.48</v>
          </cell>
          <cell r="G1035">
            <v>9</v>
          </cell>
        </row>
        <row r="1036">
          <cell r="A1036" t="str">
            <v>1807300</v>
          </cell>
          <cell r="B1036" t="str">
            <v>Rejuntamento de rodapé em placa cerâmica extrudada antiácida de 9 mm, com argamassa industrializada bicomponente à base de resina furânica, juntas acima de 3 até 6 mm</v>
          </cell>
          <cell r="C1036" t="str">
            <v>M</v>
          </cell>
          <cell r="D1036">
            <v>3.52</v>
          </cell>
          <cell r="E1036">
            <v>0.85</v>
          </cell>
          <cell r="F1036">
            <v>4.37</v>
          </cell>
          <cell r="G1036">
            <v>5</v>
          </cell>
        </row>
        <row r="1037">
          <cell r="A1037" t="str">
            <v>1807310</v>
          </cell>
          <cell r="B1037" t="str">
            <v>Rejuntamento de rodapé em placa cerâmica extrudada antiácida de 9 mm, com argamassa sintética  industrializada tricomponente à base de resina epóxi, juntas acima de 3 até 6 mm</v>
          </cell>
          <cell r="C1037" t="str">
            <v>M</v>
          </cell>
          <cell r="D1037">
            <v>2.95</v>
          </cell>
          <cell r="E1037">
            <v>0.85</v>
          </cell>
          <cell r="F1037">
            <v>3.8</v>
          </cell>
          <cell r="G1037">
            <v>9</v>
          </cell>
        </row>
        <row r="1038">
          <cell r="A1038" t="str">
            <v>1808</v>
          </cell>
          <cell r="B1038" t="str">
            <v>Revestimento em porcelanato</v>
          </cell>
          <cell r="C1038"/>
          <cell r="D1038"/>
          <cell r="E1038"/>
          <cell r="F1038"/>
          <cell r="G1038">
            <v>9</v>
          </cell>
        </row>
        <row r="1039">
          <cell r="A1039" t="str">
            <v>1808032</v>
          </cell>
          <cell r="B1039" t="str">
            <v>Revestimento em porcelanato esmaltado antiderrapante para área externa e ambiente com alto tráfego, grupo de absorção BIa, assentado com argamassa colante industrializada, rejuntado</v>
          </cell>
          <cell r="C1039" t="str">
            <v>M2</v>
          </cell>
          <cell r="D1039">
            <v>94.71</v>
          </cell>
          <cell r="E1039">
            <v>33.4</v>
          </cell>
          <cell r="F1039">
            <v>128.11000000000001</v>
          </cell>
          <cell r="G1039">
            <v>9</v>
          </cell>
        </row>
        <row r="1040">
          <cell r="A1040" t="str">
            <v>1808042</v>
          </cell>
          <cell r="B1040" t="str">
            <v>Rodapé em porcelanato esmaltado antiderrapante para área externa e ambiente com alto tráfego, grupo de absorção BIa, assentado com argamassa colante industrializada, rejuntado</v>
          </cell>
          <cell r="C1040" t="str">
            <v>M</v>
          </cell>
          <cell r="D1040">
            <v>16.86</v>
          </cell>
          <cell r="E1040">
            <v>9.2799999999999994</v>
          </cell>
          <cell r="F1040">
            <v>26.14</v>
          </cell>
          <cell r="G1040">
            <v>9</v>
          </cell>
        </row>
        <row r="1041">
          <cell r="A1041" t="str">
            <v>1808062</v>
          </cell>
          <cell r="B1041" t="str">
            <v>Revestimento em porcelanato esmaltado polido para área interna e ambiente com tráfego médio, grupo de absorção BIa, assentado com argamassa colante industrializada, rejuntado</v>
          </cell>
          <cell r="C1041" t="str">
            <v>M2</v>
          </cell>
          <cell r="D1041">
            <v>139.69</v>
          </cell>
          <cell r="E1041">
            <v>33.4</v>
          </cell>
          <cell r="F1041">
            <v>173.09</v>
          </cell>
          <cell r="G1041">
            <v>9</v>
          </cell>
        </row>
        <row r="1042">
          <cell r="A1042" t="str">
            <v>1808072</v>
          </cell>
          <cell r="B1042" t="str">
            <v>Rodapé em porcelanato esmaltado polido para área interna e ambiente com tráfego médio, grupo de absorção BIa, assentado com argamassa colante industrializada, rejuntado</v>
          </cell>
          <cell r="C1042" t="str">
            <v>M</v>
          </cell>
          <cell r="D1042">
            <v>24.69</v>
          </cell>
          <cell r="E1042">
            <v>9.2799999999999994</v>
          </cell>
          <cell r="F1042">
            <v>33.97</v>
          </cell>
          <cell r="G1042">
            <v>9</v>
          </cell>
        </row>
        <row r="1043">
          <cell r="A1043" t="str">
            <v>1808090</v>
          </cell>
          <cell r="B1043" t="str">
            <v>Revestimento em porcelanato esmaltado acetinado para área interna e ambiente com acesso ao exterior, grupo de absorção BIa, resistência química B, assentado com argamassa colante industrializada, rejuntado</v>
          </cell>
          <cell r="C1043" t="str">
            <v>M2</v>
          </cell>
          <cell r="D1043">
            <v>83.36</v>
          </cell>
          <cell r="E1043">
            <v>33.4</v>
          </cell>
          <cell r="F1043">
            <v>116.76</v>
          </cell>
          <cell r="G1043">
            <v>9</v>
          </cell>
        </row>
        <row r="1044">
          <cell r="A1044" t="str">
            <v>1808100</v>
          </cell>
          <cell r="B1044" t="str">
            <v>Rodapé em porcelanato esmaltado acetinado para área interna e ambiente com acesso ao exterior, grupo de absorção BIa, resistência química B, assentado com argamassa colante industrializada, rejuntado</v>
          </cell>
          <cell r="C1044" t="str">
            <v>M</v>
          </cell>
          <cell r="D1044">
            <v>14.88</v>
          </cell>
          <cell r="E1044">
            <v>9.2799999999999994</v>
          </cell>
          <cell r="F1044">
            <v>24.16</v>
          </cell>
          <cell r="G1044">
            <v>9</v>
          </cell>
        </row>
        <row r="1045">
          <cell r="A1045" t="str">
            <v>1808110</v>
          </cell>
          <cell r="B1045" t="str">
            <v>Revestimento em porcelanato técnico antiderrapante para área externa, grupo de absorção BIa, assentado com argamassa colante industrializada, rejuntado</v>
          </cell>
          <cell r="C1045" t="str">
            <v>M2</v>
          </cell>
          <cell r="D1045">
            <v>175.64</v>
          </cell>
          <cell r="E1045">
            <v>33.4</v>
          </cell>
          <cell r="F1045">
            <v>209.04</v>
          </cell>
          <cell r="G1045">
            <v>9</v>
          </cell>
        </row>
        <row r="1046">
          <cell r="A1046" t="str">
            <v>1808120</v>
          </cell>
          <cell r="B1046" t="str">
            <v>Rodapé em porcelanato técnico antiderrapante para área interna, grupo de absorção BIa, assentado com argamassa colante industrializada, rejuntado</v>
          </cell>
          <cell r="C1046" t="str">
            <v>M</v>
          </cell>
          <cell r="D1046">
            <v>31.14</v>
          </cell>
          <cell r="E1046">
            <v>9.2799999999999994</v>
          </cell>
          <cell r="F1046">
            <v>40.42</v>
          </cell>
          <cell r="G1046">
            <v>9</v>
          </cell>
        </row>
        <row r="1047">
          <cell r="A1047" t="str">
            <v>1808152</v>
          </cell>
          <cell r="B1047" t="str">
            <v>Revestimento em porcelanato técnico natural para área interna e ambiente com acesso ao exterior, grupo de absorção BIa, assentado com argamassa colante industrializada, rejuntado</v>
          </cell>
          <cell r="C1047" t="str">
            <v>M2</v>
          </cell>
          <cell r="D1047">
            <v>122.35</v>
          </cell>
          <cell r="E1047">
            <v>33.4</v>
          </cell>
          <cell r="F1047">
            <v>155.75</v>
          </cell>
          <cell r="G1047">
            <v>9</v>
          </cell>
        </row>
        <row r="1048">
          <cell r="A1048" t="str">
            <v>1808162</v>
          </cell>
          <cell r="B1048" t="str">
            <v>Rodapé em porcelanato técnico natural, para área interna e ambiente com acesso ao exterior, grupo de absorção BIa, assentado com argamassa colante industrializada, rejuntado</v>
          </cell>
          <cell r="C1048" t="str">
            <v>M</v>
          </cell>
          <cell r="D1048">
            <v>21.86</v>
          </cell>
          <cell r="E1048">
            <v>9.2799999999999994</v>
          </cell>
          <cell r="F1048">
            <v>31.14</v>
          </cell>
          <cell r="G1048">
            <v>9</v>
          </cell>
        </row>
        <row r="1049">
          <cell r="A1049" t="str">
            <v>1808170</v>
          </cell>
          <cell r="B1049" t="str">
            <v>Revestimento em porcelanato técnico polido para área interna e ambiente de médio tráfego, grupo de absorção BIa, coeficiente de atrito I, assentado com argamassa colante industrializada, rejuntado</v>
          </cell>
          <cell r="C1049" t="str">
            <v>M2</v>
          </cell>
          <cell r="D1049">
            <v>159.31</v>
          </cell>
          <cell r="E1049">
            <v>33.4</v>
          </cell>
          <cell r="F1049">
            <v>192.71</v>
          </cell>
          <cell r="G1049">
            <v>5</v>
          </cell>
        </row>
        <row r="1050">
          <cell r="A1050" t="str">
            <v>1808180</v>
          </cell>
          <cell r="B1050" t="str">
            <v>Rodapé em porcelanato técnico polido para área interna e ambiente de médio tráfego, grupo de absorção BIa, assentado com argamassa colante industrializada, rejuntado</v>
          </cell>
          <cell r="C1050" t="str">
            <v>M</v>
          </cell>
          <cell r="D1050">
            <v>28.29</v>
          </cell>
          <cell r="E1050">
            <v>9.2799999999999994</v>
          </cell>
          <cell r="F1050">
            <v>37.57</v>
          </cell>
          <cell r="G1050">
            <v>9</v>
          </cell>
        </row>
        <row r="1051">
          <cell r="A1051" t="str">
            <v>1811</v>
          </cell>
          <cell r="B1051" t="str">
            <v>Revestimento em placa ceramica esmaltada</v>
          </cell>
          <cell r="C1051"/>
          <cell r="D1051"/>
          <cell r="E1051"/>
          <cell r="F1051"/>
          <cell r="G1051">
            <v>9</v>
          </cell>
        </row>
        <row r="1052">
          <cell r="A1052" t="str">
            <v>1811012</v>
          </cell>
          <cell r="B1052" t="str">
            <v>Revestimento em placa cerâmica esmaltada de 7,5x7,5 cm, assentado e rejuntado com argamassa industrializada</v>
          </cell>
          <cell r="C1052" t="str">
            <v>M2</v>
          </cell>
          <cell r="D1052">
            <v>94.72</v>
          </cell>
          <cell r="E1052">
            <v>18.920000000000002</v>
          </cell>
          <cell r="F1052">
            <v>113.64</v>
          </cell>
          <cell r="G1052">
            <v>9</v>
          </cell>
        </row>
        <row r="1053">
          <cell r="A1053" t="str">
            <v>1811022</v>
          </cell>
          <cell r="B1053" t="str">
            <v>Revestimento em placa cerâmica esmaltada de 10x10 cm, assentado e rejuntado com argamassa industrializada</v>
          </cell>
          <cell r="C1053" t="str">
            <v>M2</v>
          </cell>
          <cell r="D1053">
            <v>75.459999999999994</v>
          </cell>
          <cell r="E1053">
            <v>18.920000000000002</v>
          </cell>
          <cell r="F1053">
            <v>94.38</v>
          </cell>
          <cell r="G1053">
            <v>9</v>
          </cell>
        </row>
        <row r="1054">
          <cell r="A1054" t="str">
            <v>1811032</v>
          </cell>
          <cell r="B1054" t="str">
            <v>Revestimento em placa cerâmica esmaltada de 15x15 cm, tipo monocolor, assentado e rejuntado com argamassa industrializada</v>
          </cell>
          <cell r="C1054" t="str">
            <v>M2</v>
          </cell>
          <cell r="D1054">
            <v>87.91</v>
          </cell>
          <cell r="E1054">
            <v>18.920000000000002</v>
          </cell>
          <cell r="F1054">
            <v>106.83</v>
          </cell>
          <cell r="G1054">
            <v>9</v>
          </cell>
        </row>
        <row r="1055">
          <cell r="A1055" t="str">
            <v>1811042</v>
          </cell>
          <cell r="B1055" t="str">
            <v>Revestimento em placa cerâmica esmaltada de 20x20 cm, tipo monocolor, assentado e rejuntado com argamassa industrializada</v>
          </cell>
          <cell r="C1055" t="str">
            <v>M2</v>
          </cell>
          <cell r="D1055">
            <v>75.64</v>
          </cell>
          <cell r="E1055">
            <v>18.920000000000002</v>
          </cell>
          <cell r="F1055">
            <v>94.56</v>
          </cell>
          <cell r="G1055">
            <v>5</v>
          </cell>
        </row>
        <row r="1056">
          <cell r="A1056" t="str">
            <v>1811052</v>
          </cell>
          <cell r="B1056" t="str">
            <v>Revestimento em placa cerâmica esmaltada, tipo monoporosa, retangular, assentado e rejuntado com argamassa industrializada</v>
          </cell>
          <cell r="C1056" t="str">
            <v>M2</v>
          </cell>
          <cell r="D1056">
            <v>126.57</v>
          </cell>
          <cell r="E1056">
            <v>18.920000000000002</v>
          </cell>
          <cell r="F1056">
            <v>145.49</v>
          </cell>
          <cell r="G1056">
            <v>9</v>
          </cell>
        </row>
        <row r="1057">
          <cell r="A1057" t="str">
            <v>1812</v>
          </cell>
          <cell r="B1057" t="str">
            <v>Revestimento em pastilha e mosaico</v>
          </cell>
          <cell r="C1057"/>
          <cell r="D1057"/>
          <cell r="E1057"/>
          <cell r="F1057"/>
          <cell r="G1057">
            <v>9</v>
          </cell>
        </row>
        <row r="1058">
          <cell r="A1058" t="str">
            <v>1812020</v>
          </cell>
          <cell r="B1058" t="str">
            <v>Revestimento em pastilha de porcelana natural ou esmaltada de 5 x 5 cm, assentado e rejuntado com argamassa colante industrializada</v>
          </cell>
          <cell r="C1058" t="str">
            <v>M2</v>
          </cell>
          <cell r="D1058">
            <v>162.85</v>
          </cell>
          <cell r="E1058">
            <v>23.95</v>
          </cell>
          <cell r="F1058">
            <v>186.8</v>
          </cell>
          <cell r="G1058">
            <v>9</v>
          </cell>
        </row>
        <row r="1059">
          <cell r="A1059" t="str">
            <v>1812120</v>
          </cell>
          <cell r="B1059" t="str">
            <v>Revestimento em pastilha de porcelana natural ou esmaltada de 2,5 x 2,5 cm, assentado e rejuntado com argamassa colante industrializada</v>
          </cell>
          <cell r="C1059" t="str">
            <v>M2</v>
          </cell>
          <cell r="D1059">
            <v>259.77</v>
          </cell>
          <cell r="E1059">
            <v>23.95</v>
          </cell>
          <cell r="F1059">
            <v>283.72000000000003</v>
          </cell>
          <cell r="G1059">
            <v>5</v>
          </cell>
        </row>
        <row r="1060">
          <cell r="A1060" t="str">
            <v>1812140</v>
          </cell>
          <cell r="B1060" t="str">
            <v>Revestimento em pastilha de porcelana natural ou esmaltada de 2,5 x 5 cm, assentado e rejuntado com argamassa colante industrializada</v>
          </cell>
          <cell r="C1060" t="str">
            <v>M2</v>
          </cell>
          <cell r="D1060">
            <v>307.70999999999998</v>
          </cell>
          <cell r="E1060">
            <v>23.95</v>
          </cell>
          <cell r="F1060">
            <v>331.66</v>
          </cell>
          <cell r="G1060">
            <v>9</v>
          </cell>
        </row>
        <row r="1061">
          <cell r="A1061" t="str">
            <v>1813</v>
          </cell>
          <cell r="B1061" t="str">
            <v>Revestimento ceramico nao esmaltado extrudado</v>
          </cell>
          <cell r="C1061"/>
          <cell r="D1061"/>
          <cell r="E1061"/>
          <cell r="F1061"/>
          <cell r="G1061">
            <v>9</v>
          </cell>
        </row>
        <row r="1062">
          <cell r="A1062" t="str">
            <v>1813010</v>
          </cell>
          <cell r="B1062" t="str">
            <v>Revestimento em placa cerâmica não esmaltada extrudada, de alta resistência química e mecânica, espessura de 9 mm, assentado com argamassa colante industrializada</v>
          </cell>
          <cell r="C1062" t="str">
            <v>M2</v>
          </cell>
          <cell r="D1062">
            <v>110.21</v>
          </cell>
          <cell r="E1062">
            <v>15.31</v>
          </cell>
          <cell r="F1062">
            <v>125.52</v>
          </cell>
          <cell r="G1062">
            <v>9</v>
          </cell>
        </row>
        <row r="1063">
          <cell r="A1063" t="str">
            <v>1813020</v>
          </cell>
          <cell r="B1063" t="str">
            <v>Revestimento em placa cerâmica extrudada de alta resistência química e mecânica, espessura entre 9 e 10 mm, assentado com argamassa industrializada de alta aderência</v>
          </cell>
          <cell r="C1063" t="str">
            <v>M2</v>
          </cell>
          <cell r="D1063">
            <v>109.08</v>
          </cell>
          <cell r="E1063">
            <v>15.31</v>
          </cell>
          <cell r="F1063">
            <v>124.39</v>
          </cell>
          <cell r="G1063">
            <v>2</v>
          </cell>
        </row>
        <row r="1064">
          <cell r="A1064" t="str">
            <v>1813202</v>
          </cell>
          <cell r="B1064" t="str">
            <v>Rejuntamento em placa cerâmica extrudada, espessura entre 9 e 10 mm, com argamassa industrial anticorrosiva à base de resina epóxi, juntas de 6 a 10 mm</v>
          </cell>
          <cell r="C1064" t="str">
            <v>M2</v>
          </cell>
          <cell r="D1064">
            <v>43</v>
          </cell>
          <cell r="E1064">
            <v>8.44</v>
          </cell>
          <cell r="F1064">
            <v>51.44</v>
          </cell>
          <cell r="G1064">
            <v>5</v>
          </cell>
        </row>
        <row r="1065">
          <cell r="A1065" t="str">
            <v>19</v>
          </cell>
          <cell r="B1065" t="str">
            <v>REVESTIMENTO EM PEDRA</v>
          </cell>
          <cell r="C1065"/>
          <cell r="D1065"/>
          <cell r="E1065"/>
          <cell r="F1065"/>
          <cell r="G1065">
            <v>9</v>
          </cell>
        </row>
        <row r="1066">
          <cell r="A1066" t="str">
            <v>1901</v>
          </cell>
          <cell r="B1066" t="str">
            <v>Granito</v>
          </cell>
          <cell r="C1066"/>
          <cell r="D1066"/>
          <cell r="E1066"/>
          <cell r="F1066"/>
          <cell r="G1066">
            <v>9</v>
          </cell>
        </row>
        <row r="1067">
          <cell r="A1067" t="str">
            <v>1901022</v>
          </cell>
          <cell r="B1067" t="str">
            <v>Revestimento em granito, espessura de 2 cm, acabamento polido</v>
          </cell>
          <cell r="C1067" t="str">
            <v>M2</v>
          </cell>
          <cell r="D1067">
            <v>361.36</v>
          </cell>
          <cell r="E1067">
            <v>39.94</v>
          </cell>
          <cell r="F1067">
            <v>401.3</v>
          </cell>
          <cell r="G1067">
            <v>9</v>
          </cell>
        </row>
        <row r="1068">
          <cell r="A1068" t="str">
            <v>1901062</v>
          </cell>
          <cell r="B1068" t="str">
            <v>Peitoril e/ou soleira em granito, espessura de 2 cm e largura até 20 cm, acabamento polido</v>
          </cell>
          <cell r="C1068" t="str">
            <v>M</v>
          </cell>
          <cell r="D1068">
            <v>115.34</v>
          </cell>
          <cell r="E1068">
            <v>18.38</v>
          </cell>
          <cell r="F1068">
            <v>133.72</v>
          </cell>
          <cell r="G1068">
            <v>9</v>
          </cell>
        </row>
        <row r="1069">
          <cell r="A1069" t="str">
            <v>1901064</v>
          </cell>
          <cell r="B1069" t="str">
            <v>Peitoril e/ou soleira em granito, espessura de 2 cm e largura de 21 cm até 30 cm, acabamento polido</v>
          </cell>
          <cell r="C1069" t="str">
            <v>M</v>
          </cell>
          <cell r="D1069">
            <v>139.47</v>
          </cell>
          <cell r="E1069">
            <v>22.98</v>
          </cell>
          <cell r="F1069">
            <v>162.44999999999999</v>
          </cell>
          <cell r="G1069">
            <v>9</v>
          </cell>
        </row>
        <row r="1070">
          <cell r="A1070" t="str">
            <v>1901122</v>
          </cell>
          <cell r="B1070" t="str">
            <v>Degrau e espelho de granito, espessura de 2 cm, acabamento polido</v>
          </cell>
          <cell r="C1070" t="str">
            <v>M</v>
          </cell>
          <cell r="D1070">
            <v>309.23</v>
          </cell>
          <cell r="E1070">
            <v>45.95</v>
          </cell>
          <cell r="F1070">
            <v>355.18</v>
          </cell>
          <cell r="G1070">
            <v>9</v>
          </cell>
        </row>
        <row r="1071">
          <cell r="A1071" t="str">
            <v>1901322</v>
          </cell>
          <cell r="B1071" t="str">
            <v>Rodapé em granito, espessura de 2 cm e altura de 7 cm, acabamento polido</v>
          </cell>
          <cell r="C1071" t="str">
            <v>M</v>
          </cell>
          <cell r="D1071">
            <v>67.17</v>
          </cell>
          <cell r="E1071">
            <v>10.06</v>
          </cell>
          <cell r="F1071">
            <v>77.23</v>
          </cell>
          <cell r="G1071">
            <v>9</v>
          </cell>
        </row>
        <row r="1072">
          <cell r="A1072" t="str">
            <v>1901324</v>
          </cell>
          <cell r="B1072" t="str">
            <v>Rodapé em granito, espessura de 2 cm e altura de 7,1 cm até 10 cm, acabamento polido</v>
          </cell>
          <cell r="C1072" t="str">
            <v>M</v>
          </cell>
          <cell r="D1072">
            <v>65.87</v>
          </cell>
          <cell r="E1072">
            <v>10.06</v>
          </cell>
          <cell r="F1072">
            <v>75.930000000000007</v>
          </cell>
          <cell r="G1072">
            <v>9</v>
          </cell>
        </row>
        <row r="1073">
          <cell r="A1073" t="str">
            <v>1902</v>
          </cell>
          <cell r="B1073" t="str">
            <v>Marmore</v>
          </cell>
          <cell r="C1073"/>
          <cell r="D1073"/>
          <cell r="E1073"/>
          <cell r="F1073"/>
          <cell r="G1073">
            <v>9</v>
          </cell>
        </row>
        <row r="1074">
          <cell r="A1074" t="str">
            <v>1902020</v>
          </cell>
          <cell r="B1074" t="str">
            <v>Revestimento em mármore branco, espessura de 2 cm, assente com massa</v>
          </cell>
          <cell r="C1074" t="str">
            <v>M2</v>
          </cell>
          <cell r="D1074">
            <v>491.28</v>
          </cell>
          <cell r="E1074">
            <v>10.050000000000001</v>
          </cell>
          <cell r="F1074">
            <v>501.33</v>
          </cell>
          <cell r="G1074">
            <v>9</v>
          </cell>
        </row>
        <row r="1075">
          <cell r="A1075" t="str">
            <v>1902040</v>
          </cell>
          <cell r="B1075" t="str">
            <v>Revestimento em mármore travertino nacional, espessura de 2 cm, assente com massa</v>
          </cell>
          <cell r="C1075" t="str">
            <v>M2</v>
          </cell>
          <cell r="D1075">
            <v>597.25</v>
          </cell>
          <cell r="E1075">
            <v>10.050000000000001</v>
          </cell>
          <cell r="F1075">
            <v>607.29999999999995</v>
          </cell>
          <cell r="G1075">
            <v>5</v>
          </cell>
        </row>
        <row r="1076">
          <cell r="A1076" t="str">
            <v>1902060</v>
          </cell>
          <cell r="B1076" t="str">
            <v>Revestimento em mármore branco, espessura de 3 cm, assente com massa</v>
          </cell>
          <cell r="C1076" t="str">
            <v>M2</v>
          </cell>
          <cell r="D1076">
            <v>691.18</v>
          </cell>
          <cell r="E1076">
            <v>11.73</v>
          </cell>
          <cell r="F1076">
            <v>702.91</v>
          </cell>
          <cell r="G1076">
            <v>9</v>
          </cell>
        </row>
        <row r="1077">
          <cell r="A1077" t="str">
            <v>1902080</v>
          </cell>
          <cell r="B1077" t="str">
            <v>Revestimento em mármore travertino nacional, espessura de 3 cm, assente com massa</v>
          </cell>
          <cell r="C1077" t="str">
            <v>M2</v>
          </cell>
          <cell r="D1077">
            <v>746.75</v>
          </cell>
          <cell r="E1077">
            <v>11.73</v>
          </cell>
          <cell r="F1077">
            <v>758.48</v>
          </cell>
          <cell r="G1077">
            <v>9</v>
          </cell>
        </row>
        <row r="1078">
          <cell r="A1078" t="str">
            <v>1902220</v>
          </cell>
          <cell r="B1078" t="str">
            <v>Degrau e espelho em mármore branco, espessura de 2 cm</v>
          </cell>
          <cell r="C1078" t="str">
            <v>M</v>
          </cell>
          <cell r="D1078">
            <v>289.45999999999998</v>
          </cell>
          <cell r="E1078">
            <v>5.86</v>
          </cell>
          <cell r="F1078">
            <v>295.32</v>
          </cell>
          <cell r="G1078">
            <v>9</v>
          </cell>
        </row>
        <row r="1079">
          <cell r="A1079" t="str">
            <v>1902240</v>
          </cell>
          <cell r="B1079" t="str">
            <v>Degrau e espelho em mármore travertino nacional, espessura de 2 cm</v>
          </cell>
          <cell r="C1079" t="str">
            <v>M</v>
          </cell>
          <cell r="D1079">
            <v>297.57</v>
          </cell>
          <cell r="E1079">
            <v>5.86</v>
          </cell>
          <cell r="F1079">
            <v>303.43</v>
          </cell>
          <cell r="G1079">
            <v>9</v>
          </cell>
        </row>
        <row r="1080">
          <cell r="A1080" t="str">
            <v>1902250</v>
          </cell>
          <cell r="B1080" t="str">
            <v>Rodapé em mármore branco, espessura de 2 cm e altura de 7 cm</v>
          </cell>
          <cell r="C1080" t="str">
            <v>M</v>
          </cell>
          <cell r="D1080">
            <v>46.78</v>
          </cell>
          <cell r="E1080">
            <v>1.68</v>
          </cell>
          <cell r="F1080">
            <v>48.46</v>
          </cell>
          <cell r="G1080">
            <v>9</v>
          </cell>
        </row>
        <row r="1081">
          <cell r="A1081" t="str">
            <v>1903</v>
          </cell>
          <cell r="B1081" t="str">
            <v>Pedra</v>
          </cell>
          <cell r="C1081"/>
          <cell r="D1081"/>
          <cell r="E1081"/>
          <cell r="F1081"/>
          <cell r="G1081">
            <v>9</v>
          </cell>
        </row>
        <row r="1082">
          <cell r="A1082" t="str">
            <v>1903020</v>
          </cell>
          <cell r="B1082" t="str">
            <v>Revestimento em pedra tipo arenito comum</v>
          </cell>
          <cell r="C1082" t="str">
            <v>M2</v>
          </cell>
          <cell r="D1082">
            <v>212.11</v>
          </cell>
          <cell r="E1082">
            <v>26.8</v>
          </cell>
          <cell r="F1082">
            <v>238.91</v>
          </cell>
          <cell r="G1082">
            <v>9</v>
          </cell>
        </row>
        <row r="1083">
          <cell r="A1083" t="str">
            <v>1903060</v>
          </cell>
          <cell r="B1083" t="str">
            <v>Revestimento em pedra mineira comum</v>
          </cell>
          <cell r="C1083" t="str">
            <v>M2</v>
          </cell>
          <cell r="D1083">
            <v>303.8</v>
          </cell>
          <cell r="E1083">
            <v>26.8</v>
          </cell>
          <cell r="F1083">
            <v>330.6</v>
          </cell>
          <cell r="G1083">
            <v>5</v>
          </cell>
        </row>
        <row r="1084">
          <cell r="A1084" t="str">
            <v>1903090</v>
          </cell>
          <cell r="B1084" t="str">
            <v>Revestimento em pedra Miracema</v>
          </cell>
          <cell r="C1084" t="str">
            <v>M2</v>
          </cell>
          <cell r="D1084">
            <v>82.4</v>
          </cell>
          <cell r="E1084">
            <v>21.02</v>
          </cell>
          <cell r="F1084">
            <v>103.42</v>
          </cell>
          <cell r="G1084">
            <v>9</v>
          </cell>
        </row>
        <row r="1085">
          <cell r="A1085" t="str">
            <v>1903100</v>
          </cell>
          <cell r="B1085" t="str">
            <v>Rodapé em pedra Miracema, altura de 5,75 cm</v>
          </cell>
          <cell r="C1085" t="str">
            <v>M</v>
          </cell>
          <cell r="D1085">
            <v>2.65</v>
          </cell>
          <cell r="E1085">
            <v>22.63</v>
          </cell>
          <cell r="F1085">
            <v>25.28</v>
          </cell>
          <cell r="G1085">
            <v>9</v>
          </cell>
        </row>
        <row r="1086">
          <cell r="A1086" t="str">
            <v>1903110</v>
          </cell>
          <cell r="B1086" t="str">
            <v>Rodapé em pedra Miracema, altura de 11,5 cm</v>
          </cell>
          <cell r="C1086" t="str">
            <v>M</v>
          </cell>
          <cell r="D1086">
            <v>5.38</v>
          </cell>
          <cell r="E1086">
            <v>33.76</v>
          </cell>
          <cell r="F1086">
            <v>39.14</v>
          </cell>
          <cell r="G1086">
            <v>9</v>
          </cell>
        </row>
        <row r="1087">
          <cell r="A1087" t="str">
            <v>1903220</v>
          </cell>
          <cell r="B1087" t="str">
            <v>Rodapé em pedra mineira simples, altura de 10 cm</v>
          </cell>
          <cell r="C1087" t="str">
            <v>M</v>
          </cell>
          <cell r="D1087">
            <v>76.790000000000006</v>
          </cell>
          <cell r="E1087">
            <v>1.68</v>
          </cell>
          <cell r="F1087">
            <v>78.47</v>
          </cell>
          <cell r="G1087">
            <v>9</v>
          </cell>
        </row>
        <row r="1088">
          <cell r="A1088" t="str">
            <v>1903260</v>
          </cell>
          <cell r="B1088" t="str">
            <v>Revestimento em pedra ardósia selecionada</v>
          </cell>
          <cell r="C1088" t="str">
            <v>M2</v>
          </cell>
          <cell r="D1088">
            <v>91.87</v>
          </cell>
          <cell r="E1088">
            <v>21.54</v>
          </cell>
          <cell r="F1088">
            <v>113.41</v>
          </cell>
          <cell r="G1088">
            <v>9</v>
          </cell>
        </row>
        <row r="1089">
          <cell r="A1089" t="str">
            <v>1903270</v>
          </cell>
          <cell r="B1089" t="str">
            <v>Rodapé em pedra ardósia, altura de 7 cm</v>
          </cell>
          <cell r="C1089" t="str">
            <v>M</v>
          </cell>
          <cell r="D1089">
            <v>22.14</v>
          </cell>
          <cell r="E1089">
            <v>5.75</v>
          </cell>
          <cell r="F1089">
            <v>27.89</v>
          </cell>
          <cell r="G1089">
            <v>9</v>
          </cell>
        </row>
        <row r="1090">
          <cell r="A1090" t="str">
            <v>1903290</v>
          </cell>
          <cell r="B1090" t="str">
            <v>Peitoril e/ou soleira em ardósia, espessura de 2 cm e largura até 20 cm</v>
          </cell>
          <cell r="C1090" t="str">
            <v>M</v>
          </cell>
          <cell r="D1090">
            <v>96.54</v>
          </cell>
          <cell r="E1090">
            <v>3.35</v>
          </cell>
          <cell r="F1090">
            <v>99.89</v>
          </cell>
          <cell r="G1090">
            <v>9</v>
          </cell>
        </row>
        <row r="1091">
          <cell r="A1091" t="str">
            <v>1920</v>
          </cell>
          <cell r="B1091" t="str">
            <v>Reparos, conservacoes e complementos - GRUPO 19</v>
          </cell>
          <cell r="C1091"/>
          <cell r="D1091"/>
          <cell r="E1091"/>
          <cell r="F1091"/>
          <cell r="G1091">
            <v>9</v>
          </cell>
        </row>
        <row r="1092">
          <cell r="A1092" t="str">
            <v>1920020</v>
          </cell>
          <cell r="B1092" t="str">
            <v>Recolocação de mármore, pedras e granitos, assentes com massa</v>
          </cell>
          <cell r="C1092" t="str">
            <v>M2</v>
          </cell>
          <cell r="D1092">
            <v>9.59</v>
          </cell>
          <cell r="E1092">
            <v>43.09</v>
          </cell>
          <cell r="F1092">
            <v>52.68</v>
          </cell>
          <cell r="G1092">
            <v>9</v>
          </cell>
        </row>
        <row r="1093">
          <cell r="A1093" t="str">
            <v>20</v>
          </cell>
          <cell r="B1093" t="str">
            <v>REVESTIMENTO EM MADEIRA</v>
          </cell>
          <cell r="C1093"/>
          <cell r="D1093"/>
          <cell r="E1093"/>
          <cell r="F1093"/>
          <cell r="G1093">
            <v>5</v>
          </cell>
        </row>
        <row r="1094">
          <cell r="A1094" t="str">
            <v>2001</v>
          </cell>
          <cell r="B1094" t="str">
            <v>Lambris de madeira</v>
          </cell>
          <cell r="C1094"/>
          <cell r="D1094"/>
          <cell r="E1094"/>
          <cell r="F1094"/>
          <cell r="G1094">
            <v>9</v>
          </cell>
        </row>
        <row r="1095">
          <cell r="A1095" t="str">
            <v>2001040</v>
          </cell>
          <cell r="B1095" t="str">
            <v>Lambril em madeira macho/fêmea tarugado, exceto pinus</v>
          </cell>
          <cell r="C1095" t="str">
            <v>M2</v>
          </cell>
          <cell r="D1095">
            <v>95.38</v>
          </cell>
          <cell r="E1095">
            <v>57.34</v>
          </cell>
          <cell r="F1095">
            <v>152.72</v>
          </cell>
          <cell r="G1095">
            <v>2</v>
          </cell>
        </row>
        <row r="1096">
          <cell r="A1096" t="str">
            <v>2003</v>
          </cell>
          <cell r="B1096" t="str">
            <v>Soalho de madeira</v>
          </cell>
          <cell r="C1096"/>
          <cell r="D1096"/>
          <cell r="E1096"/>
          <cell r="F1096"/>
          <cell r="G1096">
            <v>5</v>
          </cell>
        </row>
        <row r="1097">
          <cell r="A1097" t="str">
            <v>2003010</v>
          </cell>
          <cell r="B1097" t="str">
            <v>Soalho em tábua de madeira aparelhada</v>
          </cell>
          <cell r="C1097" t="str">
            <v>M2</v>
          </cell>
          <cell r="D1097">
            <v>541.72</v>
          </cell>
          <cell r="E1097"/>
          <cell r="F1097">
            <v>541.72</v>
          </cell>
          <cell r="G1097">
            <v>9</v>
          </cell>
        </row>
        <row r="1098">
          <cell r="A1098" t="str">
            <v>2004</v>
          </cell>
          <cell r="B1098" t="str">
            <v>Tacos</v>
          </cell>
          <cell r="C1098"/>
          <cell r="D1098"/>
          <cell r="E1098"/>
          <cell r="F1098"/>
          <cell r="G1098">
            <v>5</v>
          </cell>
        </row>
        <row r="1099">
          <cell r="A1099" t="str">
            <v>2004020</v>
          </cell>
          <cell r="B1099" t="str">
            <v>Piso em tacos de Ipê colado</v>
          </cell>
          <cell r="C1099" t="str">
            <v>M2</v>
          </cell>
          <cell r="D1099">
            <v>256.77</v>
          </cell>
          <cell r="E1099">
            <v>18.86</v>
          </cell>
          <cell r="F1099">
            <v>275.63</v>
          </cell>
          <cell r="G1099">
            <v>9</v>
          </cell>
        </row>
        <row r="1100">
          <cell r="A1100" t="str">
            <v>2010</v>
          </cell>
          <cell r="B1100" t="str">
            <v>Rodape de madeira</v>
          </cell>
          <cell r="C1100"/>
          <cell r="D1100"/>
          <cell r="E1100"/>
          <cell r="F1100"/>
          <cell r="G1100">
            <v>5</v>
          </cell>
        </row>
        <row r="1101">
          <cell r="A1101" t="str">
            <v>2010040</v>
          </cell>
          <cell r="B1101" t="str">
            <v>Rodapé de madeira de 7 x 1,5 cm</v>
          </cell>
          <cell r="C1101" t="str">
            <v>M</v>
          </cell>
          <cell r="D1101">
            <v>19.100000000000001</v>
          </cell>
          <cell r="E1101">
            <v>12.51</v>
          </cell>
          <cell r="F1101">
            <v>31.61</v>
          </cell>
          <cell r="G1101">
            <v>9</v>
          </cell>
        </row>
        <row r="1102">
          <cell r="A1102" t="str">
            <v>2010120</v>
          </cell>
          <cell r="B1102" t="str">
            <v>Cordão de madeira</v>
          </cell>
          <cell r="C1102" t="str">
            <v>M</v>
          </cell>
          <cell r="D1102">
            <v>5.92</v>
          </cell>
          <cell r="E1102">
            <v>3.05</v>
          </cell>
          <cell r="F1102">
            <v>8.9700000000000006</v>
          </cell>
          <cell r="G1102">
            <v>5</v>
          </cell>
        </row>
        <row r="1103">
          <cell r="A1103" t="str">
            <v>2020</v>
          </cell>
          <cell r="B1103" t="str">
            <v>Reparos, conservacoes e complementos - GRUPO 20</v>
          </cell>
          <cell r="C1103"/>
          <cell r="D1103"/>
          <cell r="E1103"/>
          <cell r="F1103"/>
          <cell r="G1103">
            <v>9</v>
          </cell>
        </row>
        <row r="1104">
          <cell r="A1104" t="str">
            <v>2020020</v>
          </cell>
          <cell r="B1104" t="str">
            <v>Recolocação de soalho em madeira</v>
          </cell>
          <cell r="C1104" t="str">
            <v>M2</v>
          </cell>
          <cell r="D1104">
            <v>0.7</v>
          </cell>
          <cell r="E1104">
            <v>7.42</v>
          </cell>
          <cell r="F1104">
            <v>8.1199999999999992</v>
          </cell>
          <cell r="G1104">
            <v>9</v>
          </cell>
        </row>
        <row r="1105">
          <cell r="A1105" t="str">
            <v>2020040</v>
          </cell>
          <cell r="B1105" t="str">
            <v>Recolocação de tacos soltos com cola</v>
          </cell>
          <cell r="C1105" t="str">
            <v>M2</v>
          </cell>
          <cell r="D1105">
            <v>22.29</v>
          </cell>
          <cell r="E1105">
            <v>18.86</v>
          </cell>
          <cell r="F1105">
            <v>41.15</v>
          </cell>
          <cell r="G1105">
            <v>5</v>
          </cell>
        </row>
        <row r="1106">
          <cell r="A1106" t="str">
            <v>2020100</v>
          </cell>
          <cell r="B1106" t="str">
            <v>Recolocação de rodapé e cordão de madeira</v>
          </cell>
          <cell r="C1106" t="str">
            <v>M</v>
          </cell>
          <cell r="D1106">
            <v>0.7</v>
          </cell>
          <cell r="E1106">
            <v>9.4600000000000009</v>
          </cell>
          <cell r="F1106">
            <v>10.16</v>
          </cell>
          <cell r="G1106">
            <v>9</v>
          </cell>
        </row>
        <row r="1107">
          <cell r="A1107" t="str">
            <v>2020202</v>
          </cell>
          <cell r="B1107" t="str">
            <v>Raspagem com calafetação e aplicação de verniz</v>
          </cell>
          <cell r="C1107" t="str">
            <v>M2</v>
          </cell>
          <cell r="D1107">
            <v>117.2</v>
          </cell>
          <cell r="E1107"/>
          <cell r="F1107">
            <v>117.2</v>
          </cell>
          <cell r="G1107">
            <v>9</v>
          </cell>
        </row>
        <row r="1108">
          <cell r="A1108" t="str">
            <v>2020220</v>
          </cell>
          <cell r="B1108" t="str">
            <v>Raspagem com calafetação e aplicação de cera</v>
          </cell>
          <cell r="C1108" t="str">
            <v>M2</v>
          </cell>
          <cell r="D1108">
            <v>55.49</v>
          </cell>
          <cell r="E1108"/>
          <cell r="F1108">
            <v>55.49</v>
          </cell>
          <cell r="G1108">
            <v>9</v>
          </cell>
        </row>
        <row r="1109">
          <cell r="A1109" t="str">
            <v>21</v>
          </cell>
          <cell r="B1109" t="str">
            <v>REVESTIMENTO SINTETICO E METALICO</v>
          </cell>
          <cell r="C1109"/>
          <cell r="D1109"/>
          <cell r="E1109"/>
          <cell r="F1109"/>
          <cell r="G1109">
            <v>9</v>
          </cell>
        </row>
        <row r="1110">
          <cell r="A1110" t="str">
            <v>2101</v>
          </cell>
          <cell r="B1110" t="str">
            <v>Revestimento em borracha</v>
          </cell>
          <cell r="C1110"/>
          <cell r="D1110"/>
          <cell r="E1110"/>
          <cell r="F1110"/>
          <cell r="G1110">
            <v>9</v>
          </cell>
        </row>
        <row r="1111">
          <cell r="A1111" t="str">
            <v>2101100</v>
          </cell>
          <cell r="B1111" t="str">
            <v>Revestimento em borracha sintética preta, espessura de 4 mm - colado</v>
          </cell>
          <cell r="C1111" t="str">
            <v>M2</v>
          </cell>
          <cell r="D1111">
            <v>72.06</v>
          </cell>
          <cell r="E1111">
            <v>8.5299999999999994</v>
          </cell>
          <cell r="F1111">
            <v>80.59</v>
          </cell>
          <cell r="G1111">
            <v>2</v>
          </cell>
        </row>
        <row r="1112">
          <cell r="A1112" t="str">
            <v>2101160</v>
          </cell>
          <cell r="B1112" t="str">
            <v>Revestimento em grama sintética, com espessura de 20 a 32 mm</v>
          </cell>
          <cell r="C1112" t="str">
            <v>M2</v>
          </cell>
          <cell r="D1112">
            <v>54.12</v>
          </cell>
          <cell r="E1112"/>
          <cell r="F1112">
            <v>54.12</v>
          </cell>
          <cell r="G1112">
            <v>5</v>
          </cell>
        </row>
        <row r="1113">
          <cell r="A1113" t="str">
            <v>2102</v>
          </cell>
          <cell r="B1113" t="str">
            <v>Revestimento vinilico</v>
          </cell>
          <cell r="C1113"/>
          <cell r="D1113"/>
          <cell r="E1113"/>
          <cell r="F1113"/>
          <cell r="G1113">
            <v>9</v>
          </cell>
        </row>
        <row r="1114">
          <cell r="A1114" t="str">
            <v>2102050</v>
          </cell>
          <cell r="B1114" t="str">
            <v>Revestimento vinílico, espessura de 2 mm, para tráfego médio, com impermeabilizante acrílico</v>
          </cell>
          <cell r="C1114" t="str">
            <v>M2</v>
          </cell>
          <cell r="D1114">
            <v>118.25</v>
          </cell>
          <cell r="E1114">
            <v>18.940000000000001</v>
          </cell>
          <cell r="F1114">
            <v>137.19</v>
          </cell>
          <cell r="G1114">
            <v>9</v>
          </cell>
        </row>
        <row r="1115">
          <cell r="A1115" t="str">
            <v>2102060</v>
          </cell>
          <cell r="B1115" t="str">
            <v>Revestimento vinílico, espessura de 3,2 mm, para tráfego intenso, com impermeabilizante acrílico</v>
          </cell>
          <cell r="C1115" t="str">
            <v>M2</v>
          </cell>
          <cell r="D1115">
            <v>181.93</v>
          </cell>
          <cell r="E1115">
            <v>18.940000000000001</v>
          </cell>
          <cell r="F1115">
            <v>200.87</v>
          </cell>
          <cell r="G1115">
            <v>5</v>
          </cell>
        </row>
        <row r="1116">
          <cell r="A1116" t="str">
            <v>2102071</v>
          </cell>
          <cell r="B1116" t="str">
            <v>Revestimento vinílico em manta, espessura total de 2mm, resistente a lavagem com hipoclorito</v>
          </cell>
          <cell r="C1116" t="str">
            <v>M2</v>
          </cell>
          <cell r="D1116">
            <v>223.73</v>
          </cell>
          <cell r="E1116"/>
          <cell r="F1116">
            <v>223.73</v>
          </cell>
          <cell r="G1116">
            <v>9</v>
          </cell>
        </row>
        <row r="1117">
          <cell r="A1117" t="str">
            <v>2102271</v>
          </cell>
          <cell r="B1117" t="str">
            <v>Revestimento vinílico em manta heterogênea, espessura de 2 mm, com impermeabilizante acrílico</v>
          </cell>
          <cell r="C1117" t="str">
            <v>M2</v>
          </cell>
          <cell r="D1117">
            <v>177.72</v>
          </cell>
          <cell r="E1117">
            <v>18.940000000000001</v>
          </cell>
          <cell r="F1117">
            <v>196.66</v>
          </cell>
          <cell r="G1117">
            <v>9</v>
          </cell>
        </row>
        <row r="1118">
          <cell r="A1118" t="str">
            <v>2102281</v>
          </cell>
          <cell r="B1118" t="str">
            <v>Revestimento vinílico flexível em manta homogênea, espessura de 2 mm, com impermeabilizante acrílico</v>
          </cell>
          <cell r="C1118" t="str">
            <v>M2</v>
          </cell>
          <cell r="D1118">
            <v>310.48</v>
          </cell>
          <cell r="E1118">
            <v>18.940000000000001</v>
          </cell>
          <cell r="F1118">
            <v>329.42</v>
          </cell>
          <cell r="G1118">
            <v>9</v>
          </cell>
        </row>
        <row r="1119">
          <cell r="A1119" t="str">
            <v>2102291</v>
          </cell>
          <cell r="B1119" t="str">
            <v>Revestimento vinílico heterogêneo flexível em réguas, espessura de 3 mm, com impermeabilizante acrílico</v>
          </cell>
          <cell r="C1119" t="str">
            <v>M2</v>
          </cell>
          <cell r="D1119">
            <v>191.51</v>
          </cell>
          <cell r="E1119">
            <v>18.940000000000001</v>
          </cell>
          <cell r="F1119">
            <v>210.45</v>
          </cell>
          <cell r="G1119">
            <v>9</v>
          </cell>
        </row>
        <row r="1120">
          <cell r="A1120" t="str">
            <v>2102310</v>
          </cell>
          <cell r="B1120" t="str">
            <v>Revestimento vinílico autoportante acústico, espessura de 4,5 mm, com impermeabilizante acrílico</v>
          </cell>
          <cell r="C1120" t="str">
            <v>M2</v>
          </cell>
          <cell r="D1120">
            <v>472.84</v>
          </cell>
          <cell r="E1120">
            <v>18.940000000000001</v>
          </cell>
          <cell r="F1120">
            <v>491.78</v>
          </cell>
          <cell r="G1120">
            <v>9</v>
          </cell>
        </row>
        <row r="1121">
          <cell r="A1121" t="str">
            <v>2102311</v>
          </cell>
          <cell r="B1121" t="str">
            <v>Revestimento vinílico autoportante, espessura de 4 mm, com impermeabilizante acrílico</v>
          </cell>
          <cell r="C1121" t="str">
            <v>M2</v>
          </cell>
          <cell r="D1121">
            <v>357.48</v>
          </cell>
          <cell r="E1121">
            <v>18.940000000000001</v>
          </cell>
          <cell r="F1121">
            <v>376.42</v>
          </cell>
          <cell r="G1121">
            <v>9</v>
          </cell>
        </row>
        <row r="1122">
          <cell r="A1122" t="str">
            <v>2102320</v>
          </cell>
          <cell r="B1122" t="str">
            <v>Revestimento vinílico antiestático acústico, espessura de 5 mm, com impermeabilizante acrílico</v>
          </cell>
          <cell r="C1122" t="str">
            <v>M2</v>
          </cell>
          <cell r="D1122">
            <v>286.23</v>
          </cell>
          <cell r="E1122">
            <v>38.46</v>
          </cell>
          <cell r="F1122">
            <v>324.69</v>
          </cell>
          <cell r="G1122">
            <v>9</v>
          </cell>
        </row>
        <row r="1123">
          <cell r="A1123" t="str">
            <v>2103</v>
          </cell>
          <cell r="B1123" t="str">
            <v>Revestimento metalico</v>
          </cell>
          <cell r="C1123"/>
          <cell r="D1123"/>
          <cell r="E1123"/>
          <cell r="F1123"/>
          <cell r="G1123">
            <v>9</v>
          </cell>
        </row>
        <row r="1124">
          <cell r="A1124" t="str">
            <v>2103010</v>
          </cell>
          <cell r="B1124" t="str">
            <v>Revestimento em aço inoxidável AISI 304, liga 18,8, chapa 20, espessura de 1 mm, acabamento escovado com grana especial</v>
          </cell>
          <cell r="C1124" t="str">
            <v>M2</v>
          </cell>
          <cell r="D1124">
            <v>1014.58</v>
          </cell>
          <cell r="E1124"/>
          <cell r="F1124">
            <v>1014.58</v>
          </cell>
          <cell r="G1124">
            <v>9</v>
          </cell>
        </row>
        <row r="1125">
          <cell r="A1125" t="str">
            <v>2103090</v>
          </cell>
          <cell r="B1125" t="str">
            <v>Piso elevado tipo telescópico em chapa de aço, sem revestimento</v>
          </cell>
          <cell r="C1125" t="str">
            <v>M2</v>
          </cell>
          <cell r="D1125">
            <v>267.36</v>
          </cell>
          <cell r="E1125"/>
          <cell r="F1125">
            <v>267.36</v>
          </cell>
          <cell r="G1125">
            <v>5</v>
          </cell>
        </row>
        <row r="1126">
          <cell r="A1126" t="str">
            <v>2103151</v>
          </cell>
          <cell r="B1126" t="str">
            <v>Revestimento em placas de alumínio composto "ACM", espessura de 4 mm e acabamento em PVDF</v>
          </cell>
          <cell r="C1126" t="str">
            <v>M2</v>
          </cell>
          <cell r="D1126">
            <v>670.43</v>
          </cell>
          <cell r="E1126"/>
          <cell r="F1126">
            <v>670.43</v>
          </cell>
          <cell r="G1126">
            <v>9</v>
          </cell>
        </row>
        <row r="1127">
          <cell r="A1127" t="str">
            <v>2103152</v>
          </cell>
          <cell r="B1127" t="str">
            <v>Revestimento em placas de alumínio composto "ACM", espessura de 4 mm e acabamento em PVDF, na cor verde</v>
          </cell>
          <cell r="C1127" t="str">
            <v>M2</v>
          </cell>
          <cell r="D1127">
            <v>430.93</v>
          </cell>
          <cell r="E1127"/>
          <cell r="F1127">
            <v>430.93</v>
          </cell>
          <cell r="G1127">
            <v>9</v>
          </cell>
        </row>
        <row r="1128">
          <cell r="A1128" t="str">
            <v>2104</v>
          </cell>
          <cell r="B1128" t="str">
            <v>Forracao e carpete</v>
          </cell>
          <cell r="C1128"/>
          <cell r="D1128"/>
          <cell r="E1128"/>
          <cell r="F1128"/>
          <cell r="G1128">
            <v>9</v>
          </cell>
        </row>
        <row r="1129">
          <cell r="A1129" t="str">
            <v>2104100</v>
          </cell>
          <cell r="B1129" t="str">
            <v>Revestimento com carpete para tráfego moderado, uso comercial, tipo bouclê de 5,4 até 8 mm</v>
          </cell>
          <cell r="C1129" t="str">
            <v>M2</v>
          </cell>
          <cell r="D1129">
            <v>124.72</v>
          </cell>
          <cell r="E1129"/>
          <cell r="F1129">
            <v>124.72</v>
          </cell>
          <cell r="G1129">
            <v>9</v>
          </cell>
        </row>
        <row r="1130">
          <cell r="A1130" t="str">
            <v>2104110</v>
          </cell>
          <cell r="B1130" t="str">
            <v>Revestimento com carpete para tráfego intenso, uso comercial, tipo bouclê de 6 mm</v>
          </cell>
          <cell r="C1130" t="str">
            <v>M2</v>
          </cell>
          <cell r="D1130">
            <v>147.53</v>
          </cell>
          <cell r="E1130"/>
          <cell r="F1130">
            <v>147.53</v>
          </cell>
          <cell r="G1130">
            <v>5</v>
          </cell>
        </row>
        <row r="1131">
          <cell r="A1131" t="str">
            <v>2105</v>
          </cell>
          <cell r="B1131" t="str">
            <v>Revestimento em cimento reforcado com fio sintetico (CRFS)</v>
          </cell>
          <cell r="C1131"/>
          <cell r="D1131"/>
          <cell r="E1131"/>
          <cell r="F1131"/>
          <cell r="G1131">
            <v>9</v>
          </cell>
        </row>
        <row r="1132">
          <cell r="A1132" t="str">
            <v>2105010</v>
          </cell>
          <cell r="B1132" t="str">
            <v>Piso em painel com miolo de madeira contraplacado por lâminas de madeira e externamente por chapas em CRFS, espessura de 40 mm</v>
          </cell>
          <cell r="C1132" t="str">
            <v>M2</v>
          </cell>
          <cell r="D1132">
            <v>162.21</v>
          </cell>
          <cell r="E1132">
            <v>80.790000000000006</v>
          </cell>
          <cell r="F1132">
            <v>243</v>
          </cell>
          <cell r="G1132">
            <v>9</v>
          </cell>
        </row>
        <row r="1133">
          <cell r="A1133" t="str">
            <v>2105100</v>
          </cell>
          <cell r="B1133" t="str">
            <v>Piso elevado de concreto em placas de 600 x 600 mm, antiderrapante, sem acabamento</v>
          </cell>
          <cell r="C1133" t="str">
            <v>M2</v>
          </cell>
          <cell r="D1133">
            <v>335.32</v>
          </cell>
          <cell r="E1133"/>
          <cell r="F1133">
            <v>335.32</v>
          </cell>
          <cell r="G1133">
            <v>5</v>
          </cell>
        </row>
        <row r="1134">
          <cell r="A1134" t="str">
            <v>2107</v>
          </cell>
          <cell r="B1134" t="str">
            <v>Revestimento sintetico</v>
          </cell>
          <cell r="C1134"/>
          <cell r="D1134"/>
          <cell r="E1134"/>
          <cell r="F1134"/>
          <cell r="G1134">
            <v>9</v>
          </cell>
        </row>
        <row r="1135">
          <cell r="A1135" t="str">
            <v>2107010</v>
          </cell>
          <cell r="B1135" t="str">
            <v>Revestimento em laminado melamínico dissipativo</v>
          </cell>
          <cell r="C1135" t="str">
            <v>M2</v>
          </cell>
          <cell r="D1135">
            <v>276.77</v>
          </cell>
          <cell r="E1135"/>
          <cell r="F1135">
            <v>276.77</v>
          </cell>
          <cell r="G1135">
            <v>9</v>
          </cell>
        </row>
        <row r="1136">
          <cell r="A1136" t="str">
            <v>2110</v>
          </cell>
          <cell r="B1136" t="str">
            <v>Rodape sintetico</v>
          </cell>
          <cell r="C1136"/>
          <cell r="D1136"/>
          <cell r="E1136"/>
          <cell r="F1136"/>
          <cell r="G1136">
            <v>5</v>
          </cell>
        </row>
        <row r="1137">
          <cell r="A1137" t="str">
            <v>2110050</v>
          </cell>
          <cell r="B1137" t="str">
            <v>Rodapé de poliestireno, espessura de 7 cm</v>
          </cell>
          <cell r="C1137" t="str">
            <v>M</v>
          </cell>
          <cell r="D1137">
            <v>35.53</v>
          </cell>
          <cell r="E1137">
            <v>6.56</v>
          </cell>
          <cell r="F1137">
            <v>42.09</v>
          </cell>
          <cell r="G1137">
            <v>9</v>
          </cell>
        </row>
        <row r="1138">
          <cell r="A1138" t="str">
            <v>2110051</v>
          </cell>
          <cell r="B1138" t="str">
            <v>Rodapé de poliestireno, espessura de 8 cm</v>
          </cell>
          <cell r="C1138" t="str">
            <v>M</v>
          </cell>
          <cell r="D1138">
            <v>45.83</v>
          </cell>
          <cell r="E1138">
            <v>6.56</v>
          </cell>
          <cell r="F1138">
            <v>52.39</v>
          </cell>
          <cell r="G1138">
            <v>5</v>
          </cell>
        </row>
        <row r="1139">
          <cell r="A1139" t="str">
            <v>2110061</v>
          </cell>
          <cell r="B1139" t="str">
            <v>Rodapé para piso vinílico em PVC, espessura de 2 mm e altura de 5 cm, curvo/plano, com impermeabilizante acrílico</v>
          </cell>
          <cell r="C1139" t="str">
            <v>M</v>
          </cell>
          <cell r="D1139">
            <v>22.38</v>
          </cell>
          <cell r="E1139">
            <v>8.57</v>
          </cell>
          <cell r="F1139">
            <v>30.95</v>
          </cell>
          <cell r="G1139">
            <v>9</v>
          </cell>
        </row>
        <row r="1140">
          <cell r="A1140" t="str">
            <v>2110071</v>
          </cell>
          <cell r="B1140" t="str">
            <v>Rodapé flexível para piso vinílico em PVC, espessura de 2 mm e altura de 7,5 cm, curvo/plano, com impermeabilizante acrílico</v>
          </cell>
          <cell r="C1140" t="str">
            <v>M</v>
          </cell>
          <cell r="D1140">
            <v>28.06</v>
          </cell>
          <cell r="E1140">
            <v>8.57</v>
          </cell>
          <cell r="F1140">
            <v>36.630000000000003</v>
          </cell>
          <cell r="G1140">
            <v>9</v>
          </cell>
        </row>
        <row r="1141">
          <cell r="A1141" t="str">
            <v>2110081</v>
          </cell>
          <cell r="B1141" t="str">
            <v>Rodapé hospitalar flexível em PVC para piso vinílico, espessura de 2 mm e altura de 7,5 cm, com impermeabilizante acrílico</v>
          </cell>
          <cell r="C1141" t="str">
            <v>M</v>
          </cell>
          <cell r="D1141">
            <v>40.36</v>
          </cell>
          <cell r="E1141">
            <v>6.56</v>
          </cell>
          <cell r="F1141">
            <v>46.92</v>
          </cell>
          <cell r="G1141">
            <v>9</v>
          </cell>
        </row>
        <row r="1142">
          <cell r="A1142" t="str">
            <v>2110210</v>
          </cell>
          <cell r="B1142" t="str">
            <v>Rodapé em borracha sintética preta, altura até 7 cm - colado</v>
          </cell>
          <cell r="C1142" t="str">
            <v>M</v>
          </cell>
          <cell r="D1142">
            <v>14.23</v>
          </cell>
          <cell r="E1142">
            <v>2.6</v>
          </cell>
          <cell r="F1142">
            <v>16.829999999999998</v>
          </cell>
          <cell r="G1142">
            <v>9</v>
          </cell>
        </row>
        <row r="1143">
          <cell r="A1143" t="str">
            <v>2110220</v>
          </cell>
          <cell r="B1143" t="str">
            <v>Rodapé de cordão de poliamida</v>
          </cell>
          <cell r="C1143" t="str">
            <v>M</v>
          </cell>
          <cell r="D1143">
            <v>7.42</v>
          </cell>
          <cell r="E1143"/>
          <cell r="F1143">
            <v>7.42</v>
          </cell>
          <cell r="G1143">
            <v>9</v>
          </cell>
        </row>
        <row r="1144">
          <cell r="A1144" t="str">
            <v>2110250</v>
          </cell>
          <cell r="B1144" t="str">
            <v>Rodapé em laminado melamínico dissipativo, espessura de 2 mm e altura de 10 cm</v>
          </cell>
          <cell r="C1144" t="str">
            <v>M</v>
          </cell>
          <cell r="D1144">
            <v>28.99</v>
          </cell>
          <cell r="E1144"/>
          <cell r="F1144">
            <v>28.99</v>
          </cell>
          <cell r="G1144">
            <v>9</v>
          </cell>
        </row>
        <row r="1145">
          <cell r="A1145" t="str">
            <v>2111</v>
          </cell>
          <cell r="B1145" t="str">
            <v>Degrau sintetico</v>
          </cell>
          <cell r="C1145"/>
          <cell r="D1145"/>
          <cell r="E1145"/>
          <cell r="F1145"/>
          <cell r="G1145">
            <v>9</v>
          </cell>
        </row>
        <row r="1146">
          <cell r="A1146" t="str">
            <v>2111050</v>
          </cell>
          <cell r="B1146" t="str">
            <v>Degrau (piso e espelho) em borracha sintética preta com testeira - colado</v>
          </cell>
          <cell r="C1146" t="str">
            <v>M</v>
          </cell>
          <cell r="D1146">
            <v>90.82</v>
          </cell>
          <cell r="E1146">
            <v>7.05</v>
          </cell>
          <cell r="F1146">
            <v>97.87</v>
          </cell>
          <cell r="G1146">
            <v>9</v>
          </cell>
        </row>
        <row r="1147">
          <cell r="A1147" t="str">
            <v>2111131</v>
          </cell>
          <cell r="B1147" t="str">
            <v>Testeira flexível para arremate de degrau vinílico em PVC, espessura de 2 mm, com impermeabilizante acrílico</v>
          </cell>
          <cell r="C1147" t="str">
            <v>M</v>
          </cell>
          <cell r="D1147">
            <v>36.44</v>
          </cell>
          <cell r="E1147">
            <v>6.56</v>
          </cell>
          <cell r="F1147">
            <v>43</v>
          </cell>
          <cell r="G1147">
            <v>5</v>
          </cell>
        </row>
        <row r="1148">
          <cell r="A1148" t="str">
            <v>2120</v>
          </cell>
          <cell r="B1148" t="str">
            <v>Reparos, conservacoes e complementos - GRUPO 21</v>
          </cell>
          <cell r="C1148"/>
          <cell r="D1148"/>
          <cell r="E1148"/>
          <cell r="F1148"/>
          <cell r="G1148">
            <v>9</v>
          </cell>
        </row>
        <row r="1149">
          <cell r="A1149" t="str">
            <v>2120020</v>
          </cell>
          <cell r="B1149" t="str">
            <v>Recolocação de piso sintético com cola</v>
          </cell>
          <cell r="C1149" t="str">
            <v>M2</v>
          </cell>
          <cell r="D1149">
            <v>7.89</v>
          </cell>
          <cell r="E1149">
            <v>7.42</v>
          </cell>
          <cell r="F1149">
            <v>15.31</v>
          </cell>
          <cell r="G1149">
            <v>9</v>
          </cell>
        </row>
        <row r="1150">
          <cell r="A1150" t="str">
            <v>2120040</v>
          </cell>
          <cell r="B1150" t="str">
            <v>Recolocação de piso sintético argamassado</v>
          </cell>
          <cell r="C1150" t="str">
            <v>M2</v>
          </cell>
          <cell r="D1150">
            <v>3.7</v>
          </cell>
          <cell r="E1150">
            <v>25.98</v>
          </cell>
          <cell r="F1150">
            <v>29.68</v>
          </cell>
          <cell r="G1150">
            <v>5</v>
          </cell>
        </row>
        <row r="1151">
          <cell r="A1151" t="str">
            <v>2120050</v>
          </cell>
          <cell r="B1151" t="str">
            <v>Recolocação de piso elevado telescópico metálico, inclusive estrutura de sustentação</v>
          </cell>
          <cell r="C1151" t="str">
            <v>M2</v>
          </cell>
          <cell r="D1151"/>
          <cell r="E1151">
            <v>58.27</v>
          </cell>
          <cell r="F1151">
            <v>58.27</v>
          </cell>
          <cell r="G1151">
            <v>9</v>
          </cell>
        </row>
        <row r="1152">
          <cell r="A1152" t="str">
            <v>2120060</v>
          </cell>
          <cell r="B1152" t="str">
            <v>Furação de piso elevado telescópico em chapa de aço</v>
          </cell>
          <cell r="C1152" t="str">
            <v>UN</v>
          </cell>
          <cell r="D1152">
            <v>60.33</v>
          </cell>
          <cell r="E1152"/>
          <cell r="F1152">
            <v>60.33</v>
          </cell>
          <cell r="G1152">
            <v>9</v>
          </cell>
        </row>
        <row r="1153">
          <cell r="A1153" t="str">
            <v>2120100</v>
          </cell>
          <cell r="B1153" t="str">
            <v>Recolocação de rodapé e cordões sintéticos</v>
          </cell>
          <cell r="C1153" t="str">
            <v>M</v>
          </cell>
          <cell r="D1153"/>
          <cell r="E1153">
            <v>9.4600000000000009</v>
          </cell>
          <cell r="F1153">
            <v>9.4600000000000009</v>
          </cell>
          <cell r="G1153">
            <v>9</v>
          </cell>
        </row>
        <row r="1154">
          <cell r="A1154" t="str">
            <v>2120300</v>
          </cell>
          <cell r="B1154" t="str">
            <v>Fita adesiva antiderrapante com largura de 5 cm</v>
          </cell>
          <cell r="C1154" t="str">
            <v>M</v>
          </cell>
          <cell r="D1154">
            <v>12.19</v>
          </cell>
          <cell r="E1154">
            <v>10.18</v>
          </cell>
          <cell r="F1154">
            <v>22.37</v>
          </cell>
          <cell r="G1154">
            <v>9</v>
          </cell>
        </row>
        <row r="1155">
          <cell r="A1155" t="str">
            <v>2120302</v>
          </cell>
          <cell r="B1155" t="str">
            <v>Fita adesiva antiderrapante fosforescente, alto tráfego, largura de 5 cm</v>
          </cell>
          <cell r="C1155" t="str">
            <v>M</v>
          </cell>
          <cell r="D1155">
            <v>13.05</v>
          </cell>
          <cell r="E1155">
            <v>10.18</v>
          </cell>
          <cell r="F1155">
            <v>23.23</v>
          </cell>
          <cell r="G1155">
            <v>9</v>
          </cell>
        </row>
        <row r="1156">
          <cell r="A1156" t="str">
            <v>2120410</v>
          </cell>
          <cell r="B1156" t="str">
            <v>Cantoneira de sobrepor em PVC de 4 x 4 cm</v>
          </cell>
          <cell r="C1156" t="str">
            <v>UN</v>
          </cell>
          <cell r="D1156">
            <v>49.57</v>
          </cell>
          <cell r="E1156">
            <v>2.6</v>
          </cell>
          <cell r="F1156">
            <v>52.17</v>
          </cell>
          <cell r="G1156">
            <v>9</v>
          </cell>
        </row>
        <row r="1157">
          <cell r="A1157" t="str">
            <v>2120460</v>
          </cell>
          <cell r="B1157" t="str">
            <v>Canto externo de acabamento em PVC</v>
          </cell>
          <cell r="C1157" t="str">
            <v>M</v>
          </cell>
          <cell r="D1157">
            <v>12.44</v>
          </cell>
          <cell r="E1157">
            <v>1.3</v>
          </cell>
          <cell r="F1157">
            <v>13.74</v>
          </cell>
          <cell r="G1157">
            <v>9</v>
          </cell>
        </row>
        <row r="1158">
          <cell r="A1158" t="str">
            <v>2120500</v>
          </cell>
          <cell r="B1158" t="str">
            <v>Cantoneira em alumínio antiderrapante de 50 x 30 mm</v>
          </cell>
          <cell r="C1158" t="str">
            <v>M</v>
          </cell>
          <cell r="D1158">
            <v>32.229999999999997</v>
          </cell>
          <cell r="E1158">
            <v>5.56</v>
          </cell>
          <cell r="F1158">
            <v>37.79</v>
          </cell>
          <cell r="G1158">
            <v>9</v>
          </cell>
        </row>
        <row r="1159">
          <cell r="A1159" t="str">
            <v>22</v>
          </cell>
          <cell r="B1159" t="str">
            <v>FORRO, BRISE E FACHADA</v>
          </cell>
          <cell r="C1159"/>
          <cell r="D1159"/>
          <cell r="E1159"/>
          <cell r="F1159"/>
          <cell r="G1159">
            <v>9</v>
          </cell>
        </row>
        <row r="1160">
          <cell r="A1160" t="str">
            <v>2201</v>
          </cell>
          <cell r="B1160" t="str">
            <v>Forro de madeira</v>
          </cell>
          <cell r="C1160"/>
          <cell r="D1160"/>
          <cell r="E1160"/>
          <cell r="F1160"/>
          <cell r="G1160">
            <v>9</v>
          </cell>
        </row>
        <row r="1161">
          <cell r="A1161" t="str">
            <v>2201010</v>
          </cell>
          <cell r="B1161" t="str">
            <v>Forro em tábuas aparelhadas macho e fêmea de pinus</v>
          </cell>
          <cell r="C1161" t="str">
            <v>M2</v>
          </cell>
          <cell r="D1161">
            <v>36.68</v>
          </cell>
          <cell r="E1161">
            <v>22.27</v>
          </cell>
          <cell r="F1161">
            <v>58.95</v>
          </cell>
          <cell r="G1161">
            <v>2</v>
          </cell>
        </row>
        <row r="1162">
          <cell r="A1162" t="str">
            <v>2201020</v>
          </cell>
          <cell r="B1162" t="str">
            <v>Forro em tábuas aparelhadas macho e fêmea de pinus tarugado</v>
          </cell>
          <cell r="C1162" t="str">
            <v>M2</v>
          </cell>
          <cell r="D1162">
            <v>71.78</v>
          </cell>
          <cell r="E1162">
            <v>44.53</v>
          </cell>
          <cell r="F1162">
            <v>116.31</v>
          </cell>
          <cell r="G1162">
            <v>5</v>
          </cell>
        </row>
        <row r="1163">
          <cell r="A1163" t="str">
            <v>2201080</v>
          </cell>
          <cell r="B1163" t="str">
            <v>Forro xadrez em ripas de angelim-vermelho / bacuri / maçaranduba tarugado</v>
          </cell>
          <cell r="C1163" t="str">
            <v>M2</v>
          </cell>
          <cell r="D1163">
            <v>101.22</v>
          </cell>
          <cell r="E1163">
            <v>48.25</v>
          </cell>
          <cell r="F1163">
            <v>149.47</v>
          </cell>
          <cell r="G1163">
            <v>9</v>
          </cell>
        </row>
        <row r="1164">
          <cell r="A1164" t="str">
            <v>2201210</v>
          </cell>
          <cell r="B1164" t="str">
            <v>Testeira em tábua aparelhada, largura até 20 cm</v>
          </cell>
          <cell r="C1164" t="str">
            <v>M</v>
          </cell>
          <cell r="D1164">
            <v>16.59</v>
          </cell>
          <cell r="E1164">
            <v>14.84</v>
          </cell>
          <cell r="F1164">
            <v>31.43</v>
          </cell>
          <cell r="G1164">
            <v>9</v>
          </cell>
        </row>
        <row r="1165">
          <cell r="A1165" t="str">
            <v>2201220</v>
          </cell>
          <cell r="B1165" t="str">
            <v>Beiral em tábua de angelim-vermelho / bacuri / maçaranduba macho e fêmea com tarugamento</v>
          </cell>
          <cell r="C1165" t="str">
            <v>M2</v>
          </cell>
          <cell r="D1165">
            <v>140.41999999999999</v>
          </cell>
          <cell r="E1165">
            <v>44.53</v>
          </cell>
          <cell r="F1165">
            <v>184.95</v>
          </cell>
          <cell r="G1165">
            <v>9</v>
          </cell>
        </row>
        <row r="1166">
          <cell r="A1166" t="str">
            <v>2201240</v>
          </cell>
          <cell r="B1166" t="str">
            <v>Beiral em tábua de angelim-vermelho / bacuri / maçaranduba macho e fêmea</v>
          </cell>
          <cell r="C1166" t="str">
            <v>M2</v>
          </cell>
          <cell r="D1166">
            <v>107.84</v>
          </cell>
          <cell r="E1166">
            <v>22.27</v>
          </cell>
          <cell r="F1166">
            <v>130.11000000000001</v>
          </cell>
          <cell r="G1166">
            <v>9</v>
          </cell>
        </row>
        <row r="1167">
          <cell r="A1167" t="str">
            <v>2202</v>
          </cell>
          <cell r="B1167" t="str">
            <v>Forro de gesso</v>
          </cell>
          <cell r="C1167"/>
          <cell r="D1167"/>
          <cell r="E1167"/>
          <cell r="F1167"/>
          <cell r="G1167">
            <v>9</v>
          </cell>
        </row>
        <row r="1168">
          <cell r="A1168" t="str">
            <v>2202010</v>
          </cell>
          <cell r="B1168" t="str">
            <v>Forro em placa de gesso liso fixo</v>
          </cell>
          <cell r="C1168" t="str">
            <v>M2</v>
          </cell>
          <cell r="D1168">
            <v>64.44</v>
          </cell>
          <cell r="E1168"/>
          <cell r="F1168">
            <v>64.44</v>
          </cell>
          <cell r="G1168">
            <v>9</v>
          </cell>
        </row>
        <row r="1169">
          <cell r="A1169" t="str">
            <v>2202030</v>
          </cell>
          <cell r="B1169" t="str">
            <v>Forro em painéis de gesso acartonado, espessura de 12,5 mm, fixo</v>
          </cell>
          <cell r="C1169" t="str">
            <v>M2</v>
          </cell>
          <cell r="D1169">
            <v>76.930000000000007</v>
          </cell>
          <cell r="E1169"/>
          <cell r="F1169">
            <v>76.930000000000007</v>
          </cell>
          <cell r="G1169">
            <v>5</v>
          </cell>
        </row>
        <row r="1170">
          <cell r="A1170" t="str">
            <v>2202100</v>
          </cell>
          <cell r="B1170" t="str">
            <v>Forro em painéis de gesso acartonado, acabamento liso com película em PVC - 625mm x 1250mm, espessura de 9,5mm, removível</v>
          </cell>
          <cell r="C1170" t="str">
            <v>M2</v>
          </cell>
          <cell r="D1170">
            <v>93.6</v>
          </cell>
          <cell r="E1170"/>
          <cell r="F1170">
            <v>93.6</v>
          </cell>
          <cell r="G1170">
            <v>9</v>
          </cell>
        </row>
        <row r="1171">
          <cell r="A1171" t="str">
            <v>2202190</v>
          </cell>
          <cell r="B1171" t="str">
            <v>Forro de gesso removível com película rígida de PVC de 625mm x 625mm</v>
          </cell>
          <cell r="C1171" t="str">
            <v>M2</v>
          </cell>
          <cell r="D1171">
            <v>84.99</v>
          </cell>
          <cell r="E1171"/>
          <cell r="F1171">
            <v>84.99</v>
          </cell>
          <cell r="G1171">
            <v>9</v>
          </cell>
        </row>
        <row r="1172">
          <cell r="A1172" t="str">
            <v>2203</v>
          </cell>
          <cell r="B1172" t="str">
            <v>Forro sintetico</v>
          </cell>
          <cell r="C1172"/>
          <cell r="D1172"/>
          <cell r="E1172"/>
          <cell r="F1172"/>
          <cell r="G1172">
            <v>9</v>
          </cell>
        </row>
        <row r="1173">
          <cell r="A1173" t="str">
            <v>2203020</v>
          </cell>
          <cell r="B1173" t="str">
            <v>Forro em lã de vidro revestido em PVC, espessura de 20 mm</v>
          </cell>
          <cell r="C1173" t="str">
            <v>M2</v>
          </cell>
          <cell r="D1173">
            <v>82.66</v>
          </cell>
          <cell r="E1173"/>
          <cell r="F1173">
            <v>82.66</v>
          </cell>
          <cell r="G1173">
            <v>9</v>
          </cell>
        </row>
        <row r="1174">
          <cell r="A1174" t="str">
            <v>2203030</v>
          </cell>
          <cell r="B1174" t="str">
            <v>Forro em fibra mineral acústico, revestido em látex</v>
          </cell>
          <cell r="C1174" t="str">
            <v>M2</v>
          </cell>
          <cell r="D1174">
            <v>116.75</v>
          </cell>
          <cell r="E1174"/>
          <cell r="F1174">
            <v>116.75</v>
          </cell>
          <cell r="G1174">
            <v>5</v>
          </cell>
        </row>
        <row r="1175">
          <cell r="A1175" t="str">
            <v>2203040</v>
          </cell>
          <cell r="B1175" t="str">
            <v>Forro modular removível em PVC de 618mm x 1243mm</v>
          </cell>
          <cell r="C1175" t="str">
            <v>M2</v>
          </cell>
          <cell r="D1175">
            <v>86.35</v>
          </cell>
          <cell r="E1175"/>
          <cell r="F1175">
            <v>86.35</v>
          </cell>
          <cell r="G1175">
            <v>9</v>
          </cell>
        </row>
        <row r="1176">
          <cell r="A1176" t="str">
            <v>2203050</v>
          </cell>
          <cell r="B1176" t="str">
            <v>Forro em fibra mineral revestido em látex</v>
          </cell>
          <cell r="C1176" t="str">
            <v>M2</v>
          </cell>
          <cell r="D1176">
            <v>90.75</v>
          </cell>
          <cell r="E1176"/>
          <cell r="F1176">
            <v>90.75</v>
          </cell>
          <cell r="G1176">
            <v>9</v>
          </cell>
        </row>
        <row r="1177">
          <cell r="A1177" t="str">
            <v>2203070</v>
          </cell>
          <cell r="B1177" t="str">
            <v>Forro em lâmina de PVC</v>
          </cell>
          <cell r="C1177" t="str">
            <v>M2</v>
          </cell>
          <cell r="D1177">
            <v>60.48</v>
          </cell>
          <cell r="E1177"/>
          <cell r="F1177">
            <v>60.48</v>
          </cell>
          <cell r="G1177">
            <v>9</v>
          </cell>
        </row>
        <row r="1178">
          <cell r="A1178" t="str">
            <v>2203122</v>
          </cell>
          <cell r="B1178" t="str">
            <v>Forro em fibra mineral com placas acústicas removíveis de 625mm x 1250mm</v>
          </cell>
          <cell r="C1178" t="str">
            <v>M2</v>
          </cell>
          <cell r="D1178">
            <v>175.93</v>
          </cell>
          <cell r="E1178"/>
          <cell r="F1178">
            <v>175.93</v>
          </cell>
          <cell r="G1178">
            <v>9</v>
          </cell>
        </row>
        <row r="1179">
          <cell r="A1179" t="str">
            <v>2203140</v>
          </cell>
          <cell r="B1179" t="str">
            <v>Forro em fibra mineral com placas acústicas removíveis de 625mm x 625mm</v>
          </cell>
          <cell r="C1179" t="str">
            <v>M2</v>
          </cell>
          <cell r="D1179">
            <v>134.28</v>
          </cell>
          <cell r="E1179"/>
          <cell r="F1179">
            <v>134.28</v>
          </cell>
          <cell r="G1179">
            <v>9</v>
          </cell>
        </row>
        <row r="1180">
          <cell r="A1180" t="str">
            <v>2204</v>
          </cell>
          <cell r="B1180" t="str">
            <v>Forro metalico</v>
          </cell>
          <cell r="C1180"/>
          <cell r="D1180"/>
          <cell r="E1180"/>
          <cell r="F1180"/>
          <cell r="G1180">
            <v>9</v>
          </cell>
        </row>
        <row r="1181">
          <cell r="A1181" t="str">
            <v>2204020</v>
          </cell>
          <cell r="B1181" t="str">
            <v>Forro metálico removível, em painéis de 625mm x 625mm, tipo colmeia</v>
          </cell>
          <cell r="C1181" t="str">
            <v>M2</v>
          </cell>
          <cell r="D1181">
            <v>757.11</v>
          </cell>
          <cell r="E1181"/>
          <cell r="F1181">
            <v>757.11</v>
          </cell>
          <cell r="G1181">
            <v>9</v>
          </cell>
        </row>
        <row r="1182">
          <cell r="A1182" t="str">
            <v>2206</v>
          </cell>
          <cell r="B1182" t="str">
            <v>Brise-soleil</v>
          </cell>
          <cell r="C1182"/>
          <cell r="D1182"/>
          <cell r="E1182"/>
          <cell r="F1182"/>
          <cell r="G1182">
            <v>5</v>
          </cell>
        </row>
        <row r="1183">
          <cell r="A1183" t="str">
            <v>2206130</v>
          </cell>
          <cell r="B1183" t="str">
            <v>Brise em placa cimentícia, montado em perfil e chapa metálica</v>
          </cell>
          <cell r="C1183" t="str">
            <v>M2</v>
          </cell>
          <cell r="D1183">
            <v>316.68</v>
          </cell>
          <cell r="E1183">
            <v>109.22</v>
          </cell>
          <cell r="F1183">
            <v>425.9</v>
          </cell>
          <cell r="G1183">
            <v>9</v>
          </cell>
        </row>
        <row r="1184">
          <cell r="A1184" t="str">
            <v>2206240</v>
          </cell>
          <cell r="B1184" t="str">
            <v>Brise metálico fixo em chapa lisa aluzinc pré-pintada, formato ogiva, lâmina frontal de 200 mm</v>
          </cell>
          <cell r="C1184" t="str">
            <v>M2</v>
          </cell>
          <cell r="D1184">
            <v>620.21</v>
          </cell>
          <cell r="E1184"/>
          <cell r="F1184">
            <v>620.21</v>
          </cell>
          <cell r="G1184">
            <v>5</v>
          </cell>
        </row>
        <row r="1185">
          <cell r="A1185" t="str">
            <v>2206250</v>
          </cell>
          <cell r="B1185" t="str">
            <v>Brise metálico curvo e móvel termoacústico em chapa lisa aluzinc pré-pintada</v>
          </cell>
          <cell r="C1185" t="str">
            <v>M2</v>
          </cell>
          <cell r="D1185">
            <v>1040.81</v>
          </cell>
          <cell r="E1185"/>
          <cell r="F1185">
            <v>1040.81</v>
          </cell>
          <cell r="G1185">
            <v>9</v>
          </cell>
        </row>
        <row r="1186">
          <cell r="A1186" t="str">
            <v>2206300</v>
          </cell>
          <cell r="B1186" t="str">
            <v>Brise metálico curvo e móvel em chapa microperfurada de alumínio pré-pintada</v>
          </cell>
          <cell r="C1186" t="str">
            <v>M2</v>
          </cell>
          <cell r="D1186">
            <v>513.87</v>
          </cell>
          <cell r="E1186"/>
          <cell r="F1186">
            <v>513.87</v>
          </cell>
          <cell r="G1186">
            <v>9</v>
          </cell>
        </row>
        <row r="1187">
          <cell r="A1187" t="str">
            <v>2206340</v>
          </cell>
          <cell r="B1187" t="str">
            <v>Brise metálico fixo em chapa lisa alumínio pré-pintada, formato ogiva, lâmina frontal de 200 mm</v>
          </cell>
          <cell r="C1187" t="str">
            <v>M2</v>
          </cell>
          <cell r="D1187">
            <v>664.32</v>
          </cell>
          <cell r="E1187"/>
          <cell r="F1187">
            <v>664.32</v>
          </cell>
          <cell r="G1187">
            <v>9</v>
          </cell>
        </row>
        <row r="1188">
          <cell r="A1188" t="str">
            <v>2206350</v>
          </cell>
          <cell r="B1188" t="str">
            <v>Brise metálico curvo e móvel termoacústico em chapa lisa de alumínio pré-pintada</v>
          </cell>
          <cell r="C1188" t="str">
            <v>M2</v>
          </cell>
          <cell r="D1188">
            <v>653.51</v>
          </cell>
          <cell r="E1188"/>
          <cell r="F1188">
            <v>653.51</v>
          </cell>
          <cell r="G1188">
            <v>9</v>
          </cell>
        </row>
        <row r="1189">
          <cell r="A1189" t="str">
            <v>2220</v>
          </cell>
          <cell r="B1189" t="str">
            <v>Reparos, conservacoes e complementos - GRUPO 22</v>
          </cell>
          <cell r="C1189"/>
          <cell r="D1189"/>
          <cell r="E1189"/>
          <cell r="F1189"/>
          <cell r="G1189">
            <v>9</v>
          </cell>
        </row>
        <row r="1190">
          <cell r="A1190" t="str">
            <v>2220011</v>
          </cell>
          <cell r="B1190" t="str">
            <v>Placa em lã de vidro revestida em PVC, auto extinguível</v>
          </cell>
          <cell r="C1190" t="str">
            <v>M2</v>
          </cell>
          <cell r="D1190">
            <v>53.85</v>
          </cell>
          <cell r="E1190"/>
          <cell r="F1190">
            <v>53.85</v>
          </cell>
          <cell r="G1190">
            <v>9</v>
          </cell>
        </row>
        <row r="1191">
          <cell r="A1191" t="str">
            <v>2220020</v>
          </cell>
          <cell r="B1191" t="str">
            <v>Recolocação de forros fixados</v>
          </cell>
          <cell r="C1191" t="str">
            <v>M2</v>
          </cell>
          <cell r="D1191">
            <v>1.4</v>
          </cell>
          <cell r="E1191">
            <v>11.14</v>
          </cell>
          <cell r="F1191">
            <v>12.54</v>
          </cell>
          <cell r="G1191">
            <v>5</v>
          </cell>
        </row>
        <row r="1192">
          <cell r="A1192" t="str">
            <v>2220040</v>
          </cell>
          <cell r="B1192" t="str">
            <v>Recolocação de forros apoiados ou encaixados</v>
          </cell>
          <cell r="C1192" t="str">
            <v>M2</v>
          </cell>
          <cell r="D1192"/>
          <cell r="E1192">
            <v>5.56</v>
          </cell>
          <cell r="F1192">
            <v>5.56</v>
          </cell>
          <cell r="G1192">
            <v>9</v>
          </cell>
        </row>
        <row r="1193">
          <cell r="A1193" t="str">
            <v>2220050</v>
          </cell>
          <cell r="B1193" t="str">
            <v>Moldura de gesso simples, largura até 6,0 cm</v>
          </cell>
          <cell r="C1193" t="str">
            <v>M</v>
          </cell>
          <cell r="D1193">
            <v>13.95</v>
          </cell>
          <cell r="E1193"/>
          <cell r="F1193">
            <v>13.95</v>
          </cell>
          <cell r="G1193">
            <v>9</v>
          </cell>
        </row>
        <row r="1194">
          <cell r="A1194" t="str">
            <v>2220090</v>
          </cell>
          <cell r="B1194" t="str">
            <v>Abertura para vão de luminária em forro de PVC modular</v>
          </cell>
          <cell r="C1194" t="str">
            <v>UN</v>
          </cell>
          <cell r="D1194">
            <v>14.9</v>
          </cell>
          <cell r="E1194"/>
          <cell r="F1194">
            <v>14.9</v>
          </cell>
          <cell r="G1194">
            <v>9</v>
          </cell>
        </row>
        <row r="1195">
          <cell r="A1195" t="str">
            <v>23</v>
          </cell>
          <cell r="B1195" t="str">
            <v>ESQUADRIA, MARCENARIA E ELEMENTO EM MADEIRA</v>
          </cell>
          <cell r="C1195"/>
          <cell r="D1195"/>
          <cell r="E1195"/>
          <cell r="F1195"/>
          <cell r="G1195">
            <v>9</v>
          </cell>
        </row>
        <row r="1196">
          <cell r="A1196" t="str">
            <v>2301</v>
          </cell>
          <cell r="B1196" t="str">
            <v>Janela e veneziana em madeira</v>
          </cell>
          <cell r="C1196"/>
          <cell r="D1196"/>
          <cell r="E1196"/>
          <cell r="F1196"/>
          <cell r="G1196">
            <v>9</v>
          </cell>
        </row>
        <row r="1197">
          <cell r="A1197" t="str">
            <v>2301050</v>
          </cell>
          <cell r="B1197" t="str">
            <v>Caixilho em madeira maxim-ar</v>
          </cell>
          <cell r="C1197" t="str">
            <v>M2</v>
          </cell>
          <cell r="D1197">
            <v>852.95</v>
          </cell>
          <cell r="E1197">
            <v>48.6</v>
          </cell>
          <cell r="F1197">
            <v>901.55</v>
          </cell>
          <cell r="G1197">
            <v>2</v>
          </cell>
        </row>
        <row r="1198">
          <cell r="A1198" t="str">
            <v>2301060</v>
          </cell>
          <cell r="B1198" t="str">
            <v>Caixilho em madeira tipo veneziana de correr</v>
          </cell>
          <cell r="C1198" t="str">
            <v>M2</v>
          </cell>
          <cell r="D1198">
            <v>765.96</v>
          </cell>
          <cell r="E1198">
            <v>48.6</v>
          </cell>
          <cell r="F1198">
            <v>814.56</v>
          </cell>
          <cell r="G1198">
            <v>5</v>
          </cell>
        </row>
        <row r="1199">
          <cell r="A1199" t="str">
            <v>2302</v>
          </cell>
          <cell r="B1199" t="str">
            <v>Porta macho / femea montada com batente</v>
          </cell>
          <cell r="C1199"/>
          <cell r="D1199"/>
          <cell r="E1199"/>
          <cell r="F1199"/>
          <cell r="G1199">
            <v>9</v>
          </cell>
        </row>
        <row r="1200">
          <cell r="A1200" t="str">
            <v>2302010</v>
          </cell>
          <cell r="B1200" t="str">
            <v>Acréscimo de bandeira - porta macho e fêmea com batente de madeira</v>
          </cell>
          <cell r="C1200" t="str">
            <v>M2</v>
          </cell>
          <cell r="D1200">
            <v>602.20000000000005</v>
          </cell>
          <cell r="E1200">
            <v>51.22</v>
          </cell>
          <cell r="F1200">
            <v>653.41999999999996</v>
          </cell>
          <cell r="G1200">
            <v>9</v>
          </cell>
        </row>
        <row r="1201">
          <cell r="A1201" t="str">
            <v>2302030</v>
          </cell>
          <cell r="B1201" t="str">
            <v>Porta macho e fêmea com batente de madeira - 70 x 210 cm</v>
          </cell>
          <cell r="C1201" t="str">
            <v>UN</v>
          </cell>
          <cell r="D1201">
            <v>1038.9000000000001</v>
          </cell>
          <cell r="E1201">
            <v>103.92</v>
          </cell>
          <cell r="F1201">
            <v>1142.82</v>
          </cell>
          <cell r="G1201">
            <v>5</v>
          </cell>
        </row>
        <row r="1202">
          <cell r="A1202" t="str">
            <v>2302040</v>
          </cell>
          <cell r="B1202" t="str">
            <v>Porta macho e fêmea com batente de madeira - 80 x 210 cm</v>
          </cell>
          <cell r="C1202" t="str">
            <v>UN</v>
          </cell>
          <cell r="D1202">
            <v>1167.6400000000001</v>
          </cell>
          <cell r="E1202">
            <v>103.92</v>
          </cell>
          <cell r="F1202">
            <v>1271.56</v>
          </cell>
          <cell r="G1202">
            <v>9</v>
          </cell>
        </row>
        <row r="1203">
          <cell r="A1203" t="str">
            <v>2302050</v>
          </cell>
          <cell r="B1203" t="str">
            <v>Porta macho e fêmea com batente de madeira - 90 x 210 cm</v>
          </cell>
          <cell r="C1203" t="str">
            <v>UN</v>
          </cell>
          <cell r="D1203">
            <v>1269.01</v>
          </cell>
          <cell r="E1203">
            <v>103.92</v>
          </cell>
          <cell r="F1203">
            <v>1372.93</v>
          </cell>
          <cell r="G1203">
            <v>9</v>
          </cell>
        </row>
        <row r="1204">
          <cell r="A1204" t="str">
            <v>2302060</v>
          </cell>
          <cell r="B1204" t="str">
            <v>Porta macho e fêmea com batente de madeira - 120 x 210 cm</v>
          </cell>
          <cell r="C1204" t="str">
            <v>UN</v>
          </cell>
          <cell r="D1204">
            <v>1908.98</v>
          </cell>
          <cell r="E1204">
            <v>129.88999999999999</v>
          </cell>
          <cell r="F1204">
            <v>2038.87</v>
          </cell>
          <cell r="G1204">
            <v>9</v>
          </cell>
        </row>
        <row r="1205">
          <cell r="A1205" t="str">
            <v>2304</v>
          </cell>
          <cell r="B1205" t="str">
            <v>Porta lisa laminada montada com batente</v>
          </cell>
          <cell r="C1205"/>
          <cell r="D1205"/>
          <cell r="E1205"/>
          <cell r="F1205"/>
          <cell r="G1205">
            <v>9</v>
          </cell>
        </row>
        <row r="1206">
          <cell r="A1206" t="str">
            <v>2304070</v>
          </cell>
          <cell r="B1206" t="str">
            <v>Porta em laminado fenólico melamínico com batente em alumínio - 80 x 180 cm</v>
          </cell>
          <cell r="C1206" t="str">
            <v>UN</v>
          </cell>
          <cell r="D1206">
            <v>1041.1400000000001</v>
          </cell>
          <cell r="E1206">
            <v>51.95</v>
          </cell>
          <cell r="F1206">
            <v>1093.0899999999999</v>
          </cell>
          <cell r="G1206">
            <v>9</v>
          </cell>
        </row>
        <row r="1207">
          <cell r="A1207" t="str">
            <v>2304080</v>
          </cell>
          <cell r="B1207" t="str">
            <v>Porta em laminado fenólico melamínico com batente em alumínio - 60 x 160 cm</v>
          </cell>
          <cell r="C1207" t="str">
            <v>UN</v>
          </cell>
          <cell r="D1207">
            <v>918.82</v>
          </cell>
          <cell r="E1207">
            <v>51.95</v>
          </cell>
          <cell r="F1207">
            <v>970.77</v>
          </cell>
          <cell r="G1207">
            <v>5</v>
          </cell>
        </row>
        <row r="1208">
          <cell r="A1208" t="str">
            <v>2304090</v>
          </cell>
          <cell r="B1208" t="str">
            <v>Porta em laminado fenólico melamínico com acabamento liso, batente de madeira sem revestimento - 70 x 210 cm</v>
          </cell>
          <cell r="C1208" t="str">
            <v>UN</v>
          </cell>
          <cell r="D1208">
            <v>1056.99</v>
          </cell>
          <cell r="E1208">
            <v>103.92</v>
          </cell>
          <cell r="F1208">
            <v>1160.9100000000001</v>
          </cell>
          <cell r="G1208">
            <v>9</v>
          </cell>
        </row>
        <row r="1209">
          <cell r="A1209" t="str">
            <v>2304100</v>
          </cell>
          <cell r="B1209" t="str">
            <v>Porta em laminado fenólico melamínico com acabamento liso, batente de madeira sem revestimento - 80 x 210 cm</v>
          </cell>
          <cell r="C1209" t="str">
            <v>UN</v>
          </cell>
          <cell r="D1209">
            <v>1155.23</v>
          </cell>
          <cell r="E1209">
            <v>103.92</v>
          </cell>
          <cell r="F1209">
            <v>1259.1500000000001</v>
          </cell>
          <cell r="G1209">
            <v>9</v>
          </cell>
        </row>
        <row r="1210">
          <cell r="A1210" t="str">
            <v>2304110</v>
          </cell>
          <cell r="B1210" t="str">
            <v>Porta em laminado fenólico melamínico com acabamento liso, batente de madeira sem revestimento - 90 x 210 cm</v>
          </cell>
          <cell r="C1210" t="str">
            <v>UN</v>
          </cell>
          <cell r="D1210">
            <v>1186.3499999999999</v>
          </cell>
          <cell r="E1210">
            <v>103.92</v>
          </cell>
          <cell r="F1210">
            <v>1290.27</v>
          </cell>
          <cell r="G1210">
            <v>9</v>
          </cell>
        </row>
        <row r="1211">
          <cell r="A1211" t="str">
            <v>2304120</v>
          </cell>
          <cell r="B1211" t="str">
            <v>Porta em laminado fenólico melamínico com acabamento liso, batente de madeira sem revestimento - 120 x 210 cm</v>
          </cell>
          <cell r="C1211" t="str">
            <v>UN</v>
          </cell>
          <cell r="D1211">
            <v>1876.22</v>
          </cell>
          <cell r="E1211">
            <v>129.88999999999999</v>
          </cell>
          <cell r="F1211">
            <v>2006.11</v>
          </cell>
          <cell r="G1211">
            <v>9</v>
          </cell>
        </row>
        <row r="1212">
          <cell r="A1212" t="str">
            <v>2304130</v>
          </cell>
          <cell r="B1212" t="str">
            <v>Porta em laminado fenólico melamínico com acabamento liso, batente de madeira sem revestimento - 140 x 210 cm</v>
          </cell>
          <cell r="C1212" t="str">
            <v>UN</v>
          </cell>
          <cell r="D1212">
            <v>1971.78</v>
          </cell>
          <cell r="E1212">
            <v>129.88999999999999</v>
          </cell>
          <cell r="F1212">
            <v>2101.67</v>
          </cell>
          <cell r="G1212">
            <v>9</v>
          </cell>
        </row>
        <row r="1213">
          <cell r="A1213" t="str">
            <v>2304140</v>
          </cell>
          <cell r="B1213" t="str">
            <v>Porta em laminado fenólico melamínico com acabamento liso, batente de madeira sem revestimento - 220 x 210 cm</v>
          </cell>
          <cell r="C1213" t="str">
            <v>UN</v>
          </cell>
          <cell r="D1213">
            <v>3631.9</v>
          </cell>
          <cell r="E1213">
            <v>148.44999999999999</v>
          </cell>
          <cell r="F1213">
            <v>3780.35</v>
          </cell>
          <cell r="G1213">
            <v>9</v>
          </cell>
        </row>
        <row r="1214">
          <cell r="A1214" t="str">
            <v>2304570</v>
          </cell>
          <cell r="B1214" t="str">
            <v>Porta em laminado melamínico estrutural com acabamento texturizado, batente em alumínio com ferragens - 60 x 180 cm</v>
          </cell>
          <cell r="C1214" t="str">
            <v>UN</v>
          </cell>
          <cell r="D1214">
            <v>816.54</v>
          </cell>
          <cell r="E1214">
            <v>12.99</v>
          </cell>
          <cell r="F1214">
            <v>829.53</v>
          </cell>
          <cell r="G1214">
            <v>9</v>
          </cell>
        </row>
        <row r="1215">
          <cell r="A1215" t="str">
            <v>2304580</v>
          </cell>
          <cell r="B1215" t="str">
            <v>Porta em laminado fenólico melamínico com acabamento liso, batente metálico - 60 x 160 cm</v>
          </cell>
          <cell r="C1215" t="str">
            <v>UN</v>
          </cell>
          <cell r="D1215">
            <v>1322.18</v>
          </cell>
          <cell r="E1215">
            <v>100.2</v>
          </cell>
          <cell r="F1215">
            <v>1422.38</v>
          </cell>
          <cell r="G1215">
            <v>9</v>
          </cell>
        </row>
        <row r="1216">
          <cell r="A1216" t="str">
            <v>2304590</v>
          </cell>
          <cell r="B1216" t="str">
            <v>Porta em laminado fenólico melamínico com acabamento liso, batente metálico - 70 x 210 cm</v>
          </cell>
          <cell r="C1216" t="str">
            <v>UN</v>
          </cell>
          <cell r="D1216">
            <v>1363.3</v>
          </cell>
          <cell r="E1216">
            <v>96.5</v>
          </cell>
          <cell r="F1216">
            <v>1459.8</v>
          </cell>
          <cell r="G1216">
            <v>9</v>
          </cell>
        </row>
        <row r="1217">
          <cell r="A1217" t="str">
            <v>2304600</v>
          </cell>
          <cell r="B1217" t="str">
            <v>Porta em laminado fenólico melamínico com acabamento liso, batente metálico - 80 x 210 cm</v>
          </cell>
          <cell r="C1217" t="str">
            <v>UN</v>
          </cell>
          <cell r="D1217">
            <v>1484.76</v>
          </cell>
          <cell r="E1217">
            <v>96.5</v>
          </cell>
          <cell r="F1217">
            <v>1581.26</v>
          </cell>
          <cell r="G1217">
            <v>9</v>
          </cell>
        </row>
        <row r="1218">
          <cell r="A1218" t="str">
            <v>2304610</v>
          </cell>
          <cell r="B1218" t="str">
            <v>Porta em laminado fenólico melamínico com acabamento liso, batente metálico - 90 x 210 cm</v>
          </cell>
          <cell r="C1218" t="str">
            <v>UN</v>
          </cell>
          <cell r="D1218">
            <v>1515.88</v>
          </cell>
          <cell r="E1218">
            <v>96.5</v>
          </cell>
          <cell r="F1218">
            <v>1612.38</v>
          </cell>
          <cell r="G1218">
            <v>9</v>
          </cell>
        </row>
        <row r="1219">
          <cell r="A1219" t="str">
            <v>2304620</v>
          </cell>
          <cell r="B1219" t="str">
            <v>Porta em laminado fenólico melamínico com acabamento liso, batente metálico - 120 x 210 cm</v>
          </cell>
          <cell r="C1219" t="str">
            <v>UN</v>
          </cell>
          <cell r="D1219">
            <v>2141.36</v>
          </cell>
          <cell r="E1219">
            <v>126.18</v>
          </cell>
          <cell r="F1219">
            <v>2267.54</v>
          </cell>
          <cell r="G1219">
            <v>9</v>
          </cell>
        </row>
        <row r="1220">
          <cell r="A1220" t="str">
            <v>2308</v>
          </cell>
          <cell r="B1220" t="str">
            <v>Marcenaria em geral</v>
          </cell>
          <cell r="C1220"/>
          <cell r="D1220"/>
          <cell r="E1220"/>
          <cell r="F1220"/>
          <cell r="G1220">
            <v>9</v>
          </cell>
        </row>
        <row r="1221">
          <cell r="A1221" t="str">
            <v>2308010</v>
          </cell>
          <cell r="B1221" t="str">
            <v>Estrado em madeira</v>
          </cell>
          <cell r="C1221" t="str">
            <v>M2</v>
          </cell>
          <cell r="D1221">
            <v>112.96</v>
          </cell>
          <cell r="E1221">
            <v>37.11</v>
          </cell>
          <cell r="F1221">
            <v>150.07</v>
          </cell>
          <cell r="G1221">
            <v>9</v>
          </cell>
        </row>
        <row r="1222">
          <cell r="A1222" t="str">
            <v>2308020</v>
          </cell>
          <cell r="B1222" t="str">
            <v>Faixa/batedor de proteção em madeira aparelhada natural de 10 x 2,5 cm</v>
          </cell>
          <cell r="C1222" t="str">
            <v>M</v>
          </cell>
          <cell r="D1222">
            <v>9.4600000000000009</v>
          </cell>
          <cell r="E1222">
            <v>7.42</v>
          </cell>
          <cell r="F1222">
            <v>16.88</v>
          </cell>
          <cell r="G1222">
            <v>5</v>
          </cell>
        </row>
        <row r="1223">
          <cell r="A1223" t="str">
            <v>2308030</v>
          </cell>
          <cell r="B1223" t="str">
            <v>Faixa/batedor de proteção em madeira de 20 x 5 cm, com acabamento em laminado fenólico melamínico</v>
          </cell>
          <cell r="C1223" t="str">
            <v>M</v>
          </cell>
          <cell r="D1223">
            <v>88.23</v>
          </cell>
          <cell r="E1223">
            <v>74.22</v>
          </cell>
          <cell r="F1223">
            <v>162.44999999999999</v>
          </cell>
          <cell r="G1223">
            <v>9</v>
          </cell>
        </row>
        <row r="1224">
          <cell r="A1224" t="str">
            <v>2308040</v>
          </cell>
          <cell r="B1224" t="str">
            <v>Armário/gabinete embutido em MDF sob medida, revestido em laminado melamínico, com portas e prateleiras</v>
          </cell>
          <cell r="C1224" t="str">
            <v>M2</v>
          </cell>
          <cell r="D1224">
            <v>1830.68</v>
          </cell>
          <cell r="E1224"/>
          <cell r="F1224">
            <v>1830.68</v>
          </cell>
          <cell r="G1224">
            <v>9</v>
          </cell>
        </row>
        <row r="1225">
          <cell r="A1225" t="str">
            <v>2308060</v>
          </cell>
          <cell r="B1225" t="str">
            <v>Tampo sob medida em compensado, revestido na face superior em laminado fenólico melamínico</v>
          </cell>
          <cell r="C1225" t="str">
            <v>M2</v>
          </cell>
          <cell r="D1225">
            <v>739.33</v>
          </cell>
          <cell r="E1225"/>
          <cell r="F1225">
            <v>739.33</v>
          </cell>
          <cell r="G1225">
            <v>9</v>
          </cell>
        </row>
        <row r="1226">
          <cell r="A1226" t="str">
            <v>2308080</v>
          </cell>
          <cell r="B1226" t="str">
            <v>Prateleira sob medida em compensado, revestida nas duas faces em laminado fenólico melamínico</v>
          </cell>
          <cell r="C1226" t="str">
            <v>M2</v>
          </cell>
          <cell r="D1226">
            <v>540.52</v>
          </cell>
          <cell r="E1226">
            <v>14.84</v>
          </cell>
          <cell r="F1226">
            <v>555.36</v>
          </cell>
          <cell r="G1226">
            <v>9</v>
          </cell>
        </row>
        <row r="1227">
          <cell r="A1227" t="str">
            <v>2308100</v>
          </cell>
          <cell r="B1227" t="str">
            <v>Armário tipo prateleira com subdivisão em compensado, revestido totalmente em laminado fenólico melamínico</v>
          </cell>
          <cell r="C1227" t="str">
            <v>M2</v>
          </cell>
          <cell r="D1227">
            <v>1379.61</v>
          </cell>
          <cell r="E1227"/>
          <cell r="F1227">
            <v>1379.61</v>
          </cell>
          <cell r="G1227">
            <v>9</v>
          </cell>
        </row>
        <row r="1228">
          <cell r="A1228" t="str">
            <v>2308110</v>
          </cell>
          <cell r="B1228" t="str">
            <v>Painel em compensado naval, espessura de 25 mm</v>
          </cell>
          <cell r="C1228" t="str">
            <v>M2</v>
          </cell>
          <cell r="D1228">
            <v>193.29</v>
          </cell>
          <cell r="E1228">
            <v>37.11</v>
          </cell>
          <cell r="F1228">
            <v>230.4</v>
          </cell>
          <cell r="G1228">
            <v>9</v>
          </cell>
        </row>
        <row r="1229">
          <cell r="A1229" t="str">
            <v>2308160</v>
          </cell>
          <cell r="B1229" t="str">
            <v>Porta lisa com balcão, batente de madeira, completa - 80 x 210 cm</v>
          </cell>
          <cell r="C1229" t="str">
            <v>CJ</v>
          </cell>
          <cell r="D1229">
            <v>942.85</v>
          </cell>
          <cell r="E1229">
            <v>159.58000000000001</v>
          </cell>
          <cell r="F1229">
            <v>1102.43</v>
          </cell>
          <cell r="G1229">
            <v>9</v>
          </cell>
        </row>
        <row r="1230">
          <cell r="A1230" t="str">
            <v>2308170</v>
          </cell>
          <cell r="B1230" t="str">
            <v>Lousa em laminado melamínico, branco - linha comercial</v>
          </cell>
          <cell r="C1230" t="str">
            <v>M2</v>
          </cell>
          <cell r="D1230">
            <v>196.09</v>
          </cell>
          <cell r="E1230">
            <v>7.28</v>
          </cell>
          <cell r="F1230">
            <v>203.37</v>
          </cell>
          <cell r="G1230">
            <v>9</v>
          </cell>
        </row>
        <row r="1231">
          <cell r="A1231" t="str">
            <v>2308210</v>
          </cell>
          <cell r="B1231" t="str">
            <v>Armário sob medida em compensado de madeira totalmente revestido em folheado de madeira, completo</v>
          </cell>
          <cell r="C1231" t="str">
            <v>M2</v>
          </cell>
          <cell r="D1231">
            <v>1794.54</v>
          </cell>
          <cell r="E1231"/>
          <cell r="F1231">
            <v>1794.54</v>
          </cell>
          <cell r="G1231">
            <v>9</v>
          </cell>
        </row>
        <row r="1232">
          <cell r="A1232" t="str">
            <v>2308220</v>
          </cell>
          <cell r="B1232" t="str">
            <v>Armário sob medida em compensado de madeira totalmente revestido em laminado melamínico texturizado, completo</v>
          </cell>
          <cell r="C1232" t="str">
            <v>M2</v>
          </cell>
          <cell r="D1232">
            <v>1587.07</v>
          </cell>
          <cell r="E1232"/>
          <cell r="F1232">
            <v>1587.07</v>
          </cell>
          <cell r="G1232">
            <v>9</v>
          </cell>
        </row>
        <row r="1233">
          <cell r="A1233" t="str">
            <v>2308320</v>
          </cell>
          <cell r="B1233" t="str">
            <v>Porta acústica de madeira</v>
          </cell>
          <cell r="C1233" t="str">
            <v>M2</v>
          </cell>
          <cell r="D1233">
            <v>414.17</v>
          </cell>
          <cell r="E1233">
            <v>75.14</v>
          </cell>
          <cell r="F1233">
            <v>489.31</v>
          </cell>
          <cell r="G1233">
            <v>9</v>
          </cell>
        </row>
        <row r="1234">
          <cell r="A1234" t="str">
            <v>2308380</v>
          </cell>
          <cell r="B1234" t="str">
            <v>Faixa/batedor de proteção em madeira de 290 x 15 mm, com acabamento em laminado fenólico melamínico</v>
          </cell>
          <cell r="C1234" t="str">
            <v>M</v>
          </cell>
          <cell r="D1234">
            <v>124.77</v>
          </cell>
          <cell r="E1234">
            <v>7.42</v>
          </cell>
          <cell r="F1234">
            <v>132.19</v>
          </cell>
          <cell r="G1234">
            <v>9</v>
          </cell>
        </row>
        <row r="1235">
          <cell r="A1235" t="str">
            <v>2309</v>
          </cell>
          <cell r="B1235" t="str">
            <v>Porta lisa comum montada com batente</v>
          </cell>
          <cell r="C1235"/>
          <cell r="D1235"/>
          <cell r="E1235"/>
          <cell r="F1235"/>
          <cell r="G1235">
            <v>9</v>
          </cell>
        </row>
        <row r="1236">
          <cell r="A1236" t="str">
            <v>2309010</v>
          </cell>
          <cell r="B1236" t="str">
            <v>Acréscimo de bandeira - porta lisa comum com batente de madeira</v>
          </cell>
          <cell r="C1236" t="str">
            <v>M2</v>
          </cell>
          <cell r="D1236">
            <v>246.93</v>
          </cell>
          <cell r="E1236">
            <v>51.22</v>
          </cell>
          <cell r="F1236">
            <v>298.14999999999998</v>
          </cell>
          <cell r="G1236">
            <v>9</v>
          </cell>
        </row>
        <row r="1237">
          <cell r="A1237" t="str">
            <v>2309020</v>
          </cell>
          <cell r="B1237" t="str">
            <v>Porta lisa com batente madeira - 60 x 210 cm</v>
          </cell>
          <cell r="C1237" t="str">
            <v>UN</v>
          </cell>
          <cell r="D1237">
            <v>496.5</v>
          </cell>
          <cell r="E1237">
            <v>103.92</v>
          </cell>
          <cell r="F1237">
            <v>600.41999999999996</v>
          </cell>
          <cell r="G1237">
            <v>5</v>
          </cell>
        </row>
        <row r="1238">
          <cell r="A1238" t="str">
            <v>2309030</v>
          </cell>
          <cell r="B1238" t="str">
            <v>Porta lisa com batente madeira - 70 x 210 cm</v>
          </cell>
          <cell r="C1238" t="str">
            <v>UN</v>
          </cell>
          <cell r="D1238">
            <v>492.6</v>
          </cell>
          <cell r="E1238">
            <v>103.92</v>
          </cell>
          <cell r="F1238">
            <v>596.52</v>
          </cell>
          <cell r="G1238">
            <v>9</v>
          </cell>
        </row>
        <row r="1239">
          <cell r="A1239" t="str">
            <v>2309040</v>
          </cell>
          <cell r="B1239" t="str">
            <v>Porta lisa com batente madeira - 80 x 210 cm</v>
          </cell>
          <cell r="C1239" t="str">
            <v>UN</v>
          </cell>
          <cell r="D1239">
            <v>501.29</v>
          </cell>
          <cell r="E1239">
            <v>103.92</v>
          </cell>
          <cell r="F1239">
            <v>605.21</v>
          </cell>
          <cell r="G1239">
            <v>9</v>
          </cell>
        </row>
        <row r="1240">
          <cell r="A1240" t="str">
            <v>2309050</v>
          </cell>
          <cell r="B1240" t="str">
            <v>Porta lisa com batente madeira - 90 x 210 cm</v>
          </cell>
          <cell r="C1240" t="str">
            <v>UN</v>
          </cell>
          <cell r="D1240">
            <v>526.38</v>
          </cell>
          <cell r="E1240">
            <v>103.92</v>
          </cell>
          <cell r="F1240">
            <v>630.29999999999995</v>
          </cell>
          <cell r="G1240">
            <v>9</v>
          </cell>
        </row>
        <row r="1241">
          <cell r="A1241" t="str">
            <v>2309052</v>
          </cell>
          <cell r="B1241" t="str">
            <v>Porta lisa com batente madeira - 110 x 210 cm</v>
          </cell>
          <cell r="C1241" t="str">
            <v>UN</v>
          </cell>
          <cell r="D1241">
            <v>641.55999999999995</v>
          </cell>
          <cell r="E1241">
            <v>103.92</v>
          </cell>
          <cell r="F1241">
            <v>745.48</v>
          </cell>
          <cell r="G1241">
            <v>9</v>
          </cell>
        </row>
        <row r="1242">
          <cell r="A1242" t="str">
            <v>2309060</v>
          </cell>
          <cell r="B1242" t="str">
            <v>Porta lisa com batente madeira - 120 x 210 cm</v>
          </cell>
          <cell r="C1242" t="str">
            <v>UN</v>
          </cell>
          <cell r="D1242">
            <v>815.74</v>
          </cell>
          <cell r="E1242">
            <v>129.88999999999999</v>
          </cell>
          <cell r="F1242">
            <v>945.63</v>
          </cell>
          <cell r="G1242">
            <v>9</v>
          </cell>
        </row>
        <row r="1243">
          <cell r="A1243" t="str">
            <v>2309100</v>
          </cell>
          <cell r="B1243" t="str">
            <v>Porta lisa com batente madeira - 160 x 210 cm</v>
          </cell>
          <cell r="C1243" t="str">
            <v>UN</v>
          </cell>
          <cell r="D1243">
            <v>884.71</v>
          </cell>
          <cell r="E1243">
            <v>150.30000000000001</v>
          </cell>
          <cell r="F1243">
            <v>1035.01</v>
          </cell>
          <cell r="G1243">
            <v>9</v>
          </cell>
        </row>
        <row r="1244">
          <cell r="A1244" t="str">
            <v>2309420</v>
          </cell>
          <cell r="B1244" t="str">
            <v>Porta lisa com batente em alumínio, largura 60 cm, altura de 105 a 200 cm</v>
          </cell>
          <cell r="C1244" t="str">
            <v>UN</v>
          </cell>
          <cell r="D1244">
            <v>313.51</v>
          </cell>
          <cell r="E1244">
            <v>51.95</v>
          </cell>
          <cell r="F1244">
            <v>365.46</v>
          </cell>
          <cell r="G1244">
            <v>9</v>
          </cell>
        </row>
        <row r="1245">
          <cell r="A1245" t="str">
            <v>2309430</v>
          </cell>
          <cell r="B1245" t="str">
            <v>Porta lisa com batente em alumínio, largura 80 cm, altura de 105 a 200 cm</v>
          </cell>
          <cell r="C1245" t="str">
            <v>UN</v>
          </cell>
          <cell r="D1245">
            <v>318.3</v>
          </cell>
          <cell r="E1245">
            <v>51.95</v>
          </cell>
          <cell r="F1245">
            <v>370.25</v>
          </cell>
          <cell r="G1245">
            <v>9</v>
          </cell>
        </row>
        <row r="1246">
          <cell r="A1246" t="str">
            <v>2309440</v>
          </cell>
          <cell r="B1246" t="str">
            <v>Porta lisa com batente em alumínio, largura 90 cm, altura de 105 a 200 cm</v>
          </cell>
          <cell r="C1246" t="str">
            <v>UN</v>
          </cell>
          <cell r="D1246">
            <v>343.39</v>
          </cell>
          <cell r="E1246">
            <v>51.95</v>
          </cell>
          <cell r="F1246">
            <v>395.34</v>
          </cell>
          <cell r="G1246">
            <v>9</v>
          </cell>
        </row>
        <row r="1247">
          <cell r="A1247" t="str">
            <v>2309520</v>
          </cell>
          <cell r="B1247" t="str">
            <v>Porta lisa com batente metálico - 60 x 160 cm</v>
          </cell>
          <cell r="C1247" t="str">
            <v>UN</v>
          </cell>
          <cell r="D1247">
            <v>593.83000000000004</v>
          </cell>
          <cell r="E1247">
            <v>51.95</v>
          </cell>
          <cell r="F1247">
            <v>645.78</v>
          </cell>
          <cell r="G1247">
            <v>9</v>
          </cell>
        </row>
        <row r="1248">
          <cell r="A1248" t="str">
            <v>2309530</v>
          </cell>
          <cell r="B1248" t="str">
            <v>Porta lisa com batente metálico - 80 x 160 cm</v>
          </cell>
          <cell r="C1248" t="str">
            <v>UN</v>
          </cell>
          <cell r="D1248">
            <v>598.62</v>
          </cell>
          <cell r="E1248">
            <v>51.95</v>
          </cell>
          <cell r="F1248">
            <v>650.57000000000005</v>
          </cell>
          <cell r="G1248">
            <v>9</v>
          </cell>
        </row>
        <row r="1249">
          <cell r="A1249" t="str">
            <v>2309540</v>
          </cell>
          <cell r="B1249" t="str">
            <v>Porta lisa com batente metálico - 70 x 210 cm</v>
          </cell>
          <cell r="C1249" t="str">
            <v>UN</v>
          </cell>
          <cell r="D1249">
            <v>798.91</v>
          </cell>
          <cell r="E1249">
            <v>96.5</v>
          </cell>
          <cell r="F1249">
            <v>895.41</v>
          </cell>
          <cell r="G1249">
            <v>9</v>
          </cell>
        </row>
        <row r="1250">
          <cell r="A1250" t="str">
            <v>2309550</v>
          </cell>
          <cell r="B1250" t="str">
            <v>Porta lisa com batente metálico - 80 x 210 cm</v>
          </cell>
          <cell r="C1250" t="str">
            <v>UN</v>
          </cell>
          <cell r="D1250">
            <v>819.21</v>
          </cell>
          <cell r="E1250">
            <v>96.5</v>
          </cell>
          <cell r="F1250">
            <v>915.71</v>
          </cell>
          <cell r="G1250">
            <v>9</v>
          </cell>
        </row>
        <row r="1251">
          <cell r="A1251" t="str">
            <v>2309560</v>
          </cell>
          <cell r="B1251" t="str">
            <v>Porta lisa com batente metálico - 90 x 210 cm</v>
          </cell>
          <cell r="C1251" t="str">
            <v>UN</v>
          </cell>
          <cell r="D1251">
            <v>855.91</v>
          </cell>
          <cell r="E1251">
            <v>96.5</v>
          </cell>
          <cell r="F1251">
            <v>952.41</v>
          </cell>
          <cell r="G1251">
            <v>9</v>
          </cell>
        </row>
        <row r="1252">
          <cell r="A1252" t="str">
            <v>2309570</v>
          </cell>
          <cell r="B1252" t="str">
            <v>Porta lisa com batente metálico - 120 x 210 cm</v>
          </cell>
          <cell r="C1252" t="str">
            <v>UN</v>
          </cell>
          <cell r="D1252">
            <v>1080.8800000000001</v>
          </cell>
          <cell r="E1252">
            <v>126.18</v>
          </cell>
          <cell r="F1252">
            <v>1207.06</v>
          </cell>
          <cell r="G1252">
            <v>9</v>
          </cell>
        </row>
        <row r="1253">
          <cell r="A1253" t="str">
            <v>2309590</v>
          </cell>
          <cell r="B1253" t="str">
            <v>Porta lisa com batente metálico - 160 x 210 cm</v>
          </cell>
          <cell r="C1253" t="str">
            <v>UN</v>
          </cell>
          <cell r="D1253">
            <v>1136.8900000000001</v>
          </cell>
          <cell r="E1253">
            <v>126.18</v>
          </cell>
          <cell r="F1253">
            <v>1263.07</v>
          </cell>
          <cell r="G1253">
            <v>9</v>
          </cell>
        </row>
        <row r="1254">
          <cell r="A1254" t="str">
            <v>2309600</v>
          </cell>
          <cell r="B1254" t="str">
            <v>Porta lisa com batente metálico - 60 x 180 cm</v>
          </cell>
          <cell r="C1254" t="str">
            <v>UN</v>
          </cell>
          <cell r="D1254">
            <v>687.47</v>
          </cell>
          <cell r="E1254">
            <v>51.95</v>
          </cell>
          <cell r="F1254">
            <v>739.42</v>
          </cell>
          <cell r="G1254">
            <v>9</v>
          </cell>
        </row>
        <row r="1255">
          <cell r="A1255" t="str">
            <v>2309610</v>
          </cell>
          <cell r="B1255" t="str">
            <v>Porta lisa com batente metálico - 60 x 210 cm</v>
          </cell>
          <cell r="C1255" t="str">
            <v>UN</v>
          </cell>
          <cell r="D1255">
            <v>791.2</v>
          </cell>
          <cell r="E1255">
            <v>51.95</v>
          </cell>
          <cell r="F1255">
            <v>843.15</v>
          </cell>
          <cell r="G1255">
            <v>9</v>
          </cell>
        </row>
        <row r="1256">
          <cell r="A1256" t="str">
            <v>2309630</v>
          </cell>
          <cell r="B1256" t="str">
            <v>Porta lisa com batente madeira, 2 folhas - 140 x 210 cm</v>
          </cell>
          <cell r="C1256" t="str">
            <v>UN</v>
          </cell>
          <cell r="D1256">
            <v>983.39</v>
          </cell>
          <cell r="E1256">
            <v>129.88999999999999</v>
          </cell>
          <cell r="F1256">
            <v>1113.28</v>
          </cell>
          <cell r="G1256">
            <v>9</v>
          </cell>
        </row>
        <row r="1257">
          <cell r="A1257" t="str">
            <v>2311</v>
          </cell>
          <cell r="B1257" t="str">
            <v>Porta lisa para acabamento em verniz montada com batente</v>
          </cell>
          <cell r="C1257"/>
          <cell r="D1257"/>
          <cell r="E1257"/>
          <cell r="F1257"/>
          <cell r="G1257">
            <v>9</v>
          </cell>
        </row>
        <row r="1258">
          <cell r="A1258" t="str">
            <v>2311010</v>
          </cell>
          <cell r="B1258" t="str">
            <v>Acréscimo de bandeira - porta lisa para acabamento em verniz, com batente de madeira</v>
          </cell>
          <cell r="C1258" t="str">
            <v>M2</v>
          </cell>
          <cell r="D1258">
            <v>256.16000000000003</v>
          </cell>
          <cell r="E1258">
            <v>51.22</v>
          </cell>
          <cell r="F1258">
            <v>307.38</v>
          </cell>
          <cell r="G1258">
            <v>9</v>
          </cell>
        </row>
        <row r="1259">
          <cell r="A1259" t="str">
            <v>2311030</v>
          </cell>
          <cell r="B1259" t="str">
            <v>Porta lisa para acabamento em verniz, com batente de madeira - 70 x 210 cm</v>
          </cell>
          <cell r="C1259" t="str">
            <v>UN</v>
          </cell>
          <cell r="D1259">
            <v>509.44</v>
          </cell>
          <cell r="E1259">
            <v>103.92</v>
          </cell>
          <cell r="F1259">
            <v>613.36</v>
          </cell>
          <cell r="G1259">
            <v>5</v>
          </cell>
        </row>
        <row r="1260">
          <cell r="A1260" t="str">
            <v>2311040</v>
          </cell>
          <cell r="B1260" t="str">
            <v>Porta lisa para acabamento em verniz, com batente de madeira - 80 x 210 cm</v>
          </cell>
          <cell r="C1260" t="str">
            <v>UN</v>
          </cell>
          <cell r="D1260">
            <v>519.98</v>
          </cell>
          <cell r="E1260">
            <v>103.92</v>
          </cell>
          <cell r="F1260">
            <v>623.9</v>
          </cell>
          <cell r="G1260">
            <v>9</v>
          </cell>
        </row>
        <row r="1261">
          <cell r="A1261" t="str">
            <v>2311050</v>
          </cell>
          <cell r="B1261" t="str">
            <v>Porta lisa para acabamento em verniz, com batente de madeira - 90 x 210 cm</v>
          </cell>
          <cell r="C1261" t="str">
            <v>UN</v>
          </cell>
          <cell r="D1261">
            <v>541.9</v>
          </cell>
          <cell r="E1261">
            <v>103.92</v>
          </cell>
          <cell r="F1261">
            <v>645.82000000000005</v>
          </cell>
          <cell r="G1261">
            <v>9</v>
          </cell>
        </row>
        <row r="1262">
          <cell r="A1262" t="str">
            <v>2312</v>
          </cell>
          <cell r="B1262" t="str">
            <v>Porta comum completa - uso coletivo (padrao dimensional medio)</v>
          </cell>
          <cell r="C1262"/>
          <cell r="D1262"/>
          <cell r="E1262"/>
          <cell r="F1262"/>
          <cell r="G1262">
            <v>9</v>
          </cell>
        </row>
        <row r="1263">
          <cell r="A1263" t="str">
            <v>2312001</v>
          </cell>
          <cell r="B1263" t="str">
            <v>Porta lisa de madeira, interna "PIM", para acabamento em pintura, padrão dimensional médio, com ferragens, completo - 80 x 210 cm</v>
          </cell>
          <cell r="C1263" t="str">
            <v>UN</v>
          </cell>
          <cell r="D1263">
            <v>633.25</v>
          </cell>
          <cell r="E1263"/>
          <cell r="F1263">
            <v>633.25</v>
          </cell>
          <cell r="G1263">
            <v>9</v>
          </cell>
        </row>
        <row r="1264">
          <cell r="A1264" t="str">
            <v>2313</v>
          </cell>
          <cell r="B1264" t="str">
            <v>Porta comum completa - uso publico (padrao dimensional medio/pesado)</v>
          </cell>
          <cell r="C1264"/>
          <cell r="D1264"/>
          <cell r="E1264"/>
          <cell r="F1264"/>
          <cell r="G1264">
            <v>5</v>
          </cell>
        </row>
        <row r="1265">
          <cell r="A1265" t="str">
            <v>2313001</v>
          </cell>
          <cell r="B1265" t="str">
            <v>Porta lisa de madeira, interna "PIM", para acabamento em pintura, padrão dimensional médio/pesado, com ferragens, completo - 80 x 210 cm</v>
          </cell>
          <cell r="C1265" t="str">
            <v>UN</v>
          </cell>
          <cell r="D1265">
            <v>633.25</v>
          </cell>
          <cell r="E1265"/>
          <cell r="F1265">
            <v>633.25</v>
          </cell>
          <cell r="G1265">
            <v>9</v>
          </cell>
        </row>
        <row r="1266">
          <cell r="A1266" t="str">
            <v>2313002</v>
          </cell>
          <cell r="B1266" t="str">
            <v>Porta lisa de madeira, interna "PIM", para acabamento em pintura, padrão dimensional médio/pesado, com ferragens, completo - 90 x 210 cm</v>
          </cell>
          <cell r="C1266" t="str">
            <v>UN</v>
          </cell>
          <cell r="D1266">
            <v>653.5</v>
          </cell>
          <cell r="E1266"/>
          <cell r="F1266">
            <v>653.5</v>
          </cell>
          <cell r="G1266">
            <v>5</v>
          </cell>
        </row>
        <row r="1267">
          <cell r="A1267" t="str">
            <v>2313020</v>
          </cell>
          <cell r="B1267" t="str">
            <v>Porta lisa de madeira, interna, resistente a umidade "PIM RU", para acabamento em pintura, padrão dimensional médio/pesado, com ferragens, completo - 80 x 210 cm</v>
          </cell>
          <cell r="C1267" t="str">
            <v>UN</v>
          </cell>
          <cell r="D1267">
            <v>600.75</v>
          </cell>
          <cell r="E1267"/>
          <cell r="F1267">
            <v>600.75</v>
          </cell>
          <cell r="G1267">
            <v>9</v>
          </cell>
        </row>
        <row r="1268">
          <cell r="A1268" t="str">
            <v>2313040</v>
          </cell>
          <cell r="B1268" t="str">
            <v>Porta lisa de madeira, interna, resistente a umidade "PIM RU", para acabamento revestido ou em pintura, para divisória sanitária, padrão dimensional médio/pesado, com ferragens, completo - 80 x 190 cm</v>
          </cell>
          <cell r="C1268" t="str">
            <v>UN</v>
          </cell>
          <cell r="D1268">
            <v>650.13</v>
          </cell>
          <cell r="E1268"/>
          <cell r="F1268">
            <v>650.13</v>
          </cell>
          <cell r="G1268">
            <v>9</v>
          </cell>
        </row>
        <row r="1269">
          <cell r="A1269" t="str">
            <v>2313052</v>
          </cell>
          <cell r="B1269" t="str">
            <v>Porta lisa de madeira, interna, resistente a umidade "PIM RU", para acabamento em pintura, tipo acessível, padrão dimensional médio/pesado, com ferragens, completo - 90 x 210 cm</v>
          </cell>
          <cell r="C1269" t="str">
            <v>UN</v>
          </cell>
          <cell r="D1269">
            <v>787.88</v>
          </cell>
          <cell r="E1269"/>
          <cell r="F1269">
            <v>787.88</v>
          </cell>
          <cell r="G1269">
            <v>9</v>
          </cell>
        </row>
        <row r="1270">
          <cell r="A1270" t="str">
            <v>2313064</v>
          </cell>
          <cell r="B1270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C1270" t="str">
            <v>UN</v>
          </cell>
          <cell r="D1270">
            <v>807.38</v>
          </cell>
          <cell r="E1270"/>
          <cell r="F1270">
            <v>807.38</v>
          </cell>
          <cell r="G1270">
            <v>9</v>
          </cell>
        </row>
        <row r="1271">
          <cell r="A1271" t="str">
            <v>2320</v>
          </cell>
          <cell r="B1271" t="str">
            <v>Reparos, conservacoes e complementos - GRUPO 23</v>
          </cell>
          <cell r="C1271"/>
          <cell r="D1271"/>
          <cell r="E1271"/>
          <cell r="F1271"/>
          <cell r="G1271">
            <v>9</v>
          </cell>
        </row>
        <row r="1272">
          <cell r="A1272" t="str">
            <v>2320020</v>
          </cell>
          <cell r="B1272" t="str">
            <v>Recolocação de batentes de madeira</v>
          </cell>
          <cell r="C1272" t="str">
            <v>UN</v>
          </cell>
          <cell r="D1272"/>
          <cell r="E1272">
            <v>48.25</v>
          </cell>
          <cell r="F1272">
            <v>48.25</v>
          </cell>
          <cell r="G1272">
            <v>9</v>
          </cell>
        </row>
        <row r="1273">
          <cell r="A1273" t="str">
            <v>2320040</v>
          </cell>
          <cell r="B1273" t="str">
            <v>Recolocação de folhas de porta ou janela</v>
          </cell>
          <cell r="C1273" t="str">
            <v>UN</v>
          </cell>
          <cell r="D1273"/>
          <cell r="E1273">
            <v>59.38</v>
          </cell>
          <cell r="F1273">
            <v>59.38</v>
          </cell>
          <cell r="G1273">
            <v>5</v>
          </cell>
        </row>
        <row r="1274">
          <cell r="A1274" t="str">
            <v>2320060</v>
          </cell>
          <cell r="B1274" t="str">
            <v>Recolocação de guarnição ou molduras</v>
          </cell>
          <cell r="C1274" t="str">
            <v>M</v>
          </cell>
          <cell r="D1274"/>
          <cell r="E1274">
            <v>1.86</v>
          </cell>
          <cell r="F1274">
            <v>1.86</v>
          </cell>
          <cell r="G1274">
            <v>9</v>
          </cell>
        </row>
        <row r="1275">
          <cell r="A1275" t="str">
            <v>2320100</v>
          </cell>
          <cell r="B1275" t="str">
            <v>Batente de madeira para porta</v>
          </cell>
          <cell r="C1275" t="str">
            <v>M</v>
          </cell>
          <cell r="D1275">
            <v>45.4</v>
          </cell>
          <cell r="E1275">
            <v>11.14</v>
          </cell>
          <cell r="F1275">
            <v>56.54</v>
          </cell>
          <cell r="G1275">
            <v>9</v>
          </cell>
        </row>
        <row r="1276">
          <cell r="A1276" t="str">
            <v>2320110</v>
          </cell>
          <cell r="B1276" t="str">
            <v>Visor fixo e requadro de madeira para porta, para receber vidro</v>
          </cell>
          <cell r="C1276" t="str">
            <v>M2</v>
          </cell>
          <cell r="D1276">
            <v>1030.04</v>
          </cell>
          <cell r="E1276">
            <v>148.44</v>
          </cell>
          <cell r="F1276">
            <v>1178.48</v>
          </cell>
          <cell r="G1276">
            <v>9</v>
          </cell>
        </row>
        <row r="1277">
          <cell r="A1277" t="str">
            <v>2320120</v>
          </cell>
          <cell r="B1277" t="str">
            <v>Guarnição de madeira</v>
          </cell>
          <cell r="C1277" t="str">
            <v>M</v>
          </cell>
          <cell r="D1277">
            <v>5.86</v>
          </cell>
          <cell r="E1277">
            <v>1.86</v>
          </cell>
          <cell r="F1277">
            <v>7.72</v>
          </cell>
          <cell r="G1277">
            <v>9</v>
          </cell>
        </row>
        <row r="1278">
          <cell r="A1278" t="str">
            <v>2320140</v>
          </cell>
          <cell r="B1278" t="str">
            <v>Acréscimo de visor completo em porta de madeira</v>
          </cell>
          <cell r="C1278" t="str">
            <v>UN</v>
          </cell>
          <cell r="D1278">
            <v>264.92</v>
          </cell>
          <cell r="E1278"/>
          <cell r="F1278">
            <v>264.92</v>
          </cell>
          <cell r="G1278">
            <v>9</v>
          </cell>
        </row>
        <row r="1279">
          <cell r="A1279" t="str">
            <v>2320160</v>
          </cell>
          <cell r="B1279" t="str">
            <v>Folha de porta veneziana maciça, sob medida</v>
          </cell>
          <cell r="C1279" t="str">
            <v>M2</v>
          </cell>
          <cell r="D1279">
            <v>923.5</v>
          </cell>
          <cell r="E1279">
            <v>18.559999999999999</v>
          </cell>
          <cell r="F1279">
            <v>942.06</v>
          </cell>
          <cell r="G1279">
            <v>9</v>
          </cell>
        </row>
        <row r="1280">
          <cell r="A1280" t="str">
            <v>2320170</v>
          </cell>
          <cell r="B1280" t="str">
            <v>Folha de porta lisa folheada com madeira, sob medida</v>
          </cell>
          <cell r="C1280" t="str">
            <v>M2</v>
          </cell>
          <cell r="D1280">
            <v>194.78</v>
          </cell>
          <cell r="E1280">
            <v>18.559999999999999</v>
          </cell>
          <cell r="F1280">
            <v>213.34</v>
          </cell>
          <cell r="G1280">
            <v>9</v>
          </cell>
        </row>
        <row r="1281">
          <cell r="A1281" t="str">
            <v>2320180</v>
          </cell>
          <cell r="B1281" t="str">
            <v>Folha de porta em madeira para receber vidro, sob medida</v>
          </cell>
          <cell r="C1281" t="str">
            <v>M2</v>
          </cell>
          <cell r="D1281">
            <v>408.41</v>
          </cell>
          <cell r="E1281">
            <v>18.559999999999999</v>
          </cell>
          <cell r="F1281">
            <v>426.97</v>
          </cell>
          <cell r="G1281">
            <v>9</v>
          </cell>
        </row>
        <row r="1282">
          <cell r="A1282" t="str">
            <v>2320310</v>
          </cell>
          <cell r="B1282" t="str">
            <v>Folha de porta lisa comum - 60 x 210 cm</v>
          </cell>
          <cell r="C1282" t="str">
            <v>UN</v>
          </cell>
          <cell r="D1282">
            <v>220.03</v>
          </cell>
          <cell r="E1282">
            <v>55.67</v>
          </cell>
          <cell r="F1282">
            <v>275.7</v>
          </cell>
          <cell r="G1282">
            <v>9</v>
          </cell>
        </row>
        <row r="1283">
          <cell r="A1283" t="str">
            <v>2320320</v>
          </cell>
          <cell r="B1283" t="str">
            <v>Folha de porta lisa comum - 70 x 210 cm</v>
          </cell>
          <cell r="C1283" t="str">
            <v>UN</v>
          </cell>
          <cell r="D1283">
            <v>216.13</v>
          </cell>
          <cell r="E1283">
            <v>55.67</v>
          </cell>
          <cell r="F1283">
            <v>271.8</v>
          </cell>
          <cell r="G1283">
            <v>9</v>
          </cell>
        </row>
        <row r="1284">
          <cell r="A1284" t="str">
            <v>2320330</v>
          </cell>
          <cell r="B1284" t="str">
            <v>Folha de porta lisa comum - 80 x 210 cm</v>
          </cell>
          <cell r="C1284" t="str">
            <v>UN</v>
          </cell>
          <cell r="D1284">
            <v>224.82</v>
          </cell>
          <cell r="E1284">
            <v>55.67</v>
          </cell>
          <cell r="F1284">
            <v>280.49</v>
          </cell>
          <cell r="G1284">
            <v>9</v>
          </cell>
        </row>
        <row r="1285">
          <cell r="A1285" t="str">
            <v>2320340</v>
          </cell>
          <cell r="B1285" t="str">
            <v>Folha de porta lisa comum - 90 x 210 cm</v>
          </cell>
          <cell r="C1285" t="str">
            <v>UN</v>
          </cell>
          <cell r="D1285">
            <v>249.91</v>
          </cell>
          <cell r="E1285">
            <v>55.67</v>
          </cell>
          <cell r="F1285">
            <v>305.58</v>
          </cell>
          <cell r="G1285">
            <v>9</v>
          </cell>
        </row>
        <row r="1286">
          <cell r="A1286" t="str">
            <v>2320450</v>
          </cell>
          <cell r="B1286" t="str">
            <v>Folha de porta em laminado fenólico melamínico com acabamento liso - 70 x 210 cm</v>
          </cell>
          <cell r="C1286" t="str">
            <v>UN</v>
          </cell>
          <cell r="D1286">
            <v>780.52</v>
          </cell>
          <cell r="E1286">
            <v>55.67</v>
          </cell>
          <cell r="F1286">
            <v>836.19</v>
          </cell>
          <cell r="G1286">
            <v>9</v>
          </cell>
        </row>
        <row r="1287">
          <cell r="A1287" t="str">
            <v>2320460</v>
          </cell>
          <cell r="B1287" t="str">
            <v>Folha de porta em laminado fenólico melamínico com acabamento liso - 90 x 210 cm</v>
          </cell>
          <cell r="C1287" t="str">
            <v>UN</v>
          </cell>
          <cell r="D1287">
            <v>909.88</v>
          </cell>
          <cell r="E1287">
            <v>55.67</v>
          </cell>
          <cell r="F1287">
            <v>965.55</v>
          </cell>
          <cell r="G1287">
            <v>9</v>
          </cell>
        </row>
        <row r="1288">
          <cell r="A1288" t="str">
            <v>2320550</v>
          </cell>
          <cell r="B1288" t="str">
            <v>Folha de porta em laminado fenólico melamínico com acabamento liso - 80 x 210 cm</v>
          </cell>
          <cell r="C1288" t="str">
            <v>UN</v>
          </cell>
          <cell r="D1288">
            <v>878.76</v>
          </cell>
          <cell r="E1288">
            <v>55.67</v>
          </cell>
          <cell r="F1288">
            <v>934.43</v>
          </cell>
          <cell r="G1288">
            <v>9</v>
          </cell>
        </row>
        <row r="1289">
          <cell r="A1289" t="str">
            <v>2320600</v>
          </cell>
          <cell r="B1289" t="str">
            <v>Folha de porta em madeira com tela de proteção tipo mosqueteira</v>
          </cell>
          <cell r="C1289" t="str">
            <v>M2</v>
          </cell>
          <cell r="D1289">
            <v>1194.32</v>
          </cell>
          <cell r="E1289">
            <v>55.67</v>
          </cell>
          <cell r="F1289">
            <v>1249.99</v>
          </cell>
          <cell r="G1289">
            <v>9</v>
          </cell>
        </row>
        <row r="1290">
          <cell r="A1290" t="str">
            <v>24</v>
          </cell>
          <cell r="B1290" t="str">
            <v>ESQUADRIA, SERRALHERIA E ELEMENTO EM FERRO</v>
          </cell>
          <cell r="C1290"/>
          <cell r="D1290"/>
          <cell r="E1290"/>
          <cell r="F1290"/>
          <cell r="G1290">
            <v>9</v>
          </cell>
        </row>
        <row r="1291">
          <cell r="A1291" t="str">
            <v>2401</v>
          </cell>
          <cell r="B1291" t="str">
            <v>Caixilho em ferro</v>
          </cell>
          <cell r="C1291"/>
          <cell r="D1291"/>
          <cell r="E1291"/>
          <cell r="F1291"/>
          <cell r="G1291">
            <v>9</v>
          </cell>
        </row>
        <row r="1292">
          <cell r="A1292" t="str">
            <v>2401010</v>
          </cell>
          <cell r="B1292" t="str">
            <v>Caixilho em ferro fixo, sob medida</v>
          </cell>
          <cell r="C1292" t="str">
            <v>M2</v>
          </cell>
          <cell r="D1292">
            <v>910.1</v>
          </cell>
          <cell r="E1292">
            <v>23.55</v>
          </cell>
          <cell r="F1292">
            <v>933.65</v>
          </cell>
          <cell r="G1292">
            <v>2</v>
          </cell>
        </row>
        <row r="1293">
          <cell r="A1293" t="str">
            <v>2401030</v>
          </cell>
          <cell r="B1293" t="str">
            <v>Caixilho em ferro basculante, sob medida</v>
          </cell>
          <cell r="C1293" t="str">
            <v>M2</v>
          </cell>
          <cell r="D1293">
            <v>975.37</v>
          </cell>
          <cell r="E1293">
            <v>23.55</v>
          </cell>
          <cell r="F1293">
            <v>998.92</v>
          </cell>
          <cell r="G1293">
            <v>5</v>
          </cell>
        </row>
        <row r="1294">
          <cell r="A1294" t="str">
            <v>2401070</v>
          </cell>
          <cell r="B1294" t="str">
            <v>Caixilho em ferro de correr, sob medida</v>
          </cell>
          <cell r="C1294" t="str">
            <v>M2</v>
          </cell>
          <cell r="D1294">
            <v>942.82</v>
          </cell>
          <cell r="E1294">
            <v>23.55</v>
          </cell>
          <cell r="F1294">
            <v>966.37</v>
          </cell>
          <cell r="G1294">
            <v>9</v>
          </cell>
        </row>
        <row r="1295">
          <cell r="A1295" t="str">
            <v>2401090</v>
          </cell>
          <cell r="B1295" t="str">
            <v>Caixilho em ferro com ventilação permanente, sob medida</v>
          </cell>
          <cell r="C1295" t="str">
            <v>M2</v>
          </cell>
          <cell r="D1295">
            <v>851.12</v>
          </cell>
          <cell r="E1295">
            <v>23.55</v>
          </cell>
          <cell r="F1295">
            <v>874.67</v>
          </cell>
          <cell r="G1295">
            <v>9</v>
          </cell>
        </row>
        <row r="1296">
          <cell r="A1296" t="str">
            <v>2401100</v>
          </cell>
          <cell r="B1296" t="str">
            <v>Caixilho em ferro tipo veneziana, linha comercial</v>
          </cell>
          <cell r="C1296" t="str">
            <v>M2</v>
          </cell>
          <cell r="D1296">
            <v>543.02</v>
          </cell>
          <cell r="E1296">
            <v>23.55</v>
          </cell>
          <cell r="F1296">
            <v>566.57000000000005</v>
          </cell>
          <cell r="G1296">
            <v>9</v>
          </cell>
        </row>
        <row r="1297">
          <cell r="A1297" t="str">
            <v>2401110</v>
          </cell>
          <cell r="B1297" t="str">
            <v>Caixilho em ferro tipo veneziana, sob medida</v>
          </cell>
          <cell r="C1297" t="str">
            <v>M2</v>
          </cell>
          <cell r="D1297">
            <v>880.87</v>
          </cell>
          <cell r="E1297">
            <v>23.55</v>
          </cell>
          <cell r="F1297">
            <v>904.42</v>
          </cell>
          <cell r="G1297">
            <v>9</v>
          </cell>
        </row>
        <row r="1298">
          <cell r="A1298" t="str">
            <v>2401120</v>
          </cell>
          <cell r="B1298" t="str">
            <v>Caixilho tipo veneziana industrial com montantes em aço galvanizado e aletas em fibra de vidro</v>
          </cell>
          <cell r="C1298" t="str">
            <v>M2</v>
          </cell>
          <cell r="D1298">
            <v>265.56</v>
          </cell>
          <cell r="E1298"/>
          <cell r="F1298">
            <v>265.56</v>
          </cell>
          <cell r="G1298">
            <v>9</v>
          </cell>
        </row>
        <row r="1299">
          <cell r="A1299" t="str">
            <v>2401180</v>
          </cell>
          <cell r="B1299" t="str">
            <v>Caixilho removível em tela de aço galvanizado, tipo ondulada com malha de 1", fio 12, com requadro tubular de aço carbono, sob medida</v>
          </cell>
          <cell r="C1299" t="str">
            <v>M2</v>
          </cell>
          <cell r="D1299">
            <v>548.63</v>
          </cell>
          <cell r="E1299">
            <v>22.9</v>
          </cell>
          <cell r="F1299">
            <v>571.53</v>
          </cell>
          <cell r="G1299">
            <v>9</v>
          </cell>
        </row>
        <row r="1300">
          <cell r="A1300" t="str">
            <v>2401190</v>
          </cell>
          <cell r="B1300" t="str">
            <v>Caixilho fixo em tela de aço galvanizado tipo ondulada com malha de 1/2", fio 12, com requadro em cantoneira de aço carbono, sob medida</v>
          </cell>
          <cell r="C1300" t="str">
            <v>M2</v>
          </cell>
          <cell r="D1300">
            <v>319.07</v>
          </cell>
          <cell r="E1300">
            <v>22.9</v>
          </cell>
          <cell r="F1300">
            <v>341.97</v>
          </cell>
          <cell r="G1300">
            <v>9</v>
          </cell>
        </row>
        <row r="1301">
          <cell r="A1301" t="str">
            <v>2401200</v>
          </cell>
          <cell r="B1301" t="str">
            <v>Caixilho fixo em aço SAE 1010/1020 para vidro à prova de bala, sob medida</v>
          </cell>
          <cell r="C1301" t="str">
            <v>M2</v>
          </cell>
          <cell r="D1301">
            <v>1417.42</v>
          </cell>
          <cell r="E1301">
            <v>60.8</v>
          </cell>
          <cell r="F1301">
            <v>1478.22</v>
          </cell>
          <cell r="G1301">
            <v>9</v>
          </cell>
        </row>
        <row r="1302">
          <cell r="A1302" t="str">
            <v>2401280</v>
          </cell>
          <cell r="B1302" t="str">
            <v>Caixilho tipo guichê em chapa de aço</v>
          </cell>
          <cell r="C1302" t="str">
            <v>M2</v>
          </cell>
          <cell r="D1302">
            <v>962.74</v>
          </cell>
          <cell r="E1302">
            <v>77.83</v>
          </cell>
          <cell r="F1302">
            <v>1040.57</v>
          </cell>
          <cell r="G1302">
            <v>9</v>
          </cell>
        </row>
        <row r="1303">
          <cell r="A1303" t="str">
            <v>2402</v>
          </cell>
          <cell r="B1303" t="str">
            <v>Portas, portoes e gradis</v>
          </cell>
          <cell r="C1303"/>
          <cell r="D1303"/>
          <cell r="E1303"/>
          <cell r="F1303"/>
          <cell r="G1303">
            <v>9</v>
          </cell>
        </row>
        <row r="1304">
          <cell r="A1304" t="str">
            <v>2402010</v>
          </cell>
          <cell r="B1304" t="str">
            <v>Porta em ferro de abrir, para receber vidro, sob medida</v>
          </cell>
          <cell r="C1304" t="str">
            <v>M2</v>
          </cell>
          <cell r="D1304">
            <v>963.25</v>
          </cell>
          <cell r="E1304">
            <v>70.61</v>
          </cell>
          <cell r="F1304">
            <v>1033.8599999999999</v>
          </cell>
          <cell r="G1304">
            <v>9</v>
          </cell>
        </row>
        <row r="1305">
          <cell r="A1305" t="str">
            <v>2402040</v>
          </cell>
          <cell r="B1305" t="str">
            <v>Porta/portão tipo gradil sob medida</v>
          </cell>
          <cell r="C1305" t="str">
            <v>M2</v>
          </cell>
          <cell r="D1305">
            <v>953.41</v>
          </cell>
          <cell r="E1305">
            <v>70.61</v>
          </cell>
          <cell r="F1305">
            <v>1024.02</v>
          </cell>
          <cell r="G1305">
            <v>5</v>
          </cell>
        </row>
        <row r="1306">
          <cell r="A1306" t="str">
            <v>2402050</v>
          </cell>
          <cell r="B1306" t="str">
            <v>Porta corta-fogo classe P.90 de 90 x 210 cm, completa, com maçaneta tipo alavanca</v>
          </cell>
          <cell r="C1306" t="str">
            <v>UN</v>
          </cell>
          <cell r="D1306">
            <v>1125.8399999999999</v>
          </cell>
          <cell r="E1306">
            <v>124.47</v>
          </cell>
          <cell r="F1306">
            <v>1250.31</v>
          </cell>
          <cell r="G1306">
            <v>9</v>
          </cell>
        </row>
        <row r="1307">
          <cell r="A1307" t="str">
            <v>2402052</v>
          </cell>
          <cell r="B1307" t="str">
            <v>Porta corta-fogo classe P.90 de 100 x 210 cm, completa, com maçaneta tipo alavanca</v>
          </cell>
          <cell r="C1307" t="str">
            <v>UN</v>
          </cell>
          <cell r="D1307">
            <v>1142.3599999999999</v>
          </cell>
          <cell r="E1307">
            <v>124.47</v>
          </cell>
          <cell r="F1307">
            <v>1266.83</v>
          </cell>
          <cell r="G1307">
            <v>9</v>
          </cell>
        </row>
        <row r="1308">
          <cell r="A1308" t="str">
            <v>2402054</v>
          </cell>
          <cell r="B1308" t="str">
            <v>Porta corta-fogo classe P.90, com barra antipânico numa face e maçaneta na outra, completa</v>
          </cell>
          <cell r="C1308" t="str">
            <v>M2</v>
          </cell>
          <cell r="D1308">
            <v>1200</v>
          </cell>
          <cell r="E1308">
            <v>124.47</v>
          </cell>
          <cell r="F1308">
            <v>1324.47</v>
          </cell>
          <cell r="G1308">
            <v>9</v>
          </cell>
        </row>
        <row r="1309">
          <cell r="A1309" t="str">
            <v>2402056</v>
          </cell>
          <cell r="B1309" t="str">
            <v>Porta corta-fogo classe P.120 de 80 x 210 cm, com uma folha de abrir, completa</v>
          </cell>
          <cell r="C1309" t="str">
            <v>UN</v>
          </cell>
          <cell r="D1309">
            <v>1322.91</v>
          </cell>
          <cell r="E1309">
            <v>135.30000000000001</v>
          </cell>
          <cell r="F1309">
            <v>1458.21</v>
          </cell>
          <cell r="G1309">
            <v>9</v>
          </cell>
        </row>
        <row r="1310">
          <cell r="A1310" t="str">
            <v>2402058</v>
          </cell>
          <cell r="B1310" t="str">
            <v>Porta corta-fogo classe P.120 de 90 x 210 cm, com uma folha de abrir, completa</v>
          </cell>
          <cell r="C1310" t="str">
            <v>UN</v>
          </cell>
          <cell r="D1310">
            <v>1099.8399999999999</v>
          </cell>
          <cell r="E1310">
            <v>135.30000000000001</v>
          </cell>
          <cell r="F1310">
            <v>1235.1400000000001</v>
          </cell>
          <cell r="G1310">
            <v>9</v>
          </cell>
        </row>
        <row r="1311">
          <cell r="A1311" t="str">
            <v>2402060</v>
          </cell>
          <cell r="B1311" t="str">
            <v>Porta/portão de abrir em chapa, sob medida</v>
          </cell>
          <cell r="C1311" t="str">
            <v>M2</v>
          </cell>
          <cell r="D1311">
            <v>1043.19</v>
          </cell>
          <cell r="E1311">
            <v>70.61</v>
          </cell>
          <cell r="F1311">
            <v>1113.8</v>
          </cell>
          <cell r="G1311">
            <v>9</v>
          </cell>
        </row>
        <row r="1312">
          <cell r="A1312" t="str">
            <v>2402070</v>
          </cell>
          <cell r="B1312" t="str">
            <v>Porta de ferro de abrir tipo veneziana, linha comercial</v>
          </cell>
          <cell r="C1312" t="str">
            <v>M2</v>
          </cell>
          <cell r="D1312">
            <v>386.82</v>
          </cell>
          <cell r="E1312">
            <v>70.61</v>
          </cell>
          <cell r="F1312">
            <v>457.43</v>
          </cell>
          <cell r="G1312">
            <v>9</v>
          </cell>
        </row>
        <row r="1313">
          <cell r="A1313" t="str">
            <v>2402080</v>
          </cell>
          <cell r="B1313" t="str">
            <v>Porta/portão de abrir em veneziana de ferro, sob medida</v>
          </cell>
          <cell r="C1313" t="str">
            <v>M2</v>
          </cell>
          <cell r="D1313">
            <v>1648.23</v>
          </cell>
          <cell r="E1313">
            <v>70.61</v>
          </cell>
          <cell r="F1313">
            <v>1718.84</v>
          </cell>
          <cell r="G1313">
            <v>9</v>
          </cell>
        </row>
        <row r="1314">
          <cell r="A1314" t="str">
            <v>2402100</v>
          </cell>
          <cell r="B1314" t="str">
            <v>Portão tubular em tela de aço galvanizado até 2,50 m de altura, completo</v>
          </cell>
          <cell r="C1314" t="str">
            <v>M2</v>
          </cell>
          <cell r="D1314">
            <v>566.46</v>
          </cell>
          <cell r="E1314">
            <v>53.86</v>
          </cell>
          <cell r="F1314">
            <v>620.32000000000005</v>
          </cell>
          <cell r="G1314">
            <v>9</v>
          </cell>
        </row>
        <row r="1315">
          <cell r="A1315" t="str">
            <v>2402270</v>
          </cell>
          <cell r="B1315" t="str">
            <v>Portão de 2 folhas, tubular em tela de aço galvanizado acima de 2,50 m de altura, completo</v>
          </cell>
          <cell r="C1315" t="str">
            <v>M2</v>
          </cell>
          <cell r="D1315">
            <v>603.66</v>
          </cell>
          <cell r="E1315">
            <v>70.61</v>
          </cell>
          <cell r="F1315">
            <v>674.27</v>
          </cell>
          <cell r="G1315">
            <v>9</v>
          </cell>
        </row>
        <row r="1316">
          <cell r="A1316" t="str">
            <v>2402280</v>
          </cell>
          <cell r="B1316" t="str">
            <v>Porta/portão de correr em tela ondulada de aço galvanizado, sob medida</v>
          </cell>
          <cell r="C1316" t="str">
            <v>M2</v>
          </cell>
          <cell r="D1316">
            <v>461.59</v>
          </cell>
          <cell r="E1316">
            <v>70.61</v>
          </cell>
          <cell r="F1316">
            <v>532.20000000000005</v>
          </cell>
          <cell r="G1316">
            <v>9</v>
          </cell>
        </row>
        <row r="1317">
          <cell r="A1317" t="str">
            <v>2402290</v>
          </cell>
          <cell r="B1317" t="str">
            <v>Porta/portão de correr em chapa cega dupla, sob medida</v>
          </cell>
          <cell r="C1317" t="str">
            <v>M2</v>
          </cell>
          <cell r="D1317">
            <v>1517.3</v>
          </cell>
          <cell r="E1317">
            <v>70.61</v>
          </cell>
          <cell r="F1317">
            <v>1587.91</v>
          </cell>
          <cell r="G1317">
            <v>9</v>
          </cell>
        </row>
        <row r="1318">
          <cell r="A1318" t="str">
            <v>2402410</v>
          </cell>
          <cell r="B1318" t="str">
            <v>Porta em ferro de correr, para receber vidro, sob medida</v>
          </cell>
          <cell r="C1318" t="str">
            <v>M2</v>
          </cell>
          <cell r="D1318">
            <v>1576.98</v>
          </cell>
          <cell r="E1318">
            <v>70.61</v>
          </cell>
          <cell r="F1318">
            <v>1647.59</v>
          </cell>
          <cell r="G1318">
            <v>9</v>
          </cell>
        </row>
        <row r="1319">
          <cell r="A1319" t="str">
            <v>2402430</v>
          </cell>
          <cell r="B1319" t="str">
            <v>Porta em ferro de abrir, parte inferior chapeada, parte superior para receber vidro, sob medida</v>
          </cell>
          <cell r="C1319" t="str">
            <v>M2</v>
          </cell>
          <cell r="D1319">
            <v>1338.15</v>
          </cell>
          <cell r="E1319">
            <v>70.61</v>
          </cell>
          <cell r="F1319">
            <v>1408.76</v>
          </cell>
          <cell r="G1319">
            <v>9</v>
          </cell>
        </row>
        <row r="1320">
          <cell r="A1320" t="str">
            <v>2402450</v>
          </cell>
          <cell r="B1320" t="str">
            <v>Grade de proteção para caixilhos</v>
          </cell>
          <cell r="C1320" t="str">
            <v>M2</v>
          </cell>
          <cell r="D1320">
            <v>927.41</v>
          </cell>
          <cell r="E1320">
            <v>46.92</v>
          </cell>
          <cell r="F1320">
            <v>974.33</v>
          </cell>
          <cell r="G1320">
            <v>9</v>
          </cell>
        </row>
        <row r="1321">
          <cell r="A1321" t="str">
            <v>2402460</v>
          </cell>
          <cell r="B1321" t="str">
            <v>Porta de abrir em tela ondulada de aço galvanizado, completa</v>
          </cell>
          <cell r="C1321" t="str">
            <v>M2</v>
          </cell>
          <cell r="D1321">
            <v>649.99</v>
          </cell>
          <cell r="E1321">
            <v>57.47</v>
          </cell>
          <cell r="F1321">
            <v>707.46</v>
          </cell>
          <cell r="G1321">
            <v>9</v>
          </cell>
        </row>
        <row r="1322">
          <cell r="A1322" t="str">
            <v>2402470</v>
          </cell>
          <cell r="B1322" t="str">
            <v>Portinhola de correr em chapa, para ´passa pacote´, completa, sob medida</v>
          </cell>
          <cell r="C1322" t="str">
            <v>M2</v>
          </cell>
          <cell r="D1322">
            <v>1257.92</v>
          </cell>
          <cell r="E1322">
            <v>46.92</v>
          </cell>
          <cell r="F1322">
            <v>1304.8399999999999</v>
          </cell>
          <cell r="G1322">
            <v>9</v>
          </cell>
        </row>
        <row r="1323">
          <cell r="A1323" t="str">
            <v>2402480</v>
          </cell>
          <cell r="B1323" t="str">
            <v>Portinhola de abrir em chapa, para ´passa pacote´, completa, sob medida</v>
          </cell>
          <cell r="C1323" t="str">
            <v>M2</v>
          </cell>
          <cell r="D1323">
            <v>1240.58</v>
          </cell>
          <cell r="E1323">
            <v>46.92</v>
          </cell>
          <cell r="F1323">
            <v>1287.5</v>
          </cell>
          <cell r="G1323">
            <v>9</v>
          </cell>
        </row>
        <row r="1324">
          <cell r="A1324" t="str">
            <v>2402490</v>
          </cell>
          <cell r="B1324" t="str">
            <v>Grade em barra chata soldada de 1 1/2´ x 1/4´, sob medida</v>
          </cell>
          <cell r="C1324" t="str">
            <v>M2</v>
          </cell>
          <cell r="D1324">
            <v>1502.13</v>
          </cell>
          <cell r="E1324">
            <v>23.55</v>
          </cell>
          <cell r="F1324">
            <v>1525.68</v>
          </cell>
          <cell r="G1324">
            <v>9</v>
          </cell>
        </row>
        <row r="1325">
          <cell r="A1325" t="str">
            <v>2402590</v>
          </cell>
          <cell r="B1325" t="str">
            <v>Porta de enrolar manual, cega ou vazada</v>
          </cell>
          <cell r="C1325" t="str">
            <v>M2</v>
          </cell>
          <cell r="D1325">
            <v>284.24</v>
          </cell>
          <cell r="E1325">
            <v>37.11</v>
          </cell>
          <cell r="F1325">
            <v>321.35000000000002</v>
          </cell>
          <cell r="G1325">
            <v>9</v>
          </cell>
        </row>
        <row r="1326">
          <cell r="A1326" t="str">
            <v>2402630</v>
          </cell>
          <cell r="B1326" t="str">
            <v>Portão de 2 folhas tubular diâmetro de 3´, com tela em aço galvanizado de 2´, altura acima de 3,00 m, completo</v>
          </cell>
          <cell r="C1326" t="str">
            <v>M2</v>
          </cell>
          <cell r="D1326">
            <v>560.80999999999995</v>
          </cell>
          <cell r="E1326">
            <v>70.61</v>
          </cell>
          <cell r="F1326">
            <v>631.41999999999996</v>
          </cell>
          <cell r="G1326">
            <v>9</v>
          </cell>
        </row>
        <row r="1327">
          <cell r="A1327" t="str">
            <v>2402810</v>
          </cell>
          <cell r="B1327" t="str">
            <v>Porta/portão de abrir em chapa cega com isolamento acústico, sob medida</v>
          </cell>
          <cell r="C1327" t="str">
            <v>M2</v>
          </cell>
          <cell r="D1327">
            <v>1313.87</v>
          </cell>
          <cell r="E1327">
            <v>112.09</v>
          </cell>
          <cell r="F1327">
            <v>1425.96</v>
          </cell>
          <cell r="G1327">
            <v>9</v>
          </cell>
        </row>
        <row r="1328">
          <cell r="A1328" t="str">
            <v>2402811</v>
          </cell>
          <cell r="B1328" t="str">
            <v>Porta de ferro acústica, espessura de 80mm, batente tripla vedação 185mm, com fechadura e maçaneta - 50 dB</v>
          </cell>
          <cell r="C1328" t="str">
            <v>M2</v>
          </cell>
          <cell r="D1328">
            <v>5329.8</v>
          </cell>
          <cell r="E1328">
            <v>138.30000000000001</v>
          </cell>
          <cell r="F1328">
            <v>5468.1</v>
          </cell>
          <cell r="G1328">
            <v>9</v>
          </cell>
        </row>
        <row r="1329">
          <cell r="A1329" t="str">
            <v>2402840</v>
          </cell>
          <cell r="B1329" t="str">
            <v>Portão basculante em chapa metálica, estruturado com perfis metálicos</v>
          </cell>
          <cell r="C1329" t="str">
            <v>M2</v>
          </cell>
          <cell r="D1329">
            <v>824.26</v>
          </cell>
          <cell r="E1329">
            <v>50.31</v>
          </cell>
          <cell r="F1329">
            <v>874.57</v>
          </cell>
          <cell r="G1329">
            <v>9</v>
          </cell>
        </row>
        <row r="1330">
          <cell r="A1330" t="str">
            <v>2402900</v>
          </cell>
          <cell r="B1330" t="str">
            <v>Porta de abrir em chapa dupla com visor, batente envolvente, completa</v>
          </cell>
          <cell r="C1330" t="str">
            <v>M2</v>
          </cell>
          <cell r="D1330">
            <v>1876.84</v>
          </cell>
          <cell r="E1330">
            <v>53.62</v>
          </cell>
          <cell r="F1330">
            <v>1930.46</v>
          </cell>
          <cell r="G1330">
            <v>9</v>
          </cell>
        </row>
        <row r="1331">
          <cell r="A1331" t="str">
            <v>2402930</v>
          </cell>
          <cell r="B1331" t="str">
            <v>Portão de 2 folhas tubular, com tela em aço galvanizado de 2´ e fio 10, completo</v>
          </cell>
          <cell r="C1331" t="str">
            <v>M2</v>
          </cell>
          <cell r="D1331">
            <v>528.78</v>
          </cell>
          <cell r="E1331">
            <v>70.61</v>
          </cell>
          <cell r="F1331">
            <v>599.39</v>
          </cell>
          <cell r="G1331">
            <v>9</v>
          </cell>
        </row>
        <row r="1332">
          <cell r="A1332" t="str">
            <v>2403</v>
          </cell>
          <cell r="B1332" t="str">
            <v>Elementos em ferro</v>
          </cell>
          <cell r="C1332"/>
          <cell r="D1332"/>
          <cell r="E1332"/>
          <cell r="F1332"/>
          <cell r="G1332">
            <v>9</v>
          </cell>
        </row>
        <row r="1333">
          <cell r="A1333" t="str">
            <v>2403040</v>
          </cell>
          <cell r="B1333" t="str">
            <v>Guarda-corpo tubular com tela em aço galvanizado, diâmetro de 1 1/2´</v>
          </cell>
          <cell r="C1333" t="str">
            <v>M</v>
          </cell>
          <cell r="D1333">
            <v>768.01</v>
          </cell>
          <cell r="E1333">
            <v>37.11</v>
          </cell>
          <cell r="F1333">
            <v>805.12</v>
          </cell>
          <cell r="G1333">
            <v>9</v>
          </cell>
        </row>
        <row r="1334">
          <cell r="A1334" t="str">
            <v>2403060</v>
          </cell>
          <cell r="B1334" t="str">
            <v>Escada marinheiro (galvanizada)</v>
          </cell>
          <cell r="C1334" t="str">
            <v>M</v>
          </cell>
          <cell r="D1334">
            <v>720.94</v>
          </cell>
          <cell r="E1334">
            <v>14.84</v>
          </cell>
          <cell r="F1334">
            <v>735.78</v>
          </cell>
          <cell r="G1334">
            <v>5</v>
          </cell>
        </row>
        <row r="1335">
          <cell r="A1335" t="str">
            <v>2403080</v>
          </cell>
          <cell r="B1335" t="str">
            <v>Escada marinheiro com guarda corpo (degrau em ´T´)</v>
          </cell>
          <cell r="C1335" t="str">
            <v>M</v>
          </cell>
          <cell r="D1335">
            <v>1272.93</v>
          </cell>
          <cell r="E1335">
            <v>37.11</v>
          </cell>
          <cell r="F1335">
            <v>1310.04</v>
          </cell>
          <cell r="G1335">
            <v>9</v>
          </cell>
        </row>
        <row r="1336">
          <cell r="A1336" t="str">
            <v>2403100</v>
          </cell>
          <cell r="B1336" t="str">
            <v>Alçapão/tampa em chapa de ferro com porta cadeado</v>
          </cell>
          <cell r="C1336" t="str">
            <v>M2</v>
          </cell>
          <cell r="D1336">
            <v>1421.14</v>
          </cell>
          <cell r="E1336">
            <v>74.22</v>
          </cell>
          <cell r="F1336">
            <v>1495.36</v>
          </cell>
          <cell r="G1336">
            <v>9</v>
          </cell>
        </row>
        <row r="1337">
          <cell r="A1337" t="str">
            <v>2403200</v>
          </cell>
          <cell r="B1337" t="str">
            <v>Tela de proteção tipo mosquiteira em aço galvanizado, com requadro em perfis de ferro</v>
          </cell>
          <cell r="C1337" t="str">
            <v>M2</v>
          </cell>
          <cell r="D1337">
            <v>978.96</v>
          </cell>
          <cell r="E1337">
            <v>12.25</v>
          </cell>
          <cell r="F1337">
            <v>991.21</v>
          </cell>
          <cell r="G1337">
            <v>9</v>
          </cell>
        </row>
        <row r="1338">
          <cell r="A1338" t="str">
            <v>2403210</v>
          </cell>
          <cell r="B1338" t="str">
            <v>Tela de proteção em malha ondulada de 1´, fio 10 (BWG), com requadro</v>
          </cell>
          <cell r="C1338" t="str">
            <v>M2</v>
          </cell>
          <cell r="D1338">
            <v>685.02</v>
          </cell>
          <cell r="E1338">
            <v>37.11</v>
          </cell>
          <cell r="F1338">
            <v>722.13</v>
          </cell>
          <cell r="G1338">
            <v>9</v>
          </cell>
        </row>
        <row r="1339">
          <cell r="A1339" t="str">
            <v>2403290</v>
          </cell>
          <cell r="B1339" t="str">
            <v>Fechamento em chapa de aço galvanizada nº 14 MSG, perfurada com diâmetro de 12,7 mm, requadro em chapa dobrada</v>
          </cell>
          <cell r="C1339" t="str">
            <v>M2</v>
          </cell>
          <cell r="D1339">
            <v>1088.29</v>
          </cell>
          <cell r="E1339">
            <v>23.55</v>
          </cell>
          <cell r="F1339">
            <v>1111.8399999999999</v>
          </cell>
          <cell r="G1339">
            <v>9</v>
          </cell>
        </row>
        <row r="1340">
          <cell r="A1340" t="str">
            <v>2403300</v>
          </cell>
          <cell r="B1340" t="str">
            <v>Fechamento em chapa expandida losangular de 10 x 20 mm, com requadro em cantoneira de aço carbono</v>
          </cell>
          <cell r="C1340" t="str">
            <v>M2</v>
          </cell>
          <cell r="D1340">
            <v>559</v>
          </cell>
          <cell r="E1340">
            <v>46.92</v>
          </cell>
          <cell r="F1340">
            <v>605.91999999999996</v>
          </cell>
          <cell r="G1340">
            <v>9</v>
          </cell>
        </row>
        <row r="1341">
          <cell r="A1341" t="str">
            <v>2403310</v>
          </cell>
          <cell r="B1341" t="str">
            <v>Corrimão tubular em aço galvanizado, diâmetro 1 1/2´</v>
          </cell>
          <cell r="C1341" t="str">
            <v>M</v>
          </cell>
          <cell r="D1341">
            <v>166.25</v>
          </cell>
          <cell r="E1341">
            <v>18.559999999999999</v>
          </cell>
          <cell r="F1341">
            <v>184.81</v>
          </cell>
          <cell r="G1341">
            <v>9</v>
          </cell>
        </row>
        <row r="1342">
          <cell r="A1342" t="str">
            <v>2403320</v>
          </cell>
          <cell r="B1342" t="str">
            <v>Corrimão tubular em aço galvanizado, diâmetro 2´</v>
          </cell>
          <cell r="C1342" t="str">
            <v>M</v>
          </cell>
          <cell r="D1342">
            <v>194.52</v>
          </cell>
          <cell r="E1342">
            <v>18.559999999999999</v>
          </cell>
          <cell r="F1342">
            <v>213.08</v>
          </cell>
          <cell r="G1342">
            <v>9</v>
          </cell>
        </row>
        <row r="1343">
          <cell r="A1343" t="str">
            <v>2403340</v>
          </cell>
          <cell r="B1343" t="str">
            <v>Tampa em chapa de segurança tipo xadrez, aço galvanizado a fogo antiderrapante de 1/4´</v>
          </cell>
          <cell r="C1343" t="str">
            <v>M2</v>
          </cell>
          <cell r="D1343">
            <v>1258.58</v>
          </cell>
          <cell r="E1343">
            <v>53.86</v>
          </cell>
          <cell r="F1343">
            <v>1312.44</v>
          </cell>
          <cell r="G1343">
            <v>9</v>
          </cell>
        </row>
        <row r="1344">
          <cell r="A1344" t="str">
            <v>2403410</v>
          </cell>
          <cell r="B1344" t="str">
            <v>Fechamento em chapa perfurada, furos quadrados 4 x 4 mm, com requadro em cantoneira de aço carbono</v>
          </cell>
          <cell r="C1344" t="str">
            <v>M2</v>
          </cell>
          <cell r="D1344">
            <v>1099.45</v>
          </cell>
          <cell r="E1344">
            <v>23.55</v>
          </cell>
          <cell r="F1344">
            <v>1123</v>
          </cell>
          <cell r="G1344">
            <v>9</v>
          </cell>
        </row>
        <row r="1345">
          <cell r="A1345" t="str">
            <v>2403680</v>
          </cell>
          <cell r="B1345" t="str">
            <v>Grade para piso eletrofundida, malha 30 x 100 mm, com barra de 40 x 2 mm</v>
          </cell>
          <cell r="C1345" t="str">
            <v>M2</v>
          </cell>
          <cell r="D1345">
            <v>906.22</v>
          </cell>
          <cell r="E1345">
            <v>46.92</v>
          </cell>
          <cell r="F1345">
            <v>953.14</v>
          </cell>
          <cell r="G1345">
            <v>9</v>
          </cell>
        </row>
        <row r="1346">
          <cell r="A1346" t="str">
            <v>2403690</v>
          </cell>
          <cell r="B1346" t="str">
            <v>Grade para forro eletrofundida, malha 25 x 100 mm, com barra de 25 x 2 mm</v>
          </cell>
          <cell r="C1346" t="str">
            <v>M2</v>
          </cell>
          <cell r="D1346">
            <v>708.12</v>
          </cell>
          <cell r="E1346">
            <v>14.84</v>
          </cell>
          <cell r="F1346">
            <v>722.96</v>
          </cell>
          <cell r="G1346">
            <v>9</v>
          </cell>
        </row>
        <row r="1347">
          <cell r="A1347" t="str">
            <v>2403930</v>
          </cell>
          <cell r="B1347" t="str">
            <v>Porta de enrolar automatizada, em chapa de aço galvanizada microperfurada, com pintura eletrostática, com controle remoto</v>
          </cell>
          <cell r="C1347" t="str">
            <v>M2</v>
          </cell>
          <cell r="D1347">
            <v>551.11</v>
          </cell>
          <cell r="E1347"/>
          <cell r="F1347">
            <v>551.11</v>
          </cell>
          <cell r="G1347">
            <v>9</v>
          </cell>
        </row>
        <row r="1348">
          <cell r="A1348" t="str">
            <v>2404</v>
          </cell>
          <cell r="B1348" t="str">
            <v>Esquadria, serralheria de seguranca</v>
          </cell>
          <cell r="C1348"/>
          <cell r="D1348"/>
          <cell r="E1348"/>
          <cell r="F1348"/>
          <cell r="G1348">
            <v>9</v>
          </cell>
        </row>
        <row r="1349">
          <cell r="A1349" t="str">
            <v>2404150</v>
          </cell>
          <cell r="B1349" t="str">
            <v>Porta de segurança de correr suspensa em grade de aço SAE 1045, diâmetro de 1´, completa, sem têmpera e revenimento</v>
          </cell>
          <cell r="C1349" t="str">
            <v>M2</v>
          </cell>
          <cell r="D1349">
            <v>2787.07</v>
          </cell>
          <cell r="E1349">
            <v>53.07</v>
          </cell>
          <cell r="F1349">
            <v>2840.14</v>
          </cell>
          <cell r="G1349">
            <v>9</v>
          </cell>
        </row>
        <row r="1350">
          <cell r="A1350" t="str">
            <v>2404220</v>
          </cell>
          <cell r="B1350" t="str">
            <v>Grade de segurança em aço SAE 1045, diâmetro 1´, sem têmpera e revenimento</v>
          </cell>
          <cell r="C1350" t="str">
            <v>M2</v>
          </cell>
          <cell r="D1350">
            <v>1682.07</v>
          </cell>
          <cell r="E1350">
            <v>53.07</v>
          </cell>
          <cell r="F1350">
            <v>1735.14</v>
          </cell>
          <cell r="G1350">
            <v>5</v>
          </cell>
        </row>
        <row r="1351">
          <cell r="A1351" t="str">
            <v>2404230</v>
          </cell>
          <cell r="B1351" t="str">
            <v>Grade de segurança em aço SAE 1045, para janela, diâmetro 1´, sem têmpera e revenimento</v>
          </cell>
          <cell r="C1351" t="str">
            <v>M2</v>
          </cell>
          <cell r="D1351">
            <v>1816.09</v>
          </cell>
          <cell r="E1351">
            <v>53.07</v>
          </cell>
          <cell r="F1351">
            <v>1869.16</v>
          </cell>
          <cell r="G1351">
            <v>9</v>
          </cell>
        </row>
        <row r="1352">
          <cell r="A1352" t="str">
            <v>2404240</v>
          </cell>
          <cell r="B1352" t="str">
            <v>Grade de segurança em aço SAE 1045 chapeada, diâmetro 1´, sem têmpera e revenimento</v>
          </cell>
          <cell r="C1352" t="str">
            <v>M2</v>
          </cell>
          <cell r="D1352">
            <v>2741.1</v>
          </cell>
          <cell r="E1352">
            <v>53.07</v>
          </cell>
          <cell r="F1352">
            <v>2794.17</v>
          </cell>
          <cell r="G1352">
            <v>9</v>
          </cell>
        </row>
        <row r="1353">
          <cell r="A1353" t="str">
            <v>2404250</v>
          </cell>
          <cell r="B1353" t="str">
            <v>Porta de segurança de abrir em grade de aço SAE 1045, diâmetro 1´, completa, sem têmpera e revenimento</v>
          </cell>
          <cell r="C1353" t="str">
            <v>M2</v>
          </cell>
          <cell r="D1353">
            <v>2183.9299999999998</v>
          </cell>
          <cell r="E1353">
            <v>97.5</v>
          </cell>
          <cell r="F1353">
            <v>2281.4299999999998</v>
          </cell>
          <cell r="G1353">
            <v>9</v>
          </cell>
        </row>
        <row r="1354">
          <cell r="A1354" t="str">
            <v>2404260</v>
          </cell>
          <cell r="B1354" t="str">
            <v>Porta de segurança de abrir em grade de aço SAE 1045 chapeada, diâmetro 1´, completa, sem têmpera e revenimento</v>
          </cell>
          <cell r="C1354" t="str">
            <v>M2</v>
          </cell>
          <cell r="D1354">
            <v>3281.89</v>
          </cell>
          <cell r="E1354">
            <v>97.5</v>
          </cell>
          <cell r="F1354">
            <v>3379.39</v>
          </cell>
          <cell r="G1354">
            <v>9</v>
          </cell>
        </row>
        <row r="1355">
          <cell r="A1355" t="str">
            <v>2404270</v>
          </cell>
          <cell r="B1355" t="str">
            <v>Porta de segurança de abrir em grade de aço SAE 1045, diâmetro 1´, com ferrolho longo embutido em caixa, completa, sem têmpera e revenimento</v>
          </cell>
          <cell r="C1355" t="str">
            <v>M2</v>
          </cell>
          <cell r="D1355">
            <v>2674.67</v>
          </cell>
          <cell r="E1355">
            <v>97.5</v>
          </cell>
          <cell r="F1355">
            <v>2772.17</v>
          </cell>
          <cell r="G1355">
            <v>9</v>
          </cell>
        </row>
        <row r="1356">
          <cell r="A1356" t="str">
            <v>2404280</v>
          </cell>
          <cell r="B1356" t="str">
            <v>Portão de segurança de abrir em grade de aço SAE 1045 chapeado, para muralha, diâmetro 1´, completo, sem têmpera e revenimento</v>
          </cell>
          <cell r="C1356" t="str">
            <v>M2</v>
          </cell>
          <cell r="D1356">
            <v>3333.76</v>
          </cell>
          <cell r="E1356">
            <v>97.5</v>
          </cell>
          <cell r="F1356">
            <v>3431.26</v>
          </cell>
          <cell r="G1356">
            <v>9</v>
          </cell>
        </row>
        <row r="1357">
          <cell r="A1357" t="str">
            <v>2404300</v>
          </cell>
          <cell r="B1357" t="str">
            <v>Grade de segurança em aço SAE 1045, diâmetro 1´, com têmpera e revenimento</v>
          </cell>
          <cell r="C1357" t="str">
            <v>M2</v>
          </cell>
          <cell r="D1357">
            <v>2084.34</v>
          </cell>
          <cell r="E1357">
            <v>53.07</v>
          </cell>
          <cell r="F1357">
            <v>2137.41</v>
          </cell>
          <cell r="G1357">
            <v>9</v>
          </cell>
        </row>
        <row r="1358">
          <cell r="A1358" t="str">
            <v>2404310</v>
          </cell>
          <cell r="B1358" t="str">
            <v>Grade de segurança em aço SAE 1045, para janela, diâmetro 1´, com têmpera e revenimento</v>
          </cell>
          <cell r="C1358" t="str">
            <v>M2</v>
          </cell>
          <cell r="D1358">
            <v>2056.13</v>
          </cell>
          <cell r="E1358">
            <v>53.07</v>
          </cell>
          <cell r="F1358">
            <v>2109.1999999999998</v>
          </cell>
          <cell r="G1358">
            <v>9</v>
          </cell>
        </row>
        <row r="1359">
          <cell r="A1359" t="str">
            <v>2404320</v>
          </cell>
          <cell r="B1359" t="str">
            <v>Grade de segurança em aço SAE 1045 chapeada, diâmetro 1´, com têmpera e revenimento</v>
          </cell>
          <cell r="C1359" t="str">
            <v>M2</v>
          </cell>
          <cell r="D1359">
            <v>3156</v>
          </cell>
          <cell r="E1359">
            <v>53.07</v>
          </cell>
          <cell r="F1359">
            <v>3209.07</v>
          </cell>
          <cell r="G1359">
            <v>9</v>
          </cell>
        </row>
        <row r="1360">
          <cell r="A1360" t="str">
            <v>2404330</v>
          </cell>
          <cell r="B1360" t="str">
            <v>Porta de segurança de abrir em grade de aço SAE 1045, diâmetro 1´, completa, com têmpera e revenimento</v>
          </cell>
          <cell r="C1360" t="str">
            <v>M2</v>
          </cell>
          <cell r="D1360">
            <v>2621.2600000000002</v>
          </cell>
          <cell r="E1360">
            <v>97.5</v>
          </cell>
          <cell r="F1360">
            <v>2718.76</v>
          </cell>
          <cell r="G1360">
            <v>9</v>
          </cell>
        </row>
        <row r="1361">
          <cell r="A1361" t="str">
            <v>2404340</v>
          </cell>
          <cell r="B1361" t="str">
            <v>Porta de segurança de abrir em grade de aço SAE 1045 chapeada, diâmetro 1´, completa, com têmpera e revenimento</v>
          </cell>
          <cell r="C1361" t="str">
            <v>M2</v>
          </cell>
          <cell r="D1361">
            <v>3720.25</v>
          </cell>
          <cell r="E1361">
            <v>97.5</v>
          </cell>
          <cell r="F1361">
            <v>3817.75</v>
          </cell>
          <cell r="G1361">
            <v>9</v>
          </cell>
        </row>
        <row r="1362">
          <cell r="A1362" t="str">
            <v>2404350</v>
          </cell>
          <cell r="B1362" t="str">
            <v>Porta de segurança de abrir em grade de aço SAE 1045, diâmetro 1´, com ferrolho longo embutido em caixa, completa, com têmpera e revenimento</v>
          </cell>
          <cell r="C1362" t="str">
            <v>M2</v>
          </cell>
          <cell r="D1362">
            <v>2862.12</v>
          </cell>
          <cell r="E1362">
            <v>97.5</v>
          </cell>
          <cell r="F1362">
            <v>2959.62</v>
          </cell>
          <cell r="G1362">
            <v>9</v>
          </cell>
        </row>
        <row r="1363">
          <cell r="A1363" t="str">
            <v>2404360</v>
          </cell>
          <cell r="B1363" t="str">
            <v>Porta de segurança de abrir em grade de aço SAE 1045 chapeada, com isolamento acústico, diâmetro 1´, completa, com têmpera e revenimento</v>
          </cell>
          <cell r="C1363" t="str">
            <v>M2</v>
          </cell>
          <cell r="D1363">
            <v>3759.19</v>
          </cell>
          <cell r="E1363">
            <v>97.5</v>
          </cell>
          <cell r="F1363">
            <v>3856.69</v>
          </cell>
          <cell r="G1363">
            <v>9</v>
          </cell>
        </row>
        <row r="1364">
          <cell r="A1364" t="str">
            <v>2404370</v>
          </cell>
          <cell r="B1364" t="str">
            <v>Portão de segurança de abrir em grade de aço SAE 1045 chapeado, para muralha, diâmetro 1´, completo, com têmpera e revenimento</v>
          </cell>
          <cell r="C1364" t="str">
            <v>M2</v>
          </cell>
          <cell r="D1364">
            <v>3810.32</v>
          </cell>
          <cell r="E1364">
            <v>97.5</v>
          </cell>
          <cell r="F1364">
            <v>3907.82</v>
          </cell>
          <cell r="G1364">
            <v>9</v>
          </cell>
        </row>
        <row r="1365">
          <cell r="A1365" t="str">
            <v>2404380</v>
          </cell>
          <cell r="B1365" t="str">
            <v>Porta de segurança de correr suspensa em grade de aço SAE 1045, chapeada, diâmetro de 1´, completa, sem têmpera e revenimento</v>
          </cell>
          <cell r="C1365" t="str">
            <v>M2</v>
          </cell>
          <cell r="D1365">
            <v>3707.54</v>
          </cell>
          <cell r="E1365">
            <v>53.07</v>
          </cell>
          <cell r="F1365">
            <v>3760.61</v>
          </cell>
          <cell r="G1365">
            <v>9</v>
          </cell>
        </row>
        <row r="1366">
          <cell r="A1366" t="str">
            <v>2404400</v>
          </cell>
          <cell r="B1366" t="str">
            <v>Porta de segurança de correr em grade de aço SAE 1045, diâmetro de 1´, completa, com têmpera e revenimento</v>
          </cell>
          <cell r="C1366" t="str">
            <v>M2</v>
          </cell>
          <cell r="D1366">
            <v>3095.53</v>
          </cell>
          <cell r="E1366">
            <v>53.07</v>
          </cell>
          <cell r="F1366">
            <v>3148.6</v>
          </cell>
          <cell r="G1366">
            <v>9</v>
          </cell>
        </row>
        <row r="1367">
          <cell r="A1367" t="str">
            <v>2404410</v>
          </cell>
          <cell r="B1367" t="str">
            <v>Porta de segurança de correr suspensa em grade de aço SAE 1045 chapeada, diâmetro de 1´, completa, com têmpera e revenimento</v>
          </cell>
          <cell r="C1367" t="str">
            <v>M2</v>
          </cell>
          <cell r="D1367">
            <v>3904.48</v>
          </cell>
          <cell r="E1367">
            <v>53.07</v>
          </cell>
          <cell r="F1367">
            <v>3957.55</v>
          </cell>
          <cell r="G1367">
            <v>9</v>
          </cell>
        </row>
        <row r="1368">
          <cell r="A1368" t="str">
            <v>2404420</v>
          </cell>
          <cell r="B1368" t="str">
            <v>Porta de segurança de correr em grade de aço SAE 1045 chapeada, diâmetro de 1´, completa, sem têmpera e revenimento</v>
          </cell>
          <cell r="C1368" t="str">
            <v>M2</v>
          </cell>
          <cell r="D1368">
            <v>2824.33</v>
          </cell>
          <cell r="E1368">
            <v>217.4</v>
          </cell>
          <cell r="F1368">
            <v>3041.73</v>
          </cell>
          <cell r="G1368">
            <v>9</v>
          </cell>
        </row>
        <row r="1369">
          <cell r="A1369" t="str">
            <v>2404430</v>
          </cell>
          <cell r="B1369" t="str">
            <v>Porta de segurança de correr em grade de aço SAE 1045, diâmetro de 1´, completa, sem têmpera e revenimento</v>
          </cell>
          <cell r="C1369" t="str">
            <v>M2</v>
          </cell>
          <cell r="D1369">
            <v>2356.71</v>
          </cell>
          <cell r="E1369">
            <v>53.07</v>
          </cell>
          <cell r="F1369">
            <v>2409.7800000000002</v>
          </cell>
          <cell r="G1369">
            <v>9</v>
          </cell>
        </row>
        <row r="1370">
          <cell r="A1370" t="str">
            <v>2404610</v>
          </cell>
          <cell r="B1370" t="str">
            <v>Caixilho de segurança em aço SAE 1010/1020 tipo fixo e de correr, para receber vidro, com bandeira tipo veneziana</v>
          </cell>
          <cell r="C1370" t="str">
            <v>M2</v>
          </cell>
          <cell r="D1370">
            <v>1465.27</v>
          </cell>
          <cell r="E1370">
            <v>53.07</v>
          </cell>
          <cell r="F1370">
            <v>1518.34</v>
          </cell>
          <cell r="G1370">
            <v>9</v>
          </cell>
        </row>
        <row r="1371">
          <cell r="A1371" t="str">
            <v>2404620</v>
          </cell>
          <cell r="B1371" t="str">
            <v>Guichê de segurança em grade de aço SAE 1045, diâmetro de 1´', com têmpera e revenimento</v>
          </cell>
          <cell r="C1371" t="str">
            <v>M2</v>
          </cell>
          <cell r="D1371">
            <v>2411.4699999999998</v>
          </cell>
          <cell r="E1371">
            <v>53.07</v>
          </cell>
          <cell r="F1371">
            <v>2464.54</v>
          </cell>
          <cell r="G1371">
            <v>9</v>
          </cell>
        </row>
        <row r="1372">
          <cell r="A1372" t="str">
            <v>2404630</v>
          </cell>
          <cell r="B1372" t="str">
            <v>Guichê de segurança em grade de aço SAE 1045, diâmetro de 1´', sem têmpera e revenimento</v>
          </cell>
          <cell r="C1372" t="str">
            <v>M2</v>
          </cell>
          <cell r="D1372">
            <v>2031.69</v>
          </cell>
          <cell r="E1372">
            <v>53.07</v>
          </cell>
          <cell r="F1372">
            <v>2084.7600000000002</v>
          </cell>
          <cell r="G1372">
            <v>9</v>
          </cell>
        </row>
        <row r="1373">
          <cell r="A1373" t="str">
            <v>2406</v>
          </cell>
          <cell r="B1373" t="str">
            <v>Esquadria, serralheria e elemento em ferro.</v>
          </cell>
          <cell r="C1373"/>
          <cell r="D1373"/>
          <cell r="E1373"/>
          <cell r="F1373"/>
          <cell r="G1373">
            <v>9</v>
          </cell>
        </row>
        <row r="1374">
          <cell r="A1374" t="str">
            <v>2406030</v>
          </cell>
          <cell r="B1374" t="str">
            <v>Guarda-corpo com vidro de 8 mm, em tubo de aço galvanizado, diâmetro 1 1/2´</v>
          </cell>
          <cell r="C1374" t="str">
            <v>M</v>
          </cell>
          <cell r="D1374">
            <v>1153.8399999999999</v>
          </cell>
          <cell r="E1374">
            <v>44.43</v>
          </cell>
          <cell r="F1374">
            <v>1198.27</v>
          </cell>
          <cell r="G1374">
            <v>9</v>
          </cell>
        </row>
        <row r="1375">
          <cell r="A1375" t="str">
            <v>2407</v>
          </cell>
          <cell r="B1375" t="str">
            <v>Portas, portoes e gradis.</v>
          </cell>
          <cell r="C1375"/>
          <cell r="D1375"/>
          <cell r="E1375"/>
          <cell r="F1375"/>
          <cell r="G1375">
            <v>5</v>
          </cell>
        </row>
        <row r="1376">
          <cell r="A1376" t="str">
            <v>2407030</v>
          </cell>
          <cell r="B1376" t="str">
            <v>Porta de enrolar automatizado, em perfil meia cana perfurado, tipo transvision</v>
          </cell>
          <cell r="C1376" t="str">
            <v>M2</v>
          </cell>
          <cell r="D1376">
            <v>637.89</v>
          </cell>
          <cell r="E1376">
            <v>37.11</v>
          </cell>
          <cell r="F1376">
            <v>675</v>
          </cell>
          <cell r="G1376">
            <v>9</v>
          </cell>
        </row>
        <row r="1377">
          <cell r="A1377" t="str">
            <v>2407040</v>
          </cell>
          <cell r="B1377" t="str">
            <v>Porta de abrir em chapa de aço galvanizado, com requadro em tela ondulada malha 2´ e fio 12</v>
          </cell>
          <cell r="C1377" t="str">
            <v>M2</v>
          </cell>
          <cell r="D1377">
            <v>1063.3900000000001</v>
          </cell>
          <cell r="E1377">
            <v>105.47</v>
          </cell>
          <cell r="F1377">
            <v>1168.8599999999999</v>
          </cell>
          <cell r="G1377">
            <v>5</v>
          </cell>
        </row>
        <row r="1378">
          <cell r="A1378" t="str">
            <v>2408</v>
          </cell>
          <cell r="B1378" t="str">
            <v>Esquadria, serralheria e elemento em aco inoxidavel</v>
          </cell>
          <cell r="C1378"/>
          <cell r="D1378"/>
          <cell r="E1378"/>
          <cell r="F1378"/>
          <cell r="G1378">
            <v>9</v>
          </cell>
        </row>
        <row r="1379">
          <cell r="A1379" t="str">
            <v>2408020</v>
          </cell>
          <cell r="B1379" t="str">
            <v>Corrimão duplo em tubo de aço inoxidável escovado, com diâmetro de 1 1/2´ e montantes com diâmetro de 2´</v>
          </cell>
          <cell r="C1379" t="str">
            <v>M</v>
          </cell>
          <cell r="D1379">
            <v>825.14</v>
          </cell>
          <cell r="E1379">
            <v>44.53</v>
          </cell>
          <cell r="F1379">
            <v>869.67</v>
          </cell>
          <cell r="G1379">
            <v>9</v>
          </cell>
        </row>
        <row r="1380">
          <cell r="A1380" t="str">
            <v>2408031</v>
          </cell>
          <cell r="B1380" t="str">
            <v>Corrimão em tubo de aço inoxidável escovado, diâmetro de 1 1/2"</v>
          </cell>
          <cell r="C1380" t="str">
            <v>M</v>
          </cell>
          <cell r="D1380">
            <v>512.59</v>
          </cell>
          <cell r="E1380">
            <v>18.559999999999999</v>
          </cell>
          <cell r="F1380">
            <v>531.15</v>
          </cell>
          <cell r="G1380">
            <v>5</v>
          </cell>
        </row>
        <row r="1381">
          <cell r="A1381" t="str">
            <v>2408040</v>
          </cell>
          <cell r="B1381" t="str">
            <v>Corrimão em tubo de aço inoxidável escovado, diâmetro de 1 1/2´ e montantes com diâmetro de 2´</v>
          </cell>
          <cell r="C1381" t="str">
            <v>M</v>
          </cell>
          <cell r="D1381">
            <v>635.29999999999995</v>
          </cell>
          <cell r="E1381">
            <v>37.11</v>
          </cell>
          <cell r="F1381">
            <v>672.41</v>
          </cell>
          <cell r="G1381">
            <v>9</v>
          </cell>
        </row>
        <row r="1382">
          <cell r="A1382" t="str">
            <v>2420</v>
          </cell>
          <cell r="B1382" t="str">
            <v>Reparos, conservacoes e complementos - GRUPO 24</v>
          </cell>
          <cell r="C1382"/>
          <cell r="D1382"/>
          <cell r="E1382"/>
          <cell r="F1382"/>
          <cell r="G1382">
            <v>9</v>
          </cell>
        </row>
        <row r="1383">
          <cell r="A1383" t="str">
            <v>2420020</v>
          </cell>
          <cell r="B1383" t="str">
            <v>Recolocação de esquadrias metálicas</v>
          </cell>
          <cell r="C1383" t="str">
            <v>M2</v>
          </cell>
          <cell r="D1383"/>
          <cell r="E1383">
            <v>37.11</v>
          </cell>
          <cell r="F1383">
            <v>37.11</v>
          </cell>
          <cell r="G1383">
            <v>9</v>
          </cell>
        </row>
        <row r="1384">
          <cell r="A1384" t="str">
            <v>2420040</v>
          </cell>
          <cell r="B1384" t="str">
            <v>Recolocação de batentes</v>
          </cell>
          <cell r="C1384" t="str">
            <v>M</v>
          </cell>
          <cell r="D1384">
            <v>1.55</v>
          </cell>
          <cell r="E1384">
            <v>9.65</v>
          </cell>
          <cell r="F1384">
            <v>11.2</v>
          </cell>
          <cell r="G1384">
            <v>5</v>
          </cell>
        </row>
        <row r="1385">
          <cell r="A1385" t="str">
            <v>2420060</v>
          </cell>
          <cell r="B1385" t="str">
            <v>Recolocação de escada de marinheiro</v>
          </cell>
          <cell r="C1385" t="str">
            <v>M</v>
          </cell>
          <cell r="D1385"/>
          <cell r="E1385">
            <v>22.27</v>
          </cell>
          <cell r="F1385">
            <v>22.27</v>
          </cell>
          <cell r="G1385">
            <v>9</v>
          </cell>
        </row>
        <row r="1386">
          <cell r="A1386" t="str">
            <v>2420090</v>
          </cell>
          <cell r="B1386" t="str">
            <v>Solda MIG em esquadrias metálicas</v>
          </cell>
          <cell r="C1386" t="str">
            <v>M</v>
          </cell>
          <cell r="D1386">
            <v>24.56</v>
          </cell>
          <cell r="E1386">
            <v>25.8</v>
          </cell>
          <cell r="F1386">
            <v>50.36</v>
          </cell>
          <cell r="G1386">
            <v>9</v>
          </cell>
        </row>
        <row r="1387">
          <cell r="A1387" t="str">
            <v>2420100</v>
          </cell>
          <cell r="B1387" t="str">
            <v>Brete para instalação lateral em grade de segurança</v>
          </cell>
          <cell r="C1387" t="str">
            <v>CJ</v>
          </cell>
          <cell r="D1387">
            <v>3457.11</v>
          </cell>
          <cell r="E1387">
            <v>88.86</v>
          </cell>
          <cell r="F1387">
            <v>3545.97</v>
          </cell>
          <cell r="G1387">
            <v>9</v>
          </cell>
        </row>
        <row r="1388">
          <cell r="A1388" t="str">
            <v>2420120</v>
          </cell>
          <cell r="B1388" t="str">
            <v>Batente em chapa dobrada para portas</v>
          </cell>
          <cell r="C1388" t="str">
            <v>M</v>
          </cell>
          <cell r="D1388">
            <v>118.47</v>
          </cell>
          <cell r="E1388">
            <v>9.65</v>
          </cell>
          <cell r="F1388">
            <v>128.12</v>
          </cell>
          <cell r="G1388">
            <v>9</v>
          </cell>
        </row>
        <row r="1389">
          <cell r="A1389" t="str">
            <v>2420140</v>
          </cell>
          <cell r="B1389" t="str">
            <v>Batente em chapa de aço SAE 1010/1020, espessura de 3/16´, para obras de segurança</v>
          </cell>
          <cell r="C1389" t="str">
            <v>M</v>
          </cell>
          <cell r="D1389">
            <v>393.35</v>
          </cell>
          <cell r="E1389">
            <v>9.65</v>
          </cell>
          <cell r="F1389">
            <v>403</v>
          </cell>
          <cell r="G1389">
            <v>9</v>
          </cell>
        </row>
        <row r="1390">
          <cell r="A1390" t="str">
            <v>2420200</v>
          </cell>
          <cell r="B1390" t="str">
            <v>Chapa de ferro nº 14, inclusive soldagem</v>
          </cell>
          <cell r="C1390" t="str">
            <v>M2</v>
          </cell>
          <cell r="D1390">
            <v>251.21</v>
          </cell>
          <cell r="E1390">
            <v>44.53</v>
          </cell>
          <cell r="F1390">
            <v>295.74</v>
          </cell>
          <cell r="G1390">
            <v>9</v>
          </cell>
        </row>
        <row r="1391">
          <cell r="A1391" t="str">
            <v>2420230</v>
          </cell>
          <cell r="B1391" t="str">
            <v>Tela ondulada em aço galvanizado fio 10 BWG, malha de 1´</v>
          </cell>
          <cell r="C1391" t="str">
            <v>M2</v>
          </cell>
          <cell r="D1391">
            <v>136.09</v>
          </cell>
          <cell r="E1391">
            <v>8.08</v>
          </cell>
          <cell r="F1391">
            <v>144.16999999999999</v>
          </cell>
          <cell r="G1391">
            <v>9</v>
          </cell>
        </row>
        <row r="1392">
          <cell r="A1392" t="str">
            <v>2420270</v>
          </cell>
          <cell r="B1392" t="str">
            <v>Tela em aço galvanizado fio 16 BWG, malha de 1´ - tipo alambrado</v>
          </cell>
          <cell r="C1392" t="str">
            <v>M2</v>
          </cell>
          <cell r="D1392">
            <v>47.27</v>
          </cell>
          <cell r="E1392">
            <v>8.08</v>
          </cell>
          <cell r="F1392">
            <v>55.35</v>
          </cell>
          <cell r="G1392">
            <v>9</v>
          </cell>
        </row>
        <row r="1393">
          <cell r="A1393" t="str">
            <v>2420300</v>
          </cell>
          <cell r="B1393" t="str">
            <v>Chapa perfurada em aço SAE 1020, furos redondos de diâmetro 7,5 mm, espessura 1/8´ - soldagem tipo MIG</v>
          </cell>
          <cell r="C1393" t="str">
            <v>M2</v>
          </cell>
          <cell r="D1393">
            <v>676.78</v>
          </cell>
          <cell r="E1393">
            <v>81.7</v>
          </cell>
          <cell r="F1393">
            <v>758.48</v>
          </cell>
          <cell r="G1393">
            <v>9</v>
          </cell>
        </row>
        <row r="1394">
          <cell r="A1394" t="str">
            <v>2420310</v>
          </cell>
          <cell r="B1394" t="str">
            <v>Chapa perfurada em aço SAE 1020, furos redondos de diâmetro 25 mm, espessura 1/4´ - inclusive soldagem</v>
          </cell>
          <cell r="C1394" t="str">
            <v>M2</v>
          </cell>
          <cell r="D1394">
            <v>1204.98</v>
          </cell>
          <cell r="E1394">
            <v>81.7</v>
          </cell>
          <cell r="F1394">
            <v>1286.68</v>
          </cell>
          <cell r="G1394">
            <v>9</v>
          </cell>
        </row>
        <row r="1395">
          <cell r="A1395" t="str">
            <v>25</v>
          </cell>
          <cell r="B1395" t="str">
            <v>ESQUADRIA, SERRALHERIA E ELEMENTO EM ALUMINIO</v>
          </cell>
          <cell r="C1395"/>
          <cell r="D1395"/>
          <cell r="E1395"/>
          <cell r="F1395"/>
          <cell r="G1395">
            <v>9</v>
          </cell>
        </row>
        <row r="1396">
          <cell r="A1396" t="str">
            <v>2501</v>
          </cell>
          <cell r="B1396" t="str">
            <v>Caixilho em aluminio</v>
          </cell>
          <cell r="C1396"/>
          <cell r="D1396"/>
          <cell r="E1396"/>
          <cell r="F1396"/>
          <cell r="G1396">
            <v>9</v>
          </cell>
        </row>
        <row r="1397">
          <cell r="A1397" t="str">
            <v>2501020</v>
          </cell>
          <cell r="B1397" t="str">
            <v>Caixilho em alumínio fixo, sob medida</v>
          </cell>
          <cell r="C1397" t="str">
            <v>M2</v>
          </cell>
          <cell r="D1397">
            <v>756</v>
          </cell>
          <cell r="E1397">
            <v>55.67</v>
          </cell>
          <cell r="F1397">
            <v>811.67</v>
          </cell>
          <cell r="G1397">
            <v>2</v>
          </cell>
        </row>
        <row r="1398">
          <cell r="A1398" t="str">
            <v>2501030</v>
          </cell>
          <cell r="B1398" t="str">
            <v>Caixilho em alumínio basculante com vidro, linha comercial</v>
          </cell>
          <cell r="C1398" t="str">
            <v>M2</v>
          </cell>
          <cell r="D1398">
            <v>359.25</v>
          </cell>
          <cell r="E1398">
            <v>55.67</v>
          </cell>
          <cell r="F1398">
            <v>414.92</v>
          </cell>
          <cell r="G1398">
            <v>5</v>
          </cell>
        </row>
        <row r="1399">
          <cell r="A1399" t="str">
            <v>2501040</v>
          </cell>
          <cell r="B1399" t="str">
            <v>Caixilho em alumínio basculante, sob medida</v>
          </cell>
          <cell r="C1399" t="str">
            <v>M2</v>
          </cell>
          <cell r="D1399">
            <v>988.62</v>
          </cell>
          <cell r="E1399">
            <v>55.67</v>
          </cell>
          <cell r="F1399">
            <v>1044.29</v>
          </cell>
          <cell r="G1399">
            <v>9</v>
          </cell>
        </row>
        <row r="1400">
          <cell r="A1400" t="str">
            <v>2501050</v>
          </cell>
          <cell r="B1400" t="str">
            <v>Caixilho em alumínio maxim-ar com vidro, linha comercial</v>
          </cell>
          <cell r="C1400" t="str">
            <v>M2</v>
          </cell>
          <cell r="D1400">
            <v>826.68</v>
          </cell>
          <cell r="E1400">
            <v>55.67</v>
          </cell>
          <cell r="F1400">
            <v>882.35</v>
          </cell>
          <cell r="G1400">
            <v>9</v>
          </cell>
        </row>
        <row r="1401">
          <cell r="A1401" t="str">
            <v>2501060</v>
          </cell>
          <cell r="B1401" t="str">
            <v>Caixilho em alumínio maxim-ar, sob medida</v>
          </cell>
          <cell r="C1401" t="str">
            <v>M2</v>
          </cell>
          <cell r="D1401">
            <v>793.47</v>
          </cell>
          <cell r="E1401">
            <v>55.67</v>
          </cell>
          <cell r="F1401">
            <v>849.14</v>
          </cell>
          <cell r="G1401">
            <v>9</v>
          </cell>
        </row>
        <row r="1402">
          <cell r="A1402" t="str">
            <v>2501070</v>
          </cell>
          <cell r="B1402" t="str">
            <v>Caixilho em alumínio de correr com vidro, linha comercial</v>
          </cell>
          <cell r="C1402" t="str">
            <v>M2</v>
          </cell>
          <cell r="D1402">
            <v>366.81</v>
          </cell>
          <cell r="E1402">
            <v>55.67</v>
          </cell>
          <cell r="F1402">
            <v>422.48</v>
          </cell>
          <cell r="G1402">
            <v>9</v>
          </cell>
        </row>
        <row r="1403">
          <cell r="A1403" t="str">
            <v>2501080</v>
          </cell>
          <cell r="B1403" t="str">
            <v>Caixilho em alumínio de correr, sob medida</v>
          </cell>
          <cell r="C1403" t="str">
            <v>M2</v>
          </cell>
          <cell r="D1403">
            <v>875.01</v>
          </cell>
          <cell r="E1403">
            <v>55.67</v>
          </cell>
          <cell r="F1403">
            <v>930.68</v>
          </cell>
          <cell r="G1403">
            <v>9</v>
          </cell>
        </row>
        <row r="1404">
          <cell r="A1404" t="str">
            <v>2501090</v>
          </cell>
          <cell r="B1404" t="str">
            <v>Caixilho em alumínio tipo veneziana com vidro, linha comercial</v>
          </cell>
          <cell r="C1404" t="str">
            <v>M2</v>
          </cell>
          <cell r="D1404">
            <v>575.42999999999995</v>
          </cell>
          <cell r="E1404">
            <v>55.67</v>
          </cell>
          <cell r="F1404">
            <v>631.1</v>
          </cell>
          <cell r="G1404">
            <v>9</v>
          </cell>
        </row>
        <row r="1405">
          <cell r="A1405" t="str">
            <v>2501100</v>
          </cell>
          <cell r="B1405" t="str">
            <v>Caixilho em alumínio tipo veneziana, sob medida</v>
          </cell>
          <cell r="C1405" t="str">
            <v>M2</v>
          </cell>
          <cell r="D1405">
            <v>1049.0999999999999</v>
          </cell>
          <cell r="E1405">
            <v>55.67</v>
          </cell>
          <cell r="F1405">
            <v>1104.77</v>
          </cell>
          <cell r="G1405">
            <v>9</v>
          </cell>
        </row>
        <row r="1406">
          <cell r="A1406" t="str">
            <v>2501110</v>
          </cell>
          <cell r="B1406" t="str">
            <v>Caixilho guilhotina em alumínio anodizado, sob medida</v>
          </cell>
          <cell r="C1406" t="str">
            <v>M2</v>
          </cell>
          <cell r="D1406">
            <v>944.25</v>
          </cell>
          <cell r="E1406">
            <v>55.67</v>
          </cell>
          <cell r="F1406">
            <v>999.92</v>
          </cell>
          <cell r="G1406">
            <v>9</v>
          </cell>
        </row>
        <row r="1407">
          <cell r="A1407" t="str">
            <v>2501120</v>
          </cell>
          <cell r="B1407" t="str">
            <v>Caixilho tipo veneziana industrial com montantes em alumínio e aletas em fibra de vidro</v>
          </cell>
          <cell r="C1407" t="str">
            <v>M2</v>
          </cell>
          <cell r="D1407">
            <v>372.11</v>
          </cell>
          <cell r="E1407"/>
          <cell r="F1407">
            <v>372.11</v>
          </cell>
          <cell r="G1407">
            <v>9</v>
          </cell>
        </row>
        <row r="1408">
          <cell r="A1408" t="str">
            <v>2501240</v>
          </cell>
          <cell r="B1408" t="str">
            <v>Caixilho fixo em alumínio, sob medida - branco</v>
          </cell>
          <cell r="C1408" t="str">
            <v>M2</v>
          </cell>
          <cell r="D1408">
            <v>847.26</v>
          </cell>
          <cell r="E1408">
            <v>42.77</v>
          </cell>
          <cell r="F1408">
            <v>890.03</v>
          </cell>
          <cell r="G1408">
            <v>9</v>
          </cell>
        </row>
        <row r="1409">
          <cell r="A1409" t="str">
            <v>2501361</v>
          </cell>
          <cell r="B1409" t="str">
            <v>Caixilho em alumínio maxim-ar com vidro - branco</v>
          </cell>
          <cell r="C1409" t="str">
            <v>M2</v>
          </cell>
          <cell r="D1409">
            <v>1292.42</v>
          </cell>
          <cell r="E1409">
            <v>55.67</v>
          </cell>
          <cell r="F1409">
            <v>1348.09</v>
          </cell>
          <cell r="G1409">
            <v>9</v>
          </cell>
        </row>
        <row r="1410">
          <cell r="A1410" t="str">
            <v>2501371</v>
          </cell>
          <cell r="B1410" t="str">
            <v>Caixilho em alumínio basculante com vidro - branco</v>
          </cell>
          <cell r="C1410" t="str">
            <v>M2</v>
          </cell>
          <cell r="D1410">
            <v>1451.3</v>
          </cell>
          <cell r="E1410">
            <v>55.67</v>
          </cell>
          <cell r="F1410">
            <v>1506.97</v>
          </cell>
          <cell r="G1410">
            <v>9</v>
          </cell>
        </row>
        <row r="1411">
          <cell r="A1411" t="str">
            <v>2501380</v>
          </cell>
          <cell r="B1411" t="str">
            <v>Caixilho em alumínio de correr com vidro - branco</v>
          </cell>
          <cell r="C1411" t="str">
            <v>M2</v>
          </cell>
          <cell r="D1411">
            <v>729.48</v>
          </cell>
          <cell r="E1411">
            <v>55.67</v>
          </cell>
          <cell r="F1411">
            <v>785.15</v>
          </cell>
          <cell r="G1411">
            <v>9</v>
          </cell>
        </row>
        <row r="1412">
          <cell r="A1412" t="str">
            <v>2501400</v>
          </cell>
          <cell r="B1412" t="str">
            <v>Caixilho em alumínio anodizado fixo</v>
          </cell>
          <cell r="C1412" t="str">
            <v>M2</v>
          </cell>
          <cell r="D1412">
            <v>541</v>
          </cell>
          <cell r="E1412">
            <v>42.77</v>
          </cell>
          <cell r="F1412">
            <v>583.77</v>
          </cell>
          <cell r="G1412">
            <v>9</v>
          </cell>
        </row>
        <row r="1413">
          <cell r="A1413" t="str">
            <v>2501410</v>
          </cell>
          <cell r="B1413" t="str">
            <v>Caixilho em alumínio anodizado maxim-ar</v>
          </cell>
          <cell r="C1413" t="str">
            <v>M2</v>
          </cell>
          <cell r="D1413">
            <v>770.58</v>
          </cell>
          <cell r="E1413">
            <v>42.77</v>
          </cell>
          <cell r="F1413">
            <v>813.35</v>
          </cell>
          <cell r="G1413">
            <v>9</v>
          </cell>
        </row>
        <row r="1414">
          <cell r="A1414" t="str">
            <v>2501430</v>
          </cell>
          <cell r="B1414" t="str">
            <v>Caixilho em alumínio fixo, tipo fachada</v>
          </cell>
          <cell r="C1414" t="str">
            <v>M2</v>
          </cell>
          <cell r="D1414">
            <v>655.72</v>
          </cell>
          <cell r="E1414">
            <v>32.090000000000003</v>
          </cell>
          <cell r="F1414">
            <v>687.81</v>
          </cell>
          <cell r="G1414">
            <v>9</v>
          </cell>
        </row>
        <row r="1415">
          <cell r="A1415" t="str">
            <v>2501440</v>
          </cell>
          <cell r="B1415" t="str">
            <v>Caixilho em alumínio maxim-ar, tipo fachada</v>
          </cell>
          <cell r="C1415" t="str">
            <v>M2</v>
          </cell>
          <cell r="D1415">
            <v>731.71</v>
          </cell>
          <cell r="E1415">
            <v>32.090000000000003</v>
          </cell>
          <cell r="F1415">
            <v>763.8</v>
          </cell>
          <cell r="G1415">
            <v>9</v>
          </cell>
        </row>
        <row r="1416">
          <cell r="A1416" t="str">
            <v>2501450</v>
          </cell>
          <cell r="B1416" t="str">
            <v>Caixilho em alumínio para pele de vidro, tipo fachada</v>
          </cell>
          <cell r="C1416" t="str">
            <v>M2</v>
          </cell>
          <cell r="D1416">
            <v>520.19000000000005</v>
          </cell>
          <cell r="E1416">
            <v>32.090000000000003</v>
          </cell>
          <cell r="F1416">
            <v>552.28</v>
          </cell>
          <cell r="G1416">
            <v>9</v>
          </cell>
        </row>
        <row r="1417">
          <cell r="A1417" t="str">
            <v>2501460</v>
          </cell>
          <cell r="B1417" t="str">
            <v>Gradil em alumínio natural, sob medida</v>
          </cell>
          <cell r="C1417" t="str">
            <v>M2</v>
          </cell>
          <cell r="D1417">
            <v>939.19</v>
          </cell>
          <cell r="E1417"/>
          <cell r="F1417">
            <v>939.19</v>
          </cell>
          <cell r="G1417">
            <v>9</v>
          </cell>
        </row>
        <row r="1418">
          <cell r="A1418" t="str">
            <v>2501470</v>
          </cell>
          <cell r="B1418" t="str">
            <v>Caixilho fixo tipo veneziana em alumínio anodizado, sob medida - branco</v>
          </cell>
          <cell r="C1418" t="str">
            <v>M2</v>
          </cell>
          <cell r="D1418">
            <v>1243.95</v>
          </cell>
          <cell r="E1418"/>
          <cell r="F1418">
            <v>1243.95</v>
          </cell>
          <cell r="G1418">
            <v>9</v>
          </cell>
        </row>
        <row r="1419">
          <cell r="A1419" t="str">
            <v>2501480</v>
          </cell>
          <cell r="B1419" t="str">
            <v>Caixilho em alumínio com pintura eletrostática, basculante, sob medida - branco</v>
          </cell>
          <cell r="C1419" t="str">
            <v>M2</v>
          </cell>
          <cell r="D1419">
            <v>847.45</v>
          </cell>
          <cell r="E1419"/>
          <cell r="F1419">
            <v>847.45</v>
          </cell>
          <cell r="G1419">
            <v>9</v>
          </cell>
        </row>
        <row r="1420">
          <cell r="A1420" t="str">
            <v>2501490</v>
          </cell>
          <cell r="B1420" t="str">
            <v>Caixilho em alumínio com pintura eletrostática, maxim-ar, sob medida - branco</v>
          </cell>
          <cell r="C1420" t="str">
            <v>M2</v>
          </cell>
          <cell r="D1420">
            <v>817.23</v>
          </cell>
          <cell r="E1420"/>
          <cell r="F1420">
            <v>817.23</v>
          </cell>
          <cell r="G1420">
            <v>9</v>
          </cell>
        </row>
        <row r="1421">
          <cell r="A1421" t="str">
            <v>2501500</v>
          </cell>
          <cell r="B1421" t="str">
            <v>Caixilho em alumínio anodizado fixo, sob medida - bronze/preto</v>
          </cell>
          <cell r="C1421" t="str">
            <v>M2</v>
          </cell>
          <cell r="D1421">
            <v>855.1</v>
          </cell>
          <cell r="E1421">
            <v>55.67</v>
          </cell>
          <cell r="F1421">
            <v>910.77</v>
          </cell>
          <cell r="G1421">
            <v>9</v>
          </cell>
        </row>
        <row r="1422">
          <cell r="A1422" t="str">
            <v>2501510</v>
          </cell>
          <cell r="B1422" t="str">
            <v>Caixilho em alumínio anodizado basculante, sob medida - bronze/preto</v>
          </cell>
          <cell r="C1422" t="str">
            <v>M2</v>
          </cell>
          <cell r="D1422">
            <v>1220.67</v>
          </cell>
          <cell r="E1422">
            <v>55.67</v>
          </cell>
          <cell r="F1422">
            <v>1276.3399999999999</v>
          </cell>
          <cell r="G1422">
            <v>9</v>
          </cell>
        </row>
        <row r="1423">
          <cell r="A1423" t="str">
            <v>2501520</v>
          </cell>
          <cell r="B1423" t="str">
            <v>Caixilho em alumínio anodizado maxim-ar, sob medida - bronze/preto</v>
          </cell>
          <cell r="C1423" t="str">
            <v>M2</v>
          </cell>
          <cell r="D1423">
            <v>913.32</v>
          </cell>
          <cell r="E1423">
            <v>55.67</v>
          </cell>
          <cell r="F1423">
            <v>968.99</v>
          </cell>
          <cell r="G1423">
            <v>9</v>
          </cell>
        </row>
        <row r="1424">
          <cell r="A1424" t="str">
            <v>2501530</v>
          </cell>
          <cell r="B1424" t="str">
            <v>Caixilho em alumínio anodizado de correr, sob medida - bronze/preto</v>
          </cell>
          <cell r="C1424" t="str">
            <v>M2</v>
          </cell>
          <cell r="D1424">
            <v>939.81</v>
          </cell>
          <cell r="E1424">
            <v>55.67</v>
          </cell>
          <cell r="F1424">
            <v>995.48</v>
          </cell>
          <cell r="G1424">
            <v>9</v>
          </cell>
        </row>
        <row r="1425">
          <cell r="A1425" t="str">
            <v>2502</v>
          </cell>
          <cell r="B1425" t="str">
            <v>Porta em aluminio</v>
          </cell>
          <cell r="C1425"/>
          <cell r="D1425"/>
          <cell r="E1425"/>
          <cell r="F1425"/>
          <cell r="G1425">
            <v>9</v>
          </cell>
        </row>
        <row r="1426">
          <cell r="A1426" t="str">
            <v>2502020</v>
          </cell>
          <cell r="B1426" t="str">
            <v>Porta de entrada de abrir em alumínio, sob medida</v>
          </cell>
          <cell r="C1426" t="str">
            <v>M2</v>
          </cell>
          <cell r="D1426">
            <v>965.91</v>
          </cell>
          <cell r="E1426">
            <v>111.33</v>
          </cell>
          <cell r="F1426">
            <v>1077.24</v>
          </cell>
          <cell r="G1426">
            <v>9</v>
          </cell>
        </row>
        <row r="1427">
          <cell r="A1427" t="str">
            <v>2502040</v>
          </cell>
          <cell r="B1427" t="str">
            <v>Porta de entrada de correr em alumínio, sob medida</v>
          </cell>
          <cell r="C1427" t="str">
            <v>M2</v>
          </cell>
          <cell r="D1427">
            <v>1075.77</v>
          </cell>
          <cell r="E1427">
            <v>111.33</v>
          </cell>
          <cell r="F1427">
            <v>1187.0999999999999</v>
          </cell>
          <cell r="G1427">
            <v>5</v>
          </cell>
        </row>
        <row r="1428">
          <cell r="A1428" t="str">
            <v>2502042</v>
          </cell>
          <cell r="B1428" t="str">
            <v>Porta de correr em alumínio tipo lambri branco, sob medida</v>
          </cell>
          <cell r="C1428" t="str">
            <v>M2</v>
          </cell>
          <cell r="D1428">
            <v>858.03</v>
          </cell>
          <cell r="E1428">
            <v>55.67</v>
          </cell>
          <cell r="F1428">
            <v>913.7</v>
          </cell>
          <cell r="G1428">
            <v>9</v>
          </cell>
        </row>
        <row r="1429">
          <cell r="A1429" t="str">
            <v>2502050</v>
          </cell>
          <cell r="B1429" t="str">
            <v>Porta veneziana de abrir em alumínio, linha comercial</v>
          </cell>
          <cell r="C1429" t="str">
            <v>M2</v>
          </cell>
          <cell r="D1429">
            <v>525.83000000000004</v>
          </cell>
          <cell r="E1429">
            <v>111.33</v>
          </cell>
          <cell r="F1429">
            <v>637.16</v>
          </cell>
          <cell r="G1429">
            <v>9</v>
          </cell>
        </row>
        <row r="1430">
          <cell r="A1430" t="str">
            <v>2502060</v>
          </cell>
          <cell r="B1430" t="str">
            <v>Porta/portinhola em alumínio, sob medida</v>
          </cell>
          <cell r="C1430" t="str">
            <v>M2</v>
          </cell>
          <cell r="D1430">
            <v>791.23</v>
          </cell>
          <cell r="E1430">
            <v>111.33</v>
          </cell>
          <cell r="F1430">
            <v>902.56</v>
          </cell>
          <cell r="G1430">
            <v>9</v>
          </cell>
        </row>
        <row r="1431">
          <cell r="A1431" t="str">
            <v>2502070</v>
          </cell>
          <cell r="B1431" t="str">
            <v>Portinhola tipo veneziana em alumínio, linha comercial</v>
          </cell>
          <cell r="C1431" t="str">
            <v>M2</v>
          </cell>
          <cell r="D1431">
            <v>516.51</v>
          </cell>
          <cell r="E1431">
            <v>111.33</v>
          </cell>
          <cell r="F1431">
            <v>627.84</v>
          </cell>
          <cell r="G1431">
            <v>9</v>
          </cell>
        </row>
        <row r="1432">
          <cell r="A1432" t="str">
            <v>2502110</v>
          </cell>
          <cell r="B1432" t="str">
            <v>Porta veneziana de abrir em alumínio, sob medida</v>
          </cell>
          <cell r="C1432" t="str">
            <v>M2</v>
          </cell>
          <cell r="D1432">
            <v>1031.3399999999999</v>
          </cell>
          <cell r="E1432">
            <v>111.33</v>
          </cell>
          <cell r="F1432">
            <v>1142.67</v>
          </cell>
          <cell r="G1432">
            <v>9</v>
          </cell>
        </row>
        <row r="1433">
          <cell r="A1433" t="str">
            <v>2502211</v>
          </cell>
          <cell r="B1433" t="str">
            <v>Porta veneziana de abrir em alumínio - cor branca</v>
          </cell>
          <cell r="C1433" t="str">
            <v>M2</v>
          </cell>
          <cell r="D1433">
            <v>423.13</v>
          </cell>
          <cell r="E1433">
            <v>111.33</v>
          </cell>
          <cell r="F1433">
            <v>534.46</v>
          </cell>
          <cell r="G1433">
            <v>9</v>
          </cell>
        </row>
        <row r="1434">
          <cell r="A1434" t="str">
            <v>2502221</v>
          </cell>
          <cell r="B1434" t="str">
            <v>Porta de correr em alumínio com veneziana e vidro - cor branca</v>
          </cell>
          <cell r="C1434" t="str">
            <v>M2</v>
          </cell>
          <cell r="D1434">
            <v>1029.44</v>
          </cell>
          <cell r="E1434">
            <v>111.33</v>
          </cell>
          <cell r="F1434">
            <v>1140.77</v>
          </cell>
          <cell r="G1434">
            <v>9</v>
          </cell>
        </row>
        <row r="1435">
          <cell r="A1435" t="str">
            <v>2502230</v>
          </cell>
          <cell r="B1435" t="str">
            <v>Porta em alumínio anodizado de abrir, sob medida - bronze/preto</v>
          </cell>
          <cell r="C1435" t="str">
            <v>M2</v>
          </cell>
          <cell r="D1435">
            <v>939.18</v>
          </cell>
          <cell r="E1435">
            <v>55.67</v>
          </cell>
          <cell r="F1435">
            <v>994.85</v>
          </cell>
          <cell r="G1435">
            <v>9</v>
          </cell>
        </row>
        <row r="1436">
          <cell r="A1436" t="str">
            <v>2502240</v>
          </cell>
          <cell r="B1436" t="str">
            <v>Porta em alumínio anodizado de correr, sob medida - bronze/preto</v>
          </cell>
          <cell r="C1436" t="str">
            <v>M2</v>
          </cell>
          <cell r="D1436">
            <v>861.82</v>
          </cell>
          <cell r="E1436">
            <v>55.67</v>
          </cell>
          <cell r="F1436">
            <v>917.49</v>
          </cell>
          <cell r="G1436">
            <v>9</v>
          </cell>
        </row>
        <row r="1437">
          <cell r="A1437" t="str">
            <v>2502250</v>
          </cell>
          <cell r="B1437" t="str">
            <v>Porta em alumínio anodizado de abrir, tipo veneziana, sob medida - bronze/preto</v>
          </cell>
          <cell r="C1437" t="str">
            <v>M2</v>
          </cell>
          <cell r="D1437">
            <v>1039.19</v>
          </cell>
          <cell r="E1437">
            <v>55.67</v>
          </cell>
          <cell r="F1437">
            <v>1094.8599999999999</v>
          </cell>
          <cell r="G1437">
            <v>9</v>
          </cell>
        </row>
        <row r="1438">
          <cell r="A1438" t="str">
            <v>2502260</v>
          </cell>
          <cell r="B1438" t="str">
            <v>Portinhola em alumínio anodizado de correr, tipo veneziana, sob medida - bronze/preto</v>
          </cell>
          <cell r="C1438" t="str">
            <v>M2</v>
          </cell>
          <cell r="D1438">
            <v>1135.93</v>
          </cell>
          <cell r="E1438">
            <v>55.67</v>
          </cell>
          <cell r="F1438">
            <v>1191.5999999999999</v>
          </cell>
          <cell r="G1438">
            <v>9</v>
          </cell>
        </row>
        <row r="1439">
          <cell r="A1439" t="str">
            <v>2502300</v>
          </cell>
          <cell r="B1439" t="str">
            <v>Porta de abrir em alumínio com pintura eletrostática, sob medida - cor branca</v>
          </cell>
          <cell r="C1439" t="str">
            <v>M2</v>
          </cell>
          <cell r="D1439">
            <v>993.23</v>
          </cell>
          <cell r="E1439">
            <v>111.33</v>
          </cell>
          <cell r="F1439">
            <v>1104.56</v>
          </cell>
          <cell r="G1439">
            <v>9</v>
          </cell>
        </row>
        <row r="1440">
          <cell r="A1440" t="str">
            <v>2502310</v>
          </cell>
          <cell r="B1440" t="str">
            <v>Porta de abrir em alumínio tipo lambri, sob medida - cor branca</v>
          </cell>
          <cell r="C1440" t="str">
            <v>M2</v>
          </cell>
          <cell r="D1440">
            <v>1037.02</v>
          </cell>
          <cell r="E1440">
            <v>111.33</v>
          </cell>
          <cell r="F1440">
            <v>1148.3499999999999</v>
          </cell>
          <cell r="G1440">
            <v>9</v>
          </cell>
        </row>
        <row r="1441">
          <cell r="A1441" t="str">
            <v>2520</v>
          </cell>
          <cell r="B1441" t="str">
            <v>Reparos, conservacoes e complementos - GRUPO 25</v>
          </cell>
          <cell r="C1441"/>
          <cell r="D1441"/>
          <cell r="E1441"/>
          <cell r="F1441"/>
          <cell r="G1441">
            <v>9</v>
          </cell>
        </row>
        <row r="1442">
          <cell r="A1442" t="str">
            <v>2520020</v>
          </cell>
          <cell r="B1442" t="str">
            <v>Tela de proteção tipo mosquiteira removível, em fibra de vidro com revestimento em PVC e requadro em alumínio</v>
          </cell>
          <cell r="C1442" t="str">
            <v>M2</v>
          </cell>
          <cell r="D1442">
            <v>143.78</v>
          </cell>
          <cell r="E1442"/>
          <cell r="F1442">
            <v>143.78</v>
          </cell>
          <cell r="G1442">
            <v>9</v>
          </cell>
        </row>
        <row r="1443">
          <cell r="A1443" t="str">
            <v>26</v>
          </cell>
          <cell r="B1443" t="str">
            <v>ESQUADRIA E ELEMENTO EM VIDRO</v>
          </cell>
          <cell r="C1443"/>
          <cell r="D1443"/>
          <cell r="E1443"/>
          <cell r="F1443"/>
          <cell r="G1443">
            <v>9</v>
          </cell>
        </row>
        <row r="1444">
          <cell r="A1444" t="str">
            <v>2601</v>
          </cell>
          <cell r="B1444" t="str">
            <v>Vidro comum e laminado</v>
          </cell>
          <cell r="C1444"/>
          <cell r="D1444"/>
          <cell r="E1444"/>
          <cell r="F1444"/>
          <cell r="G1444">
            <v>5</v>
          </cell>
        </row>
        <row r="1445">
          <cell r="A1445" t="str">
            <v>2601020</v>
          </cell>
          <cell r="B1445" t="str">
            <v>Vidro liso transparente de 3 mm</v>
          </cell>
          <cell r="C1445" t="str">
            <v>M2</v>
          </cell>
          <cell r="D1445">
            <v>85.78</v>
          </cell>
          <cell r="E1445">
            <v>25.24</v>
          </cell>
          <cell r="F1445">
            <v>111.02</v>
          </cell>
          <cell r="G1445">
            <v>9</v>
          </cell>
        </row>
        <row r="1446">
          <cell r="A1446" t="str">
            <v>2601040</v>
          </cell>
          <cell r="B1446" t="str">
            <v>Vidro liso transparente de 4 mm</v>
          </cell>
          <cell r="C1446" t="str">
            <v>M2</v>
          </cell>
          <cell r="D1446">
            <v>114.5</v>
          </cell>
          <cell r="E1446">
            <v>25.24</v>
          </cell>
          <cell r="F1446">
            <v>139.74</v>
          </cell>
          <cell r="G1446">
            <v>2</v>
          </cell>
        </row>
        <row r="1447">
          <cell r="A1447" t="str">
            <v>2601060</v>
          </cell>
          <cell r="B1447" t="str">
            <v>Vidro liso transparente de 5 mm</v>
          </cell>
          <cell r="C1447" t="str">
            <v>M2</v>
          </cell>
          <cell r="D1447">
            <v>121.37</v>
          </cell>
          <cell r="E1447">
            <v>25.24</v>
          </cell>
          <cell r="F1447">
            <v>146.61000000000001</v>
          </cell>
          <cell r="G1447">
            <v>5</v>
          </cell>
        </row>
        <row r="1448">
          <cell r="A1448" t="str">
            <v>2601080</v>
          </cell>
          <cell r="B1448" t="str">
            <v>Vidro liso transparente de 6 mm</v>
          </cell>
          <cell r="C1448" t="str">
            <v>M2</v>
          </cell>
          <cell r="D1448">
            <v>134.88</v>
          </cell>
          <cell r="E1448">
            <v>25.24</v>
          </cell>
          <cell r="F1448">
            <v>160.12</v>
          </cell>
          <cell r="G1448">
            <v>9</v>
          </cell>
        </row>
        <row r="1449">
          <cell r="A1449" t="str">
            <v>2601140</v>
          </cell>
          <cell r="B1449" t="str">
            <v>Vidro liso laminado colorido de 6 mm</v>
          </cell>
          <cell r="C1449" t="str">
            <v>M2</v>
          </cell>
          <cell r="D1449">
            <v>418.77</v>
          </cell>
          <cell r="E1449">
            <v>25.24</v>
          </cell>
          <cell r="F1449">
            <v>444.01</v>
          </cell>
          <cell r="G1449">
            <v>9</v>
          </cell>
        </row>
        <row r="1450">
          <cell r="A1450" t="str">
            <v>2601155</v>
          </cell>
          <cell r="B1450" t="str">
            <v>Vidro liso laminado colorido de 10 mm</v>
          </cell>
          <cell r="C1450" t="str">
            <v>M2</v>
          </cell>
          <cell r="D1450">
            <v>652.72</v>
          </cell>
          <cell r="E1450">
            <v>25.24</v>
          </cell>
          <cell r="F1450">
            <v>677.96</v>
          </cell>
          <cell r="G1450">
            <v>9</v>
          </cell>
        </row>
        <row r="1451">
          <cell r="A1451" t="str">
            <v>2601160</v>
          </cell>
          <cell r="B1451" t="str">
            <v>Vidro liso laminado leitoso de 6 mm</v>
          </cell>
          <cell r="C1451" t="str">
            <v>M2</v>
          </cell>
          <cell r="D1451">
            <v>463.7</v>
          </cell>
          <cell r="E1451">
            <v>25.24</v>
          </cell>
          <cell r="F1451">
            <v>488.94</v>
          </cell>
          <cell r="G1451">
            <v>9</v>
          </cell>
        </row>
        <row r="1452">
          <cell r="A1452" t="str">
            <v>2601168</v>
          </cell>
          <cell r="B1452" t="str">
            <v>Vidro liso laminado incolor de 6 mm</v>
          </cell>
          <cell r="C1452" t="str">
            <v>M2</v>
          </cell>
          <cell r="D1452">
            <v>236.28</v>
          </cell>
          <cell r="E1452">
            <v>25.24</v>
          </cell>
          <cell r="F1452">
            <v>261.52</v>
          </cell>
          <cell r="G1452">
            <v>9</v>
          </cell>
        </row>
        <row r="1453">
          <cell r="A1453" t="str">
            <v>2601169</v>
          </cell>
          <cell r="B1453" t="str">
            <v>Vidro liso laminado incolor de 8 mm</v>
          </cell>
          <cell r="C1453" t="str">
            <v>M2</v>
          </cell>
          <cell r="D1453">
            <v>343.33</v>
          </cell>
          <cell r="E1453">
            <v>25.24</v>
          </cell>
          <cell r="F1453">
            <v>368.57</v>
          </cell>
          <cell r="G1453">
            <v>9</v>
          </cell>
        </row>
        <row r="1454">
          <cell r="A1454" t="str">
            <v>2601170</v>
          </cell>
          <cell r="B1454" t="str">
            <v>Vidro liso laminado incolor de 10 mm</v>
          </cell>
          <cell r="C1454" t="str">
            <v>M2</v>
          </cell>
          <cell r="D1454">
            <v>400.08</v>
          </cell>
          <cell r="E1454">
            <v>25.24</v>
          </cell>
          <cell r="F1454">
            <v>425.32</v>
          </cell>
          <cell r="G1454">
            <v>9</v>
          </cell>
        </row>
        <row r="1455">
          <cell r="A1455" t="str">
            <v>2601190</v>
          </cell>
          <cell r="B1455" t="str">
            <v>Vidro liso laminado jateado de 6 mm</v>
          </cell>
          <cell r="C1455" t="str">
            <v>M2</v>
          </cell>
          <cell r="D1455">
            <v>385.72</v>
          </cell>
          <cell r="E1455">
            <v>25.24</v>
          </cell>
          <cell r="F1455">
            <v>410.96</v>
          </cell>
          <cell r="G1455">
            <v>9</v>
          </cell>
        </row>
        <row r="1456">
          <cell r="A1456" t="str">
            <v>2601230</v>
          </cell>
          <cell r="B1456" t="str">
            <v>Vidro fantasia de 3/4 mm</v>
          </cell>
          <cell r="C1456" t="str">
            <v>M2</v>
          </cell>
          <cell r="D1456">
            <v>123.75</v>
          </cell>
          <cell r="E1456">
            <v>25.24</v>
          </cell>
          <cell r="F1456">
            <v>148.99</v>
          </cell>
          <cell r="G1456">
            <v>9</v>
          </cell>
        </row>
        <row r="1457">
          <cell r="A1457" t="str">
            <v>2601348</v>
          </cell>
          <cell r="B1457" t="str">
            <v>Vidro multilaminado de alta segurança, proteção balística nível III</v>
          </cell>
          <cell r="C1457" t="str">
            <v>M2</v>
          </cell>
          <cell r="D1457">
            <v>3476.68</v>
          </cell>
          <cell r="E1457"/>
          <cell r="F1457">
            <v>3476.68</v>
          </cell>
          <cell r="G1457">
            <v>9</v>
          </cell>
        </row>
        <row r="1458">
          <cell r="A1458" t="str">
            <v>2601350</v>
          </cell>
          <cell r="B1458" t="str">
            <v>Vidro multilaminado de alta segurança em policarbonato, proteção balística nível III</v>
          </cell>
          <cell r="C1458" t="str">
            <v>M2</v>
          </cell>
          <cell r="D1458">
            <v>5772</v>
          </cell>
          <cell r="E1458"/>
          <cell r="F1458">
            <v>5772</v>
          </cell>
          <cell r="G1458">
            <v>9</v>
          </cell>
        </row>
        <row r="1459">
          <cell r="A1459" t="str">
            <v>2601460</v>
          </cell>
          <cell r="B1459" t="str">
            <v>Vidros float monolíticos verde de 6 mm</v>
          </cell>
          <cell r="C1459" t="str">
            <v>M2</v>
          </cell>
          <cell r="D1459">
            <v>156.52000000000001</v>
          </cell>
          <cell r="E1459">
            <v>25.24</v>
          </cell>
          <cell r="F1459">
            <v>181.76</v>
          </cell>
          <cell r="G1459">
            <v>9</v>
          </cell>
        </row>
        <row r="1460">
          <cell r="A1460" t="str">
            <v>2602</v>
          </cell>
          <cell r="B1460" t="str">
            <v>Vidro temperado</v>
          </cell>
          <cell r="C1460"/>
          <cell r="D1460"/>
          <cell r="E1460"/>
          <cell r="F1460"/>
          <cell r="G1460">
            <v>9</v>
          </cell>
        </row>
        <row r="1461">
          <cell r="A1461" t="str">
            <v>2602020</v>
          </cell>
          <cell r="B1461" t="str">
            <v>Vidro temperado incolor de 6 mm</v>
          </cell>
          <cell r="C1461" t="str">
            <v>M2</v>
          </cell>
          <cell r="D1461">
            <v>198.2</v>
          </cell>
          <cell r="E1461"/>
          <cell r="F1461">
            <v>198.2</v>
          </cell>
          <cell r="G1461">
            <v>9</v>
          </cell>
        </row>
        <row r="1462">
          <cell r="A1462" t="str">
            <v>2602040</v>
          </cell>
          <cell r="B1462" t="str">
            <v>Vidro temperado incolor de 8 mm</v>
          </cell>
          <cell r="C1462" t="str">
            <v>M2</v>
          </cell>
          <cell r="D1462">
            <v>243.32</v>
          </cell>
          <cell r="E1462"/>
          <cell r="F1462">
            <v>243.32</v>
          </cell>
          <cell r="G1462">
            <v>9</v>
          </cell>
        </row>
        <row r="1463">
          <cell r="A1463" t="str">
            <v>2602060</v>
          </cell>
          <cell r="B1463" t="str">
            <v>Vidro temperado incolor de 10 mm</v>
          </cell>
          <cell r="C1463" t="str">
            <v>M2</v>
          </cell>
          <cell r="D1463">
            <v>301.49</v>
          </cell>
          <cell r="E1463"/>
          <cell r="F1463">
            <v>301.49</v>
          </cell>
          <cell r="G1463">
            <v>5</v>
          </cell>
        </row>
        <row r="1464">
          <cell r="A1464" t="str">
            <v>2602120</v>
          </cell>
          <cell r="B1464" t="str">
            <v>Vidro temperado cinza ou bronze de 6 mm</v>
          </cell>
          <cell r="C1464" t="str">
            <v>M2</v>
          </cell>
          <cell r="D1464">
            <v>268.32</v>
          </cell>
          <cell r="E1464"/>
          <cell r="F1464">
            <v>268.32</v>
          </cell>
          <cell r="G1464">
            <v>9</v>
          </cell>
        </row>
        <row r="1465">
          <cell r="A1465" t="str">
            <v>2602140</v>
          </cell>
          <cell r="B1465" t="str">
            <v>Vidro temperado cinza ou bronze de 8 mm</v>
          </cell>
          <cell r="C1465" t="str">
            <v>M2</v>
          </cell>
          <cell r="D1465">
            <v>347.72</v>
          </cell>
          <cell r="E1465"/>
          <cell r="F1465">
            <v>347.72</v>
          </cell>
          <cell r="G1465">
            <v>9</v>
          </cell>
        </row>
        <row r="1466">
          <cell r="A1466" t="str">
            <v>2602160</v>
          </cell>
          <cell r="B1466" t="str">
            <v>Vidro temperado cinza ou bronze de 10 mm</v>
          </cell>
          <cell r="C1466" t="str">
            <v>M2</v>
          </cell>
          <cell r="D1466">
            <v>495.89</v>
          </cell>
          <cell r="E1466"/>
          <cell r="F1466">
            <v>495.89</v>
          </cell>
          <cell r="G1466">
            <v>9</v>
          </cell>
        </row>
        <row r="1467">
          <cell r="A1467" t="str">
            <v>2602170</v>
          </cell>
          <cell r="B1467" t="str">
            <v>Vidro temperado serigrafado incolor de 8 mm</v>
          </cell>
          <cell r="C1467" t="str">
            <v>M2</v>
          </cell>
          <cell r="D1467">
            <v>713.59</v>
          </cell>
          <cell r="E1467"/>
          <cell r="F1467">
            <v>713.59</v>
          </cell>
          <cell r="G1467">
            <v>9</v>
          </cell>
        </row>
        <row r="1468">
          <cell r="A1468" t="str">
            <v>2602300</v>
          </cell>
          <cell r="B1468" t="str">
            <v>Vidro temperado neutro verde de 10 mm</v>
          </cell>
          <cell r="C1468" t="str">
            <v>M2</v>
          </cell>
          <cell r="D1468">
            <v>583.94000000000005</v>
          </cell>
          <cell r="E1468"/>
          <cell r="F1468">
            <v>583.94000000000005</v>
          </cell>
          <cell r="G1468">
            <v>9</v>
          </cell>
        </row>
        <row r="1469">
          <cell r="A1469" t="str">
            <v>2603</v>
          </cell>
          <cell r="B1469" t="str">
            <v>Vidro especial</v>
          </cell>
          <cell r="C1469"/>
          <cell r="D1469"/>
          <cell r="E1469"/>
          <cell r="F1469"/>
          <cell r="G1469">
            <v>9</v>
          </cell>
        </row>
        <row r="1470">
          <cell r="A1470" t="str">
            <v>2603070</v>
          </cell>
          <cell r="B1470" t="str">
            <v>Vidro laminado temperado incolor de 8mm</v>
          </cell>
          <cell r="C1470" t="str">
            <v>M2</v>
          </cell>
          <cell r="D1470">
            <v>464.99</v>
          </cell>
          <cell r="E1470"/>
          <cell r="F1470">
            <v>464.99</v>
          </cell>
          <cell r="G1470">
            <v>9</v>
          </cell>
        </row>
        <row r="1471">
          <cell r="A1471" t="str">
            <v>2603074</v>
          </cell>
          <cell r="B1471" t="str">
            <v>Vidro laminado temperado incolor de 16 mm</v>
          </cell>
          <cell r="C1471" t="str">
            <v>M2</v>
          </cell>
          <cell r="D1471">
            <v>1181.02</v>
          </cell>
          <cell r="E1471"/>
          <cell r="F1471">
            <v>1181.02</v>
          </cell>
          <cell r="G1471">
            <v>9</v>
          </cell>
        </row>
        <row r="1472">
          <cell r="A1472" t="str">
            <v>2603090</v>
          </cell>
          <cell r="B1472" t="str">
            <v>Vidro laminado temperado jateado de 8 mm</v>
          </cell>
          <cell r="C1472" t="str">
            <v>M2</v>
          </cell>
          <cell r="D1472">
            <v>610.73</v>
          </cell>
          <cell r="E1472"/>
          <cell r="F1472">
            <v>610.73</v>
          </cell>
          <cell r="G1472">
            <v>5</v>
          </cell>
        </row>
        <row r="1473">
          <cell r="A1473" t="str">
            <v>2603300</v>
          </cell>
          <cell r="B1473" t="str">
            <v>Vidro laminado temperado neutro verde de 12 mm</v>
          </cell>
          <cell r="C1473" t="str">
            <v>M2</v>
          </cell>
          <cell r="D1473">
            <v>1688.29</v>
          </cell>
          <cell r="E1473"/>
          <cell r="F1473">
            <v>1688.29</v>
          </cell>
          <cell r="G1473">
            <v>9</v>
          </cell>
        </row>
        <row r="1474">
          <cell r="A1474" t="str">
            <v>2604</v>
          </cell>
          <cell r="B1474" t="str">
            <v>Espelhos</v>
          </cell>
          <cell r="C1474"/>
          <cell r="D1474"/>
          <cell r="E1474"/>
          <cell r="F1474"/>
          <cell r="G1474">
            <v>9</v>
          </cell>
        </row>
        <row r="1475">
          <cell r="A1475" t="str">
            <v>2604010</v>
          </cell>
          <cell r="B1475" t="str">
            <v>Espelho em vidro cristal liso, espessura de 4 mm</v>
          </cell>
          <cell r="C1475" t="str">
            <v>M2</v>
          </cell>
          <cell r="D1475">
            <v>478.57</v>
          </cell>
          <cell r="E1475"/>
          <cell r="F1475">
            <v>478.57</v>
          </cell>
          <cell r="G1475">
            <v>9</v>
          </cell>
        </row>
        <row r="1476">
          <cell r="A1476" t="str">
            <v>2604030</v>
          </cell>
          <cell r="B1476" t="str">
            <v>Espelho comum de 3 mm com moldura em alumínio</v>
          </cell>
          <cell r="C1476" t="str">
            <v>M2</v>
          </cell>
          <cell r="D1476">
            <v>623.08000000000004</v>
          </cell>
          <cell r="E1476">
            <v>18.559999999999999</v>
          </cell>
          <cell r="F1476">
            <v>641.64</v>
          </cell>
          <cell r="G1476">
            <v>9</v>
          </cell>
        </row>
        <row r="1477">
          <cell r="A1477" t="str">
            <v>2620</v>
          </cell>
          <cell r="B1477" t="str">
            <v>Reparos, conservacoes e complementos - GRUPO 26</v>
          </cell>
          <cell r="C1477"/>
          <cell r="D1477"/>
          <cell r="E1477"/>
          <cell r="F1477"/>
          <cell r="G1477">
            <v>5</v>
          </cell>
        </row>
        <row r="1478">
          <cell r="A1478" t="str">
            <v>2620010</v>
          </cell>
          <cell r="B1478" t="str">
            <v>Massa para vidro</v>
          </cell>
          <cell r="C1478" t="str">
            <v>M</v>
          </cell>
          <cell r="D1478">
            <v>1.28</v>
          </cell>
          <cell r="E1478">
            <v>3.79</v>
          </cell>
          <cell r="F1478">
            <v>5.07</v>
          </cell>
          <cell r="G1478">
            <v>9</v>
          </cell>
        </row>
        <row r="1479">
          <cell r="A1479" t="str">
            <v>2620020</v>
          </cell>
          <cell r="B1479" t="str">
            <v>Recolocação de vidro inclusive emassamento ou recolocação de baguetes</v>
          </cell>
          <cell r="C1479" t="str">
            <v>M2</v>
          </cell>
          <cell r="D1479">
            <v>6.4</v>
          </cell>
          <cell r="E1479">
            <v>50.48</v>
          </cell>
          <cell r="F1479">
            <v>56.88</v>
          </cell>
          <cell r="G1479">
            <v>9</v>
          </cell>
        </row>
        <row r="1480">
          <cell r="A1480" t="str">
            <v>27</v>
          </cell>
          <cell r="B1480" t="str">
            <v>ESQUADRIA E ELEMENTO EM MATERIAL ESPECIAL</v>
          </cell>
          <cell r="C1480"/>
          <cell r="D1480"/>
          <cell r="E1480"/>
          <cell r="F1480"/>
          <cell r="G1480">
            <v>5</v>
          </cell>
        </row>
        <row r="1481">
          <cell r="A1481" t="str">
            <v>2702</v>
          </cell>
          <cell r="B1481" t="str">
            <v>Policarbonato</v>
          </cell>
          <cell r="C1481"/>
          <cell r="D1481"/>
          <cell r="E1481"/>
          <cell r="F1481"/>
          <cell r="G1481">
            <v>9</v>
          </cell>
        </row>
        <row r="1482">
          <cell r="A1482" t="str">
            <v>2702001</v>
          </cell>
          <cell r="B1482" t="str">
            <v>Chapa em policarbonato compacta, fumê, espessura de 6mm</v>
          </cell>
          <cell r="C1482" t="str">
            <v>M2</v>
          </cell>
          <cell r="D1482">
            <v>551.71</v>
          </cell>
          <cell r="E1482">
            <v>87.53</v>
          </cell>
          <cell r="F1482">
            <v>639.24</v>
          </cell>
          <cell r="G1482">
            <v>9</v>
          </cell>
        </row>
        <row r="1483">
          <cell r="A1483" t="str">
            <v>2702011</v>
          </cell>
          <cell r="B1483" t="str">
            <v>Chapa em policarbonato compacta, cristal, espessura de 6 mm</v>
          </cell>
          <cell r="C1483" t="str">
            <v>M2</v>
          </cell>
          <cell r="D1483">
            <v>427.41</v>
          </cell>
          <cell r="E1483">
            <v>87.53</v>
          </cell>
          <cell r="F1483">
            <v>514.94000000000005</v>
          </cell>
          <cell r="G1483">
            <v>2</v>
          </cell>
        </row>
        <row r="1484">
          <cell r="A1484" t="str">
            <v>2702041</v>
          </cell>
          <cell r="B1484" t="str">
            <v>Chapa em policarbonato compacta, cristal, espessura de 10 mm</v>
          </cell>
          <cell r="C1484" t="str">
            <v>M2</v>
          </cell>
          <cell r="D1484">
            <v>664.62</v>
          </cell>
          <cell r="E1484">
            <v>87.53</v>
          </cell>
          <cell r="F1484">
            <v>752.15</v>
          </cell>
          <cell r="G1484">
            <v>5</v>
          </cell>
        </row>
        <row r="1485">
          <cell r="A1485" t="str">
            <v>2702050</v>
          </cell>
          <cell r="B1485" t="str">
            <v>Chapa de policarbonato alveolar de 6 mm</v>
          </cell>
          <cell r="C1485" t="str">
            <v>M2</v>
          </cell>
          <cell r="D1485">
            <v>69.42</v>
          </cell>
          <cell r="E1485">
            <v>87.53</v>
          </cell>
          <cell r="F1485">
            <v>156.94999999999999</v>
          </cell>
          <cell r="G1485">
            <v>9</v>
          </cell>
        </row>
        <row r="1486">
          <cell r="A1486" t="str">
            <v>2703</v>
          </cell>
          <cell r="B1486" t="str">
            <v>Chapa de fibra de vidro</v>
          </cell>
          <cell r="C1486"/>
          <cell r="D1486"/>
          <cell r="E1486"/>
          <cell r="F1486"/>
          <cell r="G1486">
            <v>9</v>
          </cell>
        </row>
        <row r="1487">
          <cell r="A1487" t="str">
            <v>2703030</v>
          </cell>
          <cell r="B1487" t="str">
            <v>Placa de poliéster reforçada com fibra de vidro de 3 mm</v>
          </cell>
          <cell r="C1487" t="str">
            <v>M2</v>
          </cell>
          <cell r="D1487">
            <v>159.62</v>
          </cell>
          <cell r="E1487">
            <v>50.48</v>
          </cell>
          <cell r="F1487">
            <v>210.1</v>
          </cell>
          <cell r="G1487">
            <v>9</v>
          </cell>
        </row>
        <row r="1488">
          <cell r="A1488" t="str">
            <v>2704</v>
          </cell>
          <cell r="B1488" t="str">
            <v>PVC / VINIL</v>
          </cell>
          <cell r="C1488"/>
          <cell r="D1488"/>
          <cell r="E1488"/>
          <cell r="F1488"/>
          <cell r="G1488">
            <v>9</v>
          </cell>
        </row>
        <row r="1489">
          <cell r="A1489" t="str">
            <v>2704031</v>
          </cell>
          <cell r="B1489" t="str">
            <v>Caixilho de correr em PVC com vidro e persiana</v>
          </cell>
          <cell r="C1489" t="str">
            <v>M2</v>
          </cell>
          <cell r="D1489">
            <v>2339.46</v>
          </cell>
          <cell r="E1489">
            <v>86.61</v>
          </cell>
          <cell r="F1489">
            <v>2426.0700000000002</v>
          </cell>
          <cell r="G1489">
            <v>5</v>
          </cell>
        </row>
        <row r="1490">
          <cell r="A1490" t="str">
            <v>2704040</v>
          </cell>
          <cell r="B1490" t="str">
            <v>Corrimão, bate-maca ou protetor de parede em PVC, com amortecimento à impacto, altura de 131 mm</v>
          </cell>
          <cell r="C1490" t="str">
            <v>M</v>
          </cell>
          <cell r="D1490">
            <v>330.78</v>
          </cell>
          <cell r="E1490">
            <v>68.48</v>
          </cell>
          <cell r="F1490">
            <v>399.26</v>
          </cell>
          <cell r="G1490">
            <v>9</v>
          </cell>
        </row>
        <row r="1491">
          <cell r="A1491" t="str">
            <v>2704050</v>
          </cell>
          <cell r="B1491" t="str">
            <v>Protetor de parede ou bate-maca em PVC flexível, com amortecimento à impacto, altura de 150 mm</v>
          </cell>
          <cell r="C1491" t="str">
            <v>M</v>
          </cell>
          <cell r="D1491">
            <v>66.5</v>
          </cell>
          <cell r="E1491">
            <v>22.27</v>
          </cell>
          <cell r="F1491">
            <v>88.77</v>
          </cell>
          <cell r="G1491">
            <v>5</v>
          </cell>
        </row>
        <row r="1492">
          <cell r="A1492" t="str">
            <v>2704051</v>
          </cell>
          <cell r="B1492" t="str">
            <v>Faixa em vinil para proteção de paredes, com amortecimento à alto impacto, altura de 400 mm</v>
          </cell>
          <cell r="C1492" t="str">
            <v>M</v>
          </cell>
          <cell r="D1492">
            <v>107.73</v>
          </cell>
          <cell r="E1492">
            <v>10.18</v>
          </cell>
          <cell r="F1492">
            <v>117.91</v>
          </cell>
          <cell r="G1492">
            <v>9</v>
          </cell>
        </row>
        <row r="1493">
          <cell r="A1493" t="str">
            <v>2704052</v>
          </cell>
          <cell r="B1493" t="str">
            <v>Cantoneira adesiva em vinil de alto impacto</v>
          </cell>
          <cell r="C1493" t="str">
            <v>M</v>
          </cell>
          <cell r="D1493">
            <v>63</v>
          </cell>
          <cell r="E1493">
            <v>5.56</v>
          </cell>
          <cell r="F1493">
            <v>68.56</v>
          </cell>
          <cell r="G1493">
            <v>9</v>
          </cell>
        </row>
        <row r="1494">
          <cell r="A1494" t="str">
            <v>2704060</v>
          </cell>
          <cell r="B1494" t="str">
            <v>Bate-maca ou protetor de parede curvo em PVC, com amortecimento à impacto, altura de 200 mm</v>
          </cell>
          <cell r="C1494" t="str">
            <v>M</v>
          </cell>
          <cell r="D1494">
            <v>149.04</v>
          </cell>
          <cell r="E1494">
            <v>60.69</v>
          </cell>
          <cell r="F1494">
            <v>209.73</v>
          </cell>
          <cell r="G1494">
            <v>9</v>
          </cell>
        </row>
        <row r="1495">
          <cell r="A1495" t="str">
            <v>2704070</v>
          </cell>
          <cell r="B1495" t="str">
            <v>Bate-maca ou protetor de parede em PVC, com amortecimento à impacto, altura de 200 mm</v>
          </cell>
          <cell r="C1495" t="str">
            <v>M</v>
          </cell>
          <cell r="D1495">
            <v>111.33</v>
          </cell>
          <cell r="E1495">
            <v>31</v>
          </cell>
          <cell r="F1495">
            <v>142.33000000000001</v>
          </cell>
          <cell r="G1495">
            <v>9</v>
          </cell>
        </row>
        <row r="1496">
          <cell r="A1496" t="str">
            <v>28</v>
          </cell>
          <cell r="B1496" t="str">
            <v>FERRAGEM COMPLEMENTAR PARA ESQUADRIAS</v>
          </cell>
          <cell r="C1496"/>
          <cell r="D1496"/>
          <cell r="E1496"/>
          <cell r="F1496"/>
          <cell r="G1496">
            <v>9</v>
          </cell>
        </row>
        <row r="1497">
          <cell r="A1497" t="str">
            <v>2801</v>
          </cell>
          <cell r="B1497" t="str">
            <v>Ferragem para porta</v>
          </cell>
          <cell r="C1497"/>
          <cell r="D1497"/>
          <cell r="E1497"/>
          <cell r="F1497"/>
          <cell r="G1497">
            <v>9</v>
          </cell>
        </row>
        <row r="1498">
          <cell r="A1498" t="str">
            <v>2801020</v>
          </cell>
          <cell r="B1498" t="str">
            <v>Ferragem completa com maçaneta tipo alavanca, para porta externa com 1 folha</v>
          </cell>
          <cell r="C1498" t="str">
            <v>CJ</v>
          </cell>
          <cell r="D1498">
            <v>271.3</v>
          </cell>
          <cell r="E1498">
            <v>55.67</v>
          </cell>
          <cell r="F1498">
            <v>326.97000000000003</v>
          </cell>
          <cell r="G1498">
            <v>9</v>
          </cell>
        </row>
        <row r="1499">
          <cell r="A1499" t="str">
            <v>2801030</v>
          </cell>
          <cell r="B1499" t="str">
            <v>Ferragem completa com maçaneta tipo alavanca, para porta externa com 2 folhas</v>
          </cell>
          <cell r="C1499" t="str">
            <v>CJ</v>
          </cell>
          <cell r="D1499">
            <v>527.63</v>
          </cell>
          <cell r="E1499">
            <v>74.22</v>
          </cell>
          <cell r="F1499">
            <v>601.85</v>
          </cell>
          <cell r="G1499">
            <v>2</v>
          </cell>
        </row>
        <row r="1500">
          <cell r="A1500" t="str">
            <v>2801040</v>
          </cell>
          <cell r="B1500" t="str">
            <v>Ferragem completa com maçaneta tipo alavanca, para porta interna com 1 folha</v>
          </cell>
          <cell r="C1500" t="str">
            <v>CJ</v>
          </cell>
          <cell r="D1500">
            <v>212.39</v>
          </cell>
          <cell r="E1500">
            <v>55.67</v>
          </cell>
          <cell r="F1500">
            <v>268.06</v>
          </cell>
          <cell r="G1500">
            <v>5</v>
          </cell>
        </row>
        <row r="1501">
          <cell r="A1501" t="str">
            <v>2801050</v>
          </cell>
          <cell r="B1501" t="str">
            <v>Ferragem completa com maçaneta tipo alavanca, para porta interna com 2 folhas</v>
          </cell>
          <cell r="C1501" t="str">
            <v>CJ</v>
          </cell>
          <cell r="D1501">
            <v>435.84</v>
          </cell>
          <cell r="E1501">
            <v>74.22</v>
          </cell>
          <cell r="F1501">
            <v>510.06</v>
          </cell>
          <cell r="G1501">
            <v>9</v>
          </cell>
        </row>
        <row r="1502">
          <cell r="A1502" t="str">
            <v>2801070</v>
          </cell>
          <cell r="B1502" t="str">
            <v>Ferragem completa para porta de box de WC tipo livre/ocupado</v>
          </cell>
          <cell r="C1502" t="str">
            <v>CJ</v>
          </cell>
          <cell r="D1502">
            <v>161.13</v>
          </cell>
          <cell r="E1502">
            <v>55.67</v>
          </cell>
          <cell r="F1502">
            <v>216.8</v>
          </cell>
          <cell r="G1502">
            <v>9</v>
          </cell>
        </row>
        <row r="1503">
          <cell r="A1503" t="str">
            <v>2801080</v>
          </cell>
          <cell r="B1503" t="str">
            <v>Ferragem adicional para porta vão simples em divisória</v>
          </cell>
          <cell r="C1503" t="str">
            <v>CJ</v>
          </cell>
          <cell r="D1503">
            <v>222.16</v>
          </cell>
          <cell r="E1503"/>
          <cell r="F1503">
            <v>222.16</v>
          </cell>
          <cell r="G1503">
            <v>9</v>
          </cell>
        </row>
        <row r="1504">
          <cell r="A1504" t="str">
            <v>2801090</v>
          </cell>
          <cell r="B1504" t="str">
            <v>Ferragem adicional para porta vão duplo em divisória</v>
          </cell>
          <cell r="C1504" t="str">
            <v>CJ</v>
          </cell>
          <cell r="D1504">
            <v>343.24</v>
          </cell>
          <cell r="E1504"/>
          <cell r="F1504">
            <v>343.24</v>
          </cell>
          <cell r="G1504">
            <v>9</v>
          </cell>
        </row>
        <row r="1505">
          <cell r="A1505" t="str">
            <v>2801146</v>
          </cell>
          <cell r="B1505" t="str">
            <v>Fechadura eletromagnética para capacidade de atraque de 150 kgf</v>
          </cell>
          <cell r="C1505" t="str">
            <v>UN</v>
          </cell>
          <cell r="D1505">
            <v>320.76</v>
          </cell>
          <cell r="E1505">
            <v>62.99</v>
          </cell>
          <cell r="F1505">
            <v>383.75</v>
          </cell>
          <cell r="G1505">
            <v>9</v>
          </cell>
        </row>
        <row r="1506">
          <cell r="A1506" t="str">
            <v>2801150</v>
          </cell>
          <cell r="B1506" t="str">
            <v>Fechadura elétrica de sobrepor para porta ou portão com peso até 400 kg</v>
          </cell>
          <cell r="C1506" t="str">
            <v>CJ</v>
          </cell>
          <cell r="D1506">
            <v>451.06</v>
          </cell>
          <cell r="E1506">
            <v>62.99</v>
          </cell>
          <cell r="F1506">
            <v>514.04999999999995</v>
          </cell>
          <cell r="G1506">
            <v>9</v>
          </cell>
        </row>
        <row r="1507">
          <cell r="A1507" t="str">
            <v>2801160</v>
          </cell>
          <cell r="B1507" t="str">
            <v>Mola aérea para porta, com esforço acima de 50 kg até 60 kg</v>
          </cell>
          <cell r="C1507" t="str">
            <v>UN</v>
          </cell>
          <cell r="D1507">
            <v>294.83999999999997</v>
          </cell>
          <cell r="E1507">
            <v>17.77</v>
          </cell>
          <cell r="F1507">
            <v>312.61</v>
          </cell>
          <cell r="G1507">
            <v>9</v>
          </cell>
        </row>
        <row r="1508">
          <cell r="A1508" t="str">
            <v>2801171</v>
          </cell>
          <cell r="B1508" t="str">
            <v>Mola aérea para porta, com esforço acima de 60 kg até 80 kg</v>
          </cell>
          <cell r="C1508" t="str">
            <v>UN</v>
          </cell>
          <cell r="D1508">
            <v>295.31</v>
          </cell>
          <cell r="E1508">
            <v>17.77</v>
          </cell>
          <cell r="F1508">
            <v>313.08</v>
          </cell>
          <cell r="G1508">
            <v>9</v>
          </cell>
        </row>
        <row r="1509">
          <cell r="A1509" t="str">
            <v>2801180</v>
          </cell>
          <cell r="B1509" t="str">
            <v>Mola aérea hidráulica, para porta com largura até 1,60 m</v>
          </cell>
          <cell r="C1509" t="str">
            <v>UN</v>
          </cell>
          <cell r="D1509">
            <v>3446.49</v>
          </cell>
          <cell r="E1509">
            <v>44.43</v>
          </cell>
          <cell r="F1509">
            <v>3490.92</v>
          </cell>
          <cell r="G1509">
            <v>9</v>
          </cell>
        </row>
        <row r="1510">
          <cell r="A1510" t="str">
            <v>2801210</v>
          </cell>
          <cell r="B1510" t="str">
            <v>Fechadura tipo alavanca com chave para porta corta-fogo</v>
          </cell>
          <cell r="C1510" t="str">
            <v>UN</v>
          </cell>
          <cell r="D1510">
            <v>401.65</v>
          </cell>
          <cell r="E1510">
            <v>33.32</v>
          </cell>
          <cell r="F1510">
            <v>434.97</v>
          </cell>
          <cell r="G1510">
            <v>9</v>
          </cell>
        </row>
        <row r="1511">
          <cell r="A1511" t="str">
            <v>2801250</v>
          </cell>
          <cell r="B1511" t="str">
            <v>Visor tipo olho mágico</v>
          </cell>
          <cell r="C1511" t="str">
            <v>UN</v>
          </cell>
          <cell r="D1511">
            <v>27.6</v>
          </cell>
          <cell r="E1511">
            <v>11.14</v>
          </cell>
          <cell r="F1511">
            <v>38.74</v>
          </cell>
          <cell r="G1511">
            <v>9</v>
          </cell>
        </row>
        <row r="1512">
          <cell r="A1512" t="str">
            <v>2801270</v>
          </cell>
          <cell r="B1512" t="str">
            <v>Fechadura de segurança para cela tipo gorges, com clic e abertura de um lado</v>
          </cell>
          <cell r="C1512" t="str">
            <v>CJ</v>
          </cell>
          <cell r="D1512">
            <v>1171.28</v>
          </cell>
          <cell r="E1512">
            <v>5.54</v>
          </cell>
          <cell r="F1512">
            <v>1176.82</v>
          </cell>
          <cell r="G1512">
            <v>9</v>
          </cell>
        </row>
        <row r="1513">
          <cell r="A1513" t="str">
            <v>2801280</v>
          </cell>
          <cell r="B1513" t="str">
            <v>Fechadura de segurança para cela tipo gorges, com clic e abertura de um lado, embutida em caixa</v>
          </cell>
          <cell r="C1513" t="str">
            <v>CJ</v>
          </cell>
          <cell r="D1513">
            <v>1716.26</v>
          </cell>
          <cell r="E1513">
            <v>5.54</v>
          </cell>
          <cell r="F1513">
            <v>1721.8</v>
          </cell>
          <cell r="G1513">
            <v>9</v>
          </cell>
        </row>
        <row r="1514">
          <cell r="A1514" t="str">
            <v>2801290</v>
          </cell>
          <cell r="B1514" t="str">
            <v>Fechadura de segurança para corredor tipo gorges, com abertura de dois lados</v>
          </cell>
          <cell r="C1514" t="str">
            <v>CJ</v>
          </cell>
          <cell r="D1514">
            <v>1297.98</v>
          </cell>
          <cell r="E1514">
            <v>5.54</v>
          </cell>
          <cell r="F1514">
            <v>1303.52</v>
          </cell>
          <cell r="G1514">
            <v>9</v>
          </cell>
        </row>
        <row r="1515">
          <cell r="A1515" t="str">
            <v>2801330</v>
          </cell>
          <cell r="B1515" t="str">
            <v>Mola hidráulica de piso, para porta com largura até 1,10 m e peso até 120 kg</v>
          </cell>
          <cell r="C1515" t="str">
            <v>UN</v>
          </cell>
          <cell r="D1515">
            <v>1032.3499999999999</v>
          </cell>
          <cell r="E1515">
            <v>44.43</v>
          </cell>
          <cell r="F1515">
            <v>1076.78</v>
          </cell>
          <cell r="G1515">
            <v>9</v>
          </cell>
        </row>
        <row r="1516">
          <cell r="A1516" t="str">
            <v>2801400</v>
          </cell>
          <cell r="B1516" t="str">
            <v>Ferrolho de segurança de 1,20 m, para adaptação em portas de celas, embutido em caixa</v>
          </cell>
          <cell r="C1516" t="str">
            <v>UN</v>
          </cell>
          <cell r="D1516">
            <v>895.11</v>
          </cell>
          <cell r="E1516">
            <v>88.86</v>
          </cell>
          <cell r="F1516">
            <v>983.97</v>
          </cell>
          <cell r="G1516">
            <v>9</v>
          </cell>
        </row>
        <row r="1517">
          <cell r="A1517" t="str">
            <v>2801550</v>
          </cell>
          <cell r="B1517" t="str">
            <v>Fechadura com maçaneta tipo alavanca em aço inoxidável, para porta externa</v>
          </cell>
          <cell r="C1517" t="str">
            <v>UN</v>
          </cell>
          <cell r="D1517">
            <v>306.10000000000002</v>
          </cell>
          <cell r="E1517">
            <v>55.67</v>
          </cell>
          <cell r="F1517">
            <v>361.77</v>
          </cell>
          <cell r="G1517">
            <v>9</v>
          </cell>
        </row>
        <row r="1518">
          <cell r="A1518" t="str">
            <v>2805</v>
          </cell>
          <cell r="B1518" t="str">
            <v>Cadeado</v>
          </cell>
          <cell r="C1518"/>
          <cell r="D1518"/>
          <cell r="E1518"/>
          <cell r="F1518"/>
          <cell r="G1518">
            <v>9</v>
          </cell>
        </row>
        <row r="1519">
          <cell r="A1519" t="str">
            <v>2805020</v>
          </cell>
          <cell r="B1519" t="str">
            <v>Cadeado de latão com cilindro - trava dupla - 25/27mm</v>
          </cell>
          <cell r="C1519" t="str">
            <v>UN</v>
          </cell>
          <cell r="D1519">
            <v>20.36</v>
          </cell>
          <cell r="E1519"/>
          <cell r="F1519">
            <v>20.36</v>
          </cell>
          <cell r="G1519">
            <v>9</v>
          </cell>
        </row>
        <row r="1520">
          <cell r="A1520" t="str">
            <v>2805040</v>
          </cell>
          <cell r="B1520" t="str">
            <v>Cadeado de latão com cilindro - trava dupla - 35/36mm</v>
          </cell>
          <cell r="C1520" t="str">
            <v>UN</v>
          </cell>
          <cell r="D1520">
            <v>29.16</v>
          </cell>
          <cell r="E1520"/>
          <cell r="F1520">
            <v>29.16</v>
          </cell>
          <cell r="G1520">
            <v>9</v>
          </cell>
        </row>
        <row r="1521">
          <cell r="A1521" t="str">
            <v>2805060</v>
          </cell>
          <cell r="B1521" t="str">
            <v>Cadeado de latão com cilindro - trava dupla - 50mm</v>
          </cell>
          <cell r="C1521" t="str">
            <v>UN</v>
          </cell>
          <cell r="D1521">
            <v>50.71</v>
          </cell>
          <cell r="E1521"/>
          <cell r="F1521">
            <v>50.71</v>
          </cell>
          <cell r="G1521">
            <v>5</v>
          </cell>
        </row>
        <row r="1522">
          <cell r="A1522" t="str">
            <v>2805070</v>
          </cell>
          <cell r="B1522" t="str">
            <v>Cadeado de latão com cilindro de alta segurança, com 16 pinos e tetra-chave - 70mm</v>
          </cell>
          <cell r="C1522" t="str">
            <v>UN</v>
          </cell>
          <cell r="D1522">
            <v>167.52</v>
          </cell>
          <cell r="E1522"/>
          <cell r="F1522">
            <v>167.52</v>
          </cell>
          <cell r="G1522">
            <v>9</v>
          </cell>
        </row>
        <row r="1523">
          <cell r="A1523" t="str">
            <v>2805080</v>
          </cell>
          <cell r="B1523" t="str">
            <v>Cadeado de latão com cilindro - trava dupla - 60mm</v>
          </cell>
          <cell r="C1523" t="str">
            <v>UN</v>
          </cell>
          <cell r="D1523">
            <v>79.52</v>
          </cell>
          <cell r="E1523"/>
          <cell r="F1523">
            <v>79.52</v>
          </cell>
          <cell r="G1523">
            <v>9</v>
          </cell>
        </row>
        <row r="1524">
          <cell r="A1524" t="str">
            <v>2820</v>
          </cell>
          <cell r="B1524" t="str">
            <v>Reparos, conservacoes e complementos - GRUPO 28</v>
          </cell>
          <cell r="C1524"/>
          <cell r="D1524"/>
          <cell r="E1524"/>
          <cell r="F1524"/>
          <cell r="G1524">
            <v>9</v>
          </cell>
        </row>
        <row r="1525">
          <cell r="A1525" t="str">
            <v>2820020</v>
          </cell>
          <cell r="B1525" t="str">
            <v>Recolocação de fechaduras de embutir</v>
          </cell>
          <cell r="C1525" t="str">
            <v>UN</v>
          </cell>
          <cell r="D1525"/>
          <cell r="E1525">
            <v>55.67</v>
          </cell>
          <cell r="F1525">
            <v>55.67</v>
          </cell>
          <cell r="G1525">
            <v>9</v>
          </cell>
        </row>
        <row r="1526">
          <cell r="A1526" t="str">
            <v>2820030</v>
          </cell>
          <cell r="B1526" t="str">
            <v>Barra antipânico de sobrepor para porta de 1 folha</v>
          </cell>
          <cell r="C1526" t="str">
            <v>UN</v>
          </cell>
          <cell r="D1526">
            <v>812.26</v>
          </cell>
          <cell r="E1526">
            <v>44.43</v>
          </cell>
          <cell r="F1526">
            <v>856.69</v>
          </cell>
          <cell r="G1526">
            <v>9</v>
          </cell>
        </row>
        <row r="1527">
          <cell r="A1527" t="str">
            <v>2820040</v>
          </cell>
          <cell r="B1527" t="str">
            <v>Recolocação de fechaduras e fechos de sobrepor</v>
          </cell>
          <cell r="C1527" t="str">
            <v>UN</v>
          </cell>
          <cell r="D1527"/>
          <cell r="E1527">
            <v>47.87</v>
          </cell>
          <cell r="F1527">
            <v>47.87</v>
          </cell>
          <cell r="G1527">
            <v>5</v>
          </cell>
        </row>
        <row r="1528">
          <cell r="A1528" t="str">
            <v>2820050</v>
          </cell>
          <cell r="B1528" t="str">
            <v>Barra antipânico de sobrepor e maçaneta livre para porta de 1 folha</v>
          </cell>
          <cell r="C1528" t="str">
            <v>CJ</v>
          </cell>
          <cell r="D1528">
            <v>1384.81</v>
          </cell>
          <cell r="E1528">
            <v>57.76</v>
          </cell>
          <cell r="F1528">
            <v>1442.57</v>
          </cell>
          <cell r="G1528">
            <v>9</v>
          </cell>
        </row>
        <row r="1529">
          <cell r="A1529" t="str">
            <v>2820060</v>
          </cell>
          <cell r="B1529" t="str">
            <v>Recolocação de dobradiças</v>
          </cell>
          <cell r="C1529" t="str">
            <v>UN</v>
          </cell>
          <cell r="D1529"/>
          <cell r="E1529">
            <v>6.31</v>
          </cell>
          <cell r="F1529">
            <v>6.31</v>
          </cell>
          <cell r="G1529">
            <v>9</v>
          </cell>
        </row>
        <row r="1530">
          <cell r="A1530" t="str">
            <v>2820070</v>
          </cell>
          <cell r="B1530" t="str">
            <v>Ferragem para portão de tapume</v>
          </cell>
          <cell r="C1530" t="str">
            <v>CJ</v>
          </cell>
          <cell r="D1530">
            <v>413.1</v>
          </cell>
          <cell r="E1530">
            <v>111.33</v>
          </cell>
          <cell r="F1530">
            <v>524.42999999999995</v>
          </cell>
          <cell r="G1530">
            <v>9</v>
          </cell>
        </row>
        <row r="1531">
          <cell r="A1531" t="str">
            <v>2820090</v>
          </cell>
          <cell r="B1531" t="str">
            <v>Dobradiça tipo gonzo, diâmetro de 1 1/2´ com abas de 2´ x 3/8´</v>
          </cell>
          <cell r="C1531" t="str">
            <v>UN</v>
          </cell>
          <cell r="D1531">
            <v>139.29</v>
          </cell>
          <cell r="E1531">
            <v>21.42</v>
          </cell>
          <cell r="F1531">
            <v>160.71</v>
          </cell>
          <cell r="G1531">
            <v>9</v>
          </cell>
        </row>
        <row r="1532">
          <cell r="A1532" t="str">
            <v>2820170</v>
          </cell>
          <cell r="B1532" t="str">
            <v>Brete para instalação superior em porta chapa/grade de segurança</v>
          </cell>
          <cell r="C1532" t="str">
            <v>CJ</v>
          </cell>
          <cell r="D1532">
            <v>3731.34</v>
          </cell>
          <cell r="E1532">
            <v>133.29</v>
          </cell>
          <cell r="F1532">
            <v>3864.63</v>
          </cell>
          <cell r="G1532">
            <v>9</v>
          </cell>
        </row>
        <row r="1533">
          <cell r="A1533" t="str">
            <v>2820210</v>
          </cell>
          <cell r="B1533" t="str">
            <v>Ferrolho de segurança para adaptação em portas de celas</v>
          </cell>
          <cell r="C1533" t="str">
            <v>UN</v>
          </cell>
          <cell r="D1533">
            <v>373.57</v>
          </cell>
          <cell r="E1533">
            <v>44.43</v>
          </cell>
          <cell r="F1533">
            <v>418</v>
          </cell>
          <cell r="G1533">
            <v>9</v>
          </cell>
        </row>
        <row r="1534">
          <cell r="A1534" t="str">
            <v>2820211</v>
          </cell>
          <cell r="B1534" t="str">
            <v>Maçaneta tipo alavanca, acionamento com chave, para porta corta-fogo</v>
          </cell>
          <cell r="C1534" t="str">
            <v>UN</v>
          </cell>
          <cell r="D1534">
            <v>236.92</v>
          </cell>
          <cell r="E1534">
            <v>33.32</v>
          </cell>
          <cell r="F1534">
            <v>270.24</v>
          </cell>
          <cell r="G1534">
            <v>9</v>
          </cell>
        </row>
        <row r="1535">
          <cell r="A1535" t="str">
            <v>2820220</v>
          </cell>
          <cell r="B1535" t="str">
            <v>Dobradiça inferior para porta de vidro temperado</v>
          </cell>
          <cell r="C1535" t="str">
            <v>UN</v>
          </cell>
          <cell r="D1535">
            <v>96.82</v>
          </cell>
          <cell r="E1535">
            <v>7.56</v>
          </cell>
          <cell r="F1535">
            <v>104.38</v>
          </cell>
          <cell r="G1535">
            <v>9</v>
          </cell>
        </row>
        <row r="1536">
          <cell r="A1536" t="str">
            <v>2820230</v>
          </cell>
          <cell r="B1536" t="str">
            <v>Dobradiça superior para porta de vidro temperado</v>
          </cell>
          <cell r="C1536" t="str">
            <v>UN</v>
          </cell>
          <cell r="D1536">
            <v>56.87</v>
          </cell>
          <cell r="E1536">
            <v>7.56</v>
          </cell>
          <cell r="F1536">
            <v>64.430000000000007</v>
          </cell>
          <cell r="G1536">
            <v>9</v>
          </cell>
        </row>
        <row r="1537">
          <cell r="A1537" t="str">
            <v>2820360</v>
          </cell>
          <cell r="B1537" t="str">
            <v>Suporte duplo para vidro temperado fixado em alvenaria</v>
          </cell>
          <cell r="C1537" t="str">
            <v>UN</v>
          </cell>
          <cell r="D1537">
            <v>165.69</v>
          </cell>
          <cell r="E1537">
            <v>7.56</v>
          </cell>
          <cell r="F1537">
            <v>173.25</v>
          </cell>
          <cell r="G1537">
            <v>9</v>
          </cell>
        </row>
        <row r="1538">
          <cell r="A1538" t="str">
            <v>2820411</v>
          </cell>
          <cell r="B1538" t="str">
            <v>Dobradiça em aço cromado de 3 1/2", para porta de até 21 kg</v>
          </cell>
          <cell r="C1538" t="str">
            <v>CJ</v>
          </cell>
          <cell r="D1538">
            <v>27.1</v>
          </cell>
          <cell r="E1538">
            <v>6.31</v>
          </cell>
          <cell r="F1538">
            <v>33.409999999999997</v>
          </cell>
          <cell r="G1538">
            <v>9</v>
          </cell>
        </row>
        <row r="1539">
          <cell r="A1539" t="str">
            <v>2820412</v>
          </cell>
          <cell r="B1539" t="str">
            <v>Dobradiça em aço inoxidável de 3" x 2 1/2", para porta de até 25 kg</v>
          </cell>
          <cell r="C1539" t="str">
            <v>UN</v>
          </cell>
          <cell r="D1539">
            <v>39.32</v>
          </cell>
          <cell r="E1539">
            <v>6.31</v>
          </cell>
          <cell r="F1539">
            <v>45.63</v>
          </cell>
          <cell r="G1539">
            <v>9</v>
          </cell>
        </row>
        <row r="1540">
          <cell r="A1540" t="str">
            <v>2820413</v>
          </cell>
          <cell r="B1540" t="str">
            <v>Dobradiça em latão cromado reforçada de 3 1/2" x 3", para porta de até 35 kg</v>
          </cell>
          <cell r="C1540" t="str">
            <v>UN</v>
          </cell>
          <cell r="D1540">
            <v>54.34</v>
          </cell>
          <cell r="E1540">
            <v>6.31</v>
          </cell>
          <cell r="F1540">
            <v>60.65</v>
          </cell>
          <cell r="G1540">
            <v>9</v>
          </cell>
        </row>
        <row r="1541">
          <cell r="A1541" t="str">
            <v>2820430</v>
          </cell>
          <cell r="B1541" t="str">
            <v>Dobradiça em latão cromado, com mola tipo vai e vem, de 3"</v>
          </cell>
          <cell r="C1541" t="str">
            <v>CJ</v>
          </cell>
          <cell r="D1541">
            <v>204.67</v>
          </cell>
          <cell r="E1541">
            <v>13.36</v>
          </cell>
          <cell r="F1541">
            <v>218.03</v>
          </cell>
          <cell r="G1541">
            <v>9</v>
          </cell>
        </row>
        <row r="1542">
          <cell r="A1542" t="str">
            <v>2820510</v>
          </cell>
          <cell r="B1542" t="str">
            <v>Pivô superior lateral para porta em vidro temperado</v>
          </cell>
          <cell r="C1542" t="str">
            <v>UN</v>
          </cell>
          <cell r="D1542">
            <v>68.180000000000007</v>
          </cell>
          <cell r="E1542">
            <v>7.56</v>
          </cell>
          <cell r="F1542">
            <v>75.739999999999995</v>
          </cell>
          <cell r="G1542">
            <v>9</v>
          </cell>
        </row>
        <row r="1543">
          <cell r="A1543" t="str">
            <v>2820550</v>
          </cell>
          <cell r="B1543" t="str">
            <v>Mancal inferior com rolamento para porta em vidro temperado</v>
          </cell>
          <cell r="C1543" t="str">
            <v>UN</v>
          </cell>
          <cell r="D1543">
            <v>89.42</v>
          </cell>
          <cell r="E1543">
            <v>7.56</v>
          </cell>
          <cell r="F1543">
            <v>96.98</v>
          </cell>
          <cell r="G1543">
            <v>9</v>
          </cell>
        </row>
        <row r="1544">
          <cell r="A1544" t="str">
            <v>2820590</v>
          </cell>
          <cell r="B1544" t="str">
            <v>Contra fechadura de centro para porta em vidro temperado</v>
          </cell>
          <cell r="C1544" t="str">
            <v>UN</v>
          </cell>
          <cell r="D1544">
            <v>190.87</v>
          </cell>
          <cell r="E1544">
            <v>5.54</v>
          </cell>
          <cell r="F1544">
            <v>196.41</v>
          </cell>
          <cell r="G1544">
            <v>9</v>
          </cell>
        </row>
        <row r="1545">
          <cell r="A1545" t="str">
            <v>2820600</v>
          </cell>
          <cell r="B1545" t="str">
            <v>Fechadura de centro com cilindro para porta em vidro temperado</v>
          </cell>
          <cell r="C1545" t="str">
            <v>UN</v>
          </cell>
          <cell r="D1545">
            <v>205.54</v>
          </cell>
          <cell r="E1545">
            <v>7.56</v>
          </cell>
          <cell r="F1545">
            <v>213.1</v>
          </cell>
          <cell r="G1545">
            <v>9</v>
          </cell>
        </row>
        <row r="1546">
          <cell r="A1546" t="str">
            <v>2820650</v>
          </cell>
          <cell r="B1546" t="str">
            <v>Puxador duplo em aço inoxidável, para porta de madeira, alumínio ou vidro, de 350 mm</v>
          </cell>
          <cell r="C1546" t="str">
            <v>UN</v>
          </cell>
          <cell r="D1546">
            <v>782.02</v>
          </cell>
          <cell r="E1546">
            <v>66.650000000000006</v>
          </cell>
          <cell r="F1546">
            <v>848.67</v>
          </cell>
          <cell r="G1546">
            <v>9</v>
          </cell>
        </row>
        <row r="1547">
          <cell r="A1547" t="str">
            <v>2820655</v>
          </cell>
          <cell r="B1547" t="str">
            <v>Puxador duplo em aço inoxidável de 300 mm, para porta</v>
          </cell>
          <cell r="C1547" t="str">
            <v>UN</v>
          </cell>
          <cell r="D1547">
            <v>115.54</v>
          </cell>
          <cell r="E1547">
            <v>66.650000000000006</v>
          </cell>
          <cell r="F1547">
            <v>182.19</v>
          </cell>
          <cell r="G1547">
            <v>9</v>
          </cell>
        </row>
        <row r="1548">
          <cell r="A1548" t="str">
            <v>2820750</v>
          </cell>
          <cell r="B1548" t="str">
            <v>Capa de proteção para fechadura / ferrolho</v>
          </cell>
          <cell r="C1548" t="str">
            <v>UN</v>
          </cell>
          <cell r="D1548">
            <v>23.05</v>
          </cell>
          <cell r="E1548">
            <v>42.83</v>
          </cell>
          <cell r="F1548">
            <v>65.88</v>
          </cell>
          <cell r="G1548">
            <v>9</v>
          </cell>
        </row>
        <row r="1549">
          <cell r="A1549" t="str">
            <v>2820770</v>
          </cell>
          <cell r="B1549" t="str">
            <v>Trinco de piso para porta em vidro temperado</v>
          </cell>
          <cell r="C1549" t="str">
            <v>UN</v>
          </cell>
          <cell r="D1549">
            <v>177.99</v>
          </cell>
          <cell r="E1549">
            <v>7.56</v>
          </cell>
          <cell r="F1549">
            <v>185.55</v>
          </cell>
          <cell r="G1549">
            <v>9</v>
          </cell>
        </row>
        <row r="1550">
          <cell r="A1550" t="str">
            <v>2820800</v>
          </cell>
          <cell r="B1550" t="str">
            <v>Equipamento automatizador de portas deslizantes para folha dupla</v>
          </cell>
          <cell r="C1550" t="str">
            <v>UN</v>
          </cell>
          <cell r="D1550">
            <v>9922.09</v>
          </cell>
          <cell r="E1550"/>
          <cell r="F1550">
            <v>9922.09</v>
          </cell>
          <cell r="G1550">
            <v>9</v>
          </cell>
        </row>
        <row r="1551">
          <cell r="A1551" t="str">
            <v>2820810</v>
          </cell>
          <cell r="B1551" t="str">
            <v>Equipamento automatizador telescópico unilateral de portas deslizantes para folha dupla</v>
          </cell>
          <cell r="C1551" t="str">
            <v>UN</v>
          </cell>
          <cell r="D1551">
            <v>13991.45</v>
          </cell>
          <cell r="E1551"/>
          <cell r="F1551">
            <v>13991.45</v>
          </cell>
          <cell r="G1551">
            <v>9</v>
          </cell>
        </row>
        <row r="1552">
          <cell r="A1552" t="str">
            <v>2820820</v>
          </cell>
          <cell r="B1552" t="str">
            <v>Barra antipânico de sobrepor com maçaneta e chave, para porta em vidro de 1 folha</v>
          </cell>
          <cell r="C1552" t="str">
            <v>CJ</v>
          </cell>
          <cell r="D1552">
            <v>781.67</v>
          </cell>
          <cell r="E1552">
            <v>88.86</v>
          </cell>
          <cell r="F1552">
            <v>870.53</v>
          </cell>
          <cell r="G1552">
            <v>9</v>
          </cell>
        </row>
        <row r="1553">
          <cell r="A1553" t="str">
            <v>2820830</v>
          </cell>
          <cell r="B1553" t="str">
            <v>Barra antipânico de sobrepor com maçaneta e chave, para porta dupla em vidro</v>
          </cell>
          <cell r="C1553" t="str">
            <v>CJ</v>
          </cell>
          <cell r="D1553">
            <v>1495.93</v>
          </cell>
          <cell r="E1553">
            <v>177.72</v>
          </cell>
          <cell r="F1553">
            <v>1673.65</v>
          </cell>
          <cell r="G1553">
            <v>9</v>
          </cell>
        </row>
        <row r="1554">
          <cell r="A1554" t="str">
            <v>2820840</v>
          </cell>
          <cell r="B1554" t="str">
            <v>Barra antipânico para porta dupla com travamentos horizontal e vertical completa, com maçaneta tipo alavanca e chave, para vãos de 1,40 a 1,60 m</v>
          </cell>
          <cell r="C1554" t="str">
            <v>CJ</v>
          </cell>
          <cell r="D1554">
            <v>1067.8499999999999</v>
          </cell>
          <cell r="E1554">
            <v>177.72</v>
          </cell>
          <cell r="F1554">
            <v>1245.57</v>
          </cell>
          <cell r="G1554">
            <v>9</v>
          </cell>
        </row>
        <row r="1555">
          <cell r="A1555" t="str">
            <v>2820850</v>
          </cell>
          <cell r="B1555" t="str">
            <v>Barra antipânico para porta dupla com travamentos horizontal e vertical completa, com maçaneta tipo alavanca e chave, para vãos de 1,70 a 2,60 m</v>
          </cell>
          <cell r="C1555" t="str">
            <v>CJ</v>
          </cell>
          <cell r="D1555">
            <v>1228.71</v>
          </cell>
          <cell r="E1555">
            <v>177.72</v>
          </cell>
          <cell r="F1555">
            <v>1406.43</v>
          </cell>
          <cell r="G1555">
            <v>9</v>
          </cell>
        </row>
        <row r="1556">
          <cell r="A1556" t="str">
            <v>2820860</v>
          </cell>
          <cell r="B1556" t="str">
            <v>Veda porta/veda fresta com escova em alumínio branco</v>
          </cell>
          <cell r="C1556" t="str">
            <v>M</v>
          </cell>
          <cell r="D1556">
            <v>44.68</v>
          </cell>
          <cell r="E1556">
            <v>10.18</v>
          </cell>
          <cell r="F1556">
            <v>54.86</v>
          </cell>
          <cell r="G1556">
            <v>9</v>
          </cell>
        </row>
        <row r="1557">
          <cell r="A1557" t="str">
            <v>29</v>
          </cell>
          <cell r="B1557" t="str">
            <v>INSERTE METALICO</v>
          </cell>
          <cell r="C1557"/>
          <cell r="D1557"/>
          <cell r="E1557"/>
          <cell r="F1557"/>
          <cell r="G1557">
            <v>9</v>
          </cell>
        </row>
        <row r="1558">
          <cell r="A1558" t="str">
            <v>2901</v>
          </cell>
          <cell r="B1558" t="str">
            <v>Cantoneira</v>
          </cell>
          <cell r="C1558"/>
          <cell r="D1558"/>
          <cell r="E1558"/>
          <cell r="F1558"/>
          <cell r="G1558">
            <v>9</v>
          </cell>
        </row>
        <row r="1559">
          <cell r="A1559" t="str">
            <v>2901020</v>
          </cell>
          <cell r="B1559" t="str">
            <v>Cantoneira em alumínio perfil sextavado</v>
          </cell>
          <cell r="C1559" t="str">
            <v>M</v>
          </cell>
          <cell r="D1559">
            <v>6.53</v>
          </cell>
          <cell r="E1559">
            <v>13.17</v>
          </cell>
          <cell r="F1559">
            <v>19.7</v>
          </cell>
          <cell r="G1559">
            <v>2</v>
          </cell>
        </row>
        <row r="1560">
          <cell r="A1560" t="str">
            <v>2901030</v>
          </cell>
          <cell r="B1560" t="str">
            <v>Perfil em alumínio natural</v>
          </cell>
          <cell r="C1560" t="str">
            <v>KG</v>
          </cell>
          <cell r="D1560">
            <v>36.35</v>
          </cell>
          <cell r="E1560">
            <v>58.92</v>
          </cell>
          <cell r="F1560">
            <v>95.27</v>
          </cell>
          <cell r="G1560">
            <v>5</v>
          </cell>
        </row>
        <row r="1561">
          <cell r="A1561" t="str">
            <v>2901040</v>
          </cell>
          <cell r="B1561" t="str">
            <v>Cantoneira em alumínio perfil ´Y´</v>
          </cell>
          <cell r="C1561" t="str">
            <v>M</v>
          </cell>
          <cell r="D1561">
            <v>8</v>
          </cell>
          <cell r="E1561">
            <v>13.17</v>
          </cell>
          <cell r="F1561">
            <v>21.17</v>
          </cell>
          <cell r="G1561">
            <v>9</v>
          </cell>
        </row>
        <row r="1562">
          <cell r="A1562" t="str">
            <v>2901210</v>
          </cell>
          <cell r="B1562" t="str">
            <v>Cantoneira em aço galvanizado</v>
          </cell>
          <cell r="C1562" t="str">
            <v>KG</v>
          </cell>
          <cell r="D1562">
            <v>17.05</v>
          </cell>
          <cell r="E1562">
            <v>13.17</v>
          </cell>
          <cell r="F1562">
            <v>30.22</v>
          </cell>
          <cell r="G1562">
            <v>9</v>
          </cell>
        </row>
        <row r="1563">
          <cell r="A1563" t="str">
            <v>2901230</v>
          </cell>
          <cell r="B1563" t="str">
            <v>Cantoneira e perfis em ferro</v>
          </cell>
          <cell r="C1563" t="str">
            <v>KG</v>
          </cell>
          <cell r="D1563">
            <v>12.2</v>
          </cell>
          <cell r="E1563">
            <v>13.17</v>
          </cell>
          <cell r="F1563">
            <v>25.37</v>
          </cell>
          <cell r="G1563">
            <v>9</v>
          </cell>
        </row>
        <row r="1564">
          <cell r="A1564" t="str">
            <v>2903</v>
          </cell>
          <cell r="B1564" t="str">
            <v>Cabos e cordoalhas</v>
          </cell>
          <cell r="C1564"/>
          <cell r="D1564"/>
          <cell r="E1564"/>
          <cell r="F1564"/>
          <cell r="G1564">
            <v>9</v>
          </cell>
        </row>
        <row r="1565">
          <cell r="A1565" t="str">
            <v>2903010</v>
          </cell>
          <cell r="B1565" t="str">
            <v>Cabo em aço galvanizado com alma de aço, diâmetro de 3/16´ (4,76 mm)</v>
          </cell>
          <cell r="C1565" t="str">
            <v>M</v>
          </cell>
          <cell r="D1565">
            <v>8.69</v>
          </cell>
          <cell r="E1565">
            <v>11.14</v>
          </cell>
          <cell r="F1565">
            <v>19.829999999999998</v>
          </cell>
          <cell r="G1565">
            <v>9</v>
          </cell>
        </row>
        <row r="1566">
          <cell r="A1566" t="str">
            <v>2903020</v>
          </cell>
          <cell r="B1566" t="str">
            <v>Cabo em aço galvanizado com alma de aço, diâmetro de 5/16´ (7,94 mm)</v>
          </cell>
          <cell r="C1566" t="str">
            <v>M</v>
          </cell>
          <cell r="D1566">
            <v>15.36</v>
          </cell>
          <cell r="E1566">
            <v>11.14</v>
          </cell>
          <cell r="F1566">
            <v>26.5</v>
          </cell>
          <cell r="G1566">
            <v>5</v>
          </cell>
        </row>
        <row r="1567">
          <cell r="A1567" t="str">
            <v>2903030</v>
          </cell>
          <cell r="B1567" t="str">
            <v>Cordoalha de aço galvanizado, diâmetro de 1/4´ (6,35 mm)</v>
          </cell>
          <cell r="C1567" t="str">
            <v>M</v>
          </cell>
          <cell r="D1567">
            <v>9.84</v>
          </cell>
          <cell r="E1567">
            <v>11.14</v>
          </cell>
          <cell r="F1567">
            <v>20.98</v>
          </cell>
          <cell r="G1567">
            <v>9</v>
          </cell>
        </row>
        <row r="1568">
          <cell r="A1568" t="str">
            <v>2903040</v>
          </cell>
          <cell r="B1568" t="str">
            <v>Cabo em aço galvanizado com alma de aço, diâmetro de 3/8´ (9,52 mm)</v>
          </cell>
          <cell r="C1568" t="str">
            <v>M</v>
          </cell>
          <cell r="D1568">
            <v>21.54</v>
          </cell>
          <cell r="E1568">
            <v>11.14</v>
          </cell>
          <cell r="F1568">
            <v>32.68</v>
          </cell>
          <cell r="G1568">
            <v>9</v>
          </cell>
        </row>
        <row r="1569">
          <cell r="A1569" t="str">
            <v>2920</v>
          </cell>
          <cell r="B1569" t="str">
            <v>Reparos, conservacoes e complementos - GRUPO 29</v>
          </cell>
          <cell r="C1569"/>
          <cell r="D1569"/>
          <cell r="E1569"/>
          <cell r="F1569"/>
          <cell r="G1569">
            <v>9</v>
          </cell>
        </row>
        <row r="1570">
          <cell r="A1570" t="str">
            <v>2920030</v>
          </cell>
          <cell r="B1570" t="str">
            <v>Alumínio liso para complementos e reparos</v>
          </cell>
          <cell r="C1570" t="str">
            <v>KG</v>
          </cell>
          <cell r="D1570">
            <v>47.43</v>
          </cell>
          <cell r="E1570">
            <v>13.88</v>
          </cell>
          <cell r="F1570">
            <v>61.31</v>
          </cell>
          <cell r="G1570">
            <v>9</v>
          </cell>
        </row>
        <row r="1571">
          <cell r="A1571" t="str">
            <v>30</v>
          </cell>
          <cell r="B1571" t="str">
            <v>ACESSIBILIDADE</v>
          </cell>
          <cell r="C1571"/>
          <cell r="D1571"/>
          <cell r="E1571"/>
          <cell r="F1571"/>
          <cell r="G1571">
            <v>5</v>
          </cell>
        </row>
        <row r="1572">
          <cell r="A1572" t="str">
            <v>3001</v>
          </cell>
          <cell r="B1572" t="str">
            <v>Barra de apoio</v>
          </cell>
          <cell r="C1572"/>
          <cell r="D1572"/>
          <cell r="E1572"/>
          <cell r="F1572"/>
          <cell r="G1572">
            <v>9</v>
          </cell>
        </row>
        <row r="1573">
          <cell r="A1573" t="str">
            <v>3001010</v>
          </cell>
          <cell r="B1573" t="str">
            <v>Barra de apoio reta, para pessoas com mobilidade reduzida, em tubo de aço inoxidável de 1 1/2´</v>
          </cell>
          <cell r="C1573" t="str">
            <v>M</v>
          </cell>
          <cell r="D1573">
            <v>182.95</v>
          </cell>
          <cell r="E1573">
            <v>11.14</v>
          </cell>
          <cell r="F1573">
            <v>194.09</v>
          </cell>
          <cell r="G1573">
            <v>2</v>
          </cell>
        </row>
        <row r="1574">
          <cell r="A1574" t="str">
            <v>3001020</v>
          </cell>
          <cell r="B1574" t="str">
            <v>Barra de apoio reta, para pessoas com mobilidade reduzida, em tubo de aço inoxidável de 1 1/2´ x 500 mm</v>
          </cell>
          <cell r="C1574" t="str">
            <v>UN</v>
          </cell>
          <cell r="D1574">
            <v>113.4</v>
          </cell>
          <cell r="E1574">
            <v>11.14</v>
          </cell>
          <cell r="F1574">
            <v>124.54</v>
          </cell>
          <cell r="G1574">
            <v>5</v>
          </cell>
        </row>
        <row r="1575">
          <cell r="A1575" t="str">
            <v>3001030</v>
          </cell>
          <cell r="B1575" t="str">
            <v>Barra de apoio reta, para pessoas com mobilidade reduzida, em tubo de aço inoxidável de 1 1/2´ x 800 mm</v>
          </cell>
          <cell r="C1575" t="str">
            <v>UN</v>
          </cell>
          <cell r="D1575">
            <v>152.46</v>
          </cell>
          <cell r="E1575">
            <v>11.14</v>
          </cell>
          <cell r="F1575">
            <v>163.6</v>
          </cell>
          <cell r="G1575">
            <v>9</v>
          </cell>
        </row>
        <row r="1576">
          <cell r="A1576" t="str">
            <v>3001050</v>
          </cell>
          <cell r="B1576" t="str">
            <v>Barra de apoio em ângulo de 90°, para pessoas com mobilidade reduzida, em tubo de aço inoxidável de 1 1/2´ x 800 x 800 mm</v>
          </cell>
          <cell r="C1576" t="str">
            <v>UN</v>
          </cell>
          <cell r="D1576">
            <v>532.80999999999995</v>
          </cell>
          <cell r="E1576">
            <v>11.14</v>
          </cell>
          <cell r="F1576">
            <v>543.95000000000005</v>
          </cell>
          <cell r="G1576">
            <v>9</v>
          </cell>
        </row>
        <row r="1577">
          <cell r="A1577" t="str">
            <v>3001061</v>
          </cell>
          <cell r="B1577" t="str">
            <v>Barra de apoio lateral para lavatório, para pessoas com mobilidade reduzida, em tubo de aço inoxidável de 1.1/4", comprimento 25 a 30 cm</v>
          </cell>
          <cell r="C1577" t="str">
            <v>UN</v>
          </cell>
          <cell r="D1577">
            <v>202.18</v>
          </cell>
          <cell r="E1577">
            <v>11.14</v>
          </cell>
          <cell r="F1577">
            <v>213.32</v>
          </cell>
          <cell r="G1577">
            <v>9</v>
          </cell>
        </row>
        <row r="1578">
          <cell r="A1578" t="str">
            <v>3001080</v>
          </cell>
          <cell r="B1578" t="str">
            <v>Barra de apoio reta, para pessoas com mobilidade reduzida, em tubo de alumínio, comprimento de 800 mm, acabamento com pintura epóxi</v>
          </cell>
          <cell r="C1578" t="str">
            <v>UN</v>
          </cell>
          <cell r="D1578">
            <v>165.39</v>
          </cell>
          <cell r="E1578">
            <v>11.14</v>
          </cell>
          <cell r="F1578">
            <v>176.53</v>
          </cell>
          <cell r="G1578">
            <v>9</v>
          </cell>
        </row>
        <row r="1579">
          <cell r="A1579" t="str">
            <v>3001090</v>
          </cell>
          <cell r="B1579" t="str">
            <v>Barra de apoio em ângulo de 90°, para pessoas com mobilidade reduzida, em tubo de alumínio de 800 x 800 mm, acabamento com pintura epóxi</v>
          </cell>
          <cell r="C1579" t="str">
            <v>UN</v>
          </cell>
          <cell r="D1579">
            <v>382.22</v>
          </cell>
          <cell r="E1579">
            <v>11.14</v>
          </cell>
          <cell r="F1579">
            <v>393.36</v>
          </cell>
          <cell r="G1579">
            <v>9</v>
          </cell>
        </row>
        <row r="1580">
          <cell r="A1580" t="str">
            <v>3001110</v>
          </cell>
          <cell r="B1580" t="str">
            <v>Barra de proteção para sifão, para pessoas com mobilidade reduzida, em tubo de alumínio, acabamento com pintura epóxi</v>
          </cell>
          <cell r="C1580" t="str">
            <v>UN</v>
          </cell>
          <cell r="D1580">
            <v>323.72000000000003</v>
          </cell>
          <cell r="E1580">
            <v>11.14</v>
          </cell>
          <cell r="F1580">
            <v>334.86</v>
          </cell>
          <cell r="G1580">
            <v>9</v>
          </cell>
        </row>
        <row r="1581">
          <cell r="A1581" t="str">
            <v>3001120</v>
          </cell>
          <cell r="B1581" t="str">
            <v>Barra de apoio reta, para pessoas com mobilidade reduzida, em tubo de aço inoxidável de 1 1/4´ x 400 mm</v>
          </cell>
          <cell r="C1581" t="str">
            <v>UN</v>
          </cell>
          <cell r="D1581">
            <v>167.73</v>
          </cell>
          <cell r="E1581">
            <v>11.14</v>
          </cell>
          <cell r="F1581">
            <v>178.87</v>
          </cell>
          <cell r="G1581">
            <v>9</v>
          </cell>
        </row>
        <row r="1582">
          <cell r="A1582" t="str">
            <v>3001130</v>
          </cell>
          <cell r="B1582" t="str">
            <v>Barra de proteção para lavatório, para pessoas com mobilidade reduzida, em tubo de alumínio acabamento com pintura epóxi</v>
          </cell>
          <cell r="C1582" t="str">
            <v>UN</v>
          </cell>
          <cell r="D1582">
            <v>459.79</v>
          </cell>
          <cell r="E1582">
            <v>18.559999999999999</v>
          </cell>
          <cell r="F1582">
            <v>478.35</v>
          </cell>
          <cell r="G1582">
            <v>9</v>
          </cell>
        </row>
        <row r="1583">
          <cell r="A1583" t="str">
            <v>3003</v>
          </cell>
          <cell r="B1583" t="str">
            <v>Aparelhos eletricos, hidraulicos e a gas</v>
          </cell>
          <cell r="C1583"/>
          <cell r="D1583"/>
          <cell r="E1583"/>
          <cell r="F1583"/>
          <cell r="G1583">
            <v>9</v>
          </cell>
        </row>
        <row r="1584">
          <cell r="A1584" t="str">
            <v>3003032</v>
          </cell>
          <cell r="B1584" t="str">
            <v>Purificador de pressão elétrico em chapa eletrozincado pré-pintada e tampo em aço inoxidável, capacidade de refrigeração de 2,75 l/h</v>
          </cell>
          <cell r="C1584" t="str">
            <v>UN</v>
          </cell>
          <cell r="D1584">
            <v>2363.0100000000002</v>
          </cell>
          <cell r="E1584">
            <v>58.74</v>
          </cell>
          <cell r="F1584">
            <v>2421.75</v>
          </cell>
          <cell r="G1584">
            <v>9</v>
          </cell>
        </row>
        <row r="1585">
          <cell r="A1585" t="str">
            <v>3003042</v>
          </cell>
          <cell r="B1585" t="str">
            <v>Purificador de pressão elétrico em chapa eletrozincado pré-pintada e tampo em aço inoxidável, capacidade de refrigeração de 7,2 l/h</v>
          </cell>
          <cell r="C1585" t="str">
            <v>UN</v>
          </cell>
          <cell r="D1585">
            <v>3058.64</v>
          </cell>
          <cell r="E1585">
            <v>58.74</v>
          </cell>
          <cell r="F1585">
            <v>3117.38</v>
          </cell>
          <cell r="G1585">
            <v>5</v>
          </cell>
        </row>
        <row r="1586">
          <cell r="A1586" t="str">
            <v>3004</v>
          </cell>
          <cell r="B1586" t="str">
            <v>Revestimento</v>
          </cell>
          <cell r="C1586"/>
          <cell r="D1586"/>
          <cell r="E1586"/>
          <cell r="F1586"/>
          <cell r="G1586">
            <v>9</v>
          </cell>
        </row>
        <row r="1587">
          <cell r="A1587" t="str">
            <v>3004010</v>
          </cell>
          <cell r="B1587" t="str">
            <v>Revestimento em borracha sintética colorida de 5 mm, para sinalização tátil de alerta / direcional - assentamento argamassado</v>
          </cell>
          <cell r="C1587" t="str">
            <v>M2</v>
          </cell>
          <cell r="D1587">
            <v>285.82</v>
          </cell>
          <cell r="E1587">
            <v>20.399999999999999</v>
          </cell>
          <cell r="F1587">
            <v>306.22000000000003</v>
          </cell>
          <cell r="G1587">
            <v>9</v>
          </cell>
        </row>
        <row r="1588">
          <cell r="A1588" t="str">
            <v>3004020</v>
          </cell>
          <cell r="B1588" t="str">
            <v>Revestimento em borracha sintética colorida de 5 mm, para sinalização tátil de alerta / direcional - colado</v>
          </cell>
          <cell r="C1588" t="str">
            <v>M2</v>
          </cell>
          <cell r="D1588">
            <v>164.49</v>
          </cell>
          <cell r="E1588">
            <v>8.5299999999999994</v>
          </cell>
          <cell r="F1588">
            <v>173.02</v>
          </cell>
          <cell r="G1588">
            <v>5</v>
          </cell>
        </row>
        <row r="1589">
          <cell r="A1589" t="str">
            <v>3004030</v>
          </cell>
          <cell r="B1589" t="str">
            <v>Piso em ladrilho hidráulico podotátil várias cores (25x25x2,5cm), assentado com argamassa mista</v>
          </cell>
          <cell r="C1589" t="str">
            <v>M2</v>
          </cell>
          <cell r="D1589">
            <v>111.27</v>
          </cell>
          <cell r="E1589">
            <v>23.95</v>
          </cell>
          <cell r="F1589">
            <v>135.22</v>
          </cell>
          <cell r="G1589">
            <v>9</v>
          </cell>
        </row>
        <row r="1590">
          <cell r="A1590" t="str">
            <v>3004040</v>
          </cell>
          <cell r="B1590" t="str">
            <v>Faixa em policarbonato para sinalização visual fotoluminescente, para degraus, comprimento de 20 cm</v>
          </cell>
          <cell r="C1590" t="str">
            <v>UN</v>
          </cell>
          <cell r="D1590">
            <v>3.92</v>
          </cell>
          <cell r="E1590">
            <v>1.3</v>
          </cell>
          <cell r="F1590">
            <v>5.22</v>
          </cell>
          <cell r="G1590">
            <v>9</v>
          </cell>
        </row>
        <row r="1591">
          <cell r="A1591" t="str">
            <v>3004060</v>
          </cell>
          <cell r="B1591" t="str">
            <v>Revestimento em chapa de aço inoxidável para proteção de portas, altura de 40 cm</v>
          </cell>
          <cell r="C1591" t="str">
            <v>M</v>
          </cell>
          <cell r="D1591">
            <v>405.83</v>
          </cell>
          <cell r="E1591"/>
          <cell r="F1591">
            <v>405.83</v>
          </cell>
          <cell r="G1591">
            <v>9</v>
          </cell>
        </row>
        <row r="1592">
          <cell r="A1592" t="str">
            <v>3004070</v>
          </cell>
          <cell r="B1592" t="str">
            <v>Rejuntamento de piso em ladrilho hidráulico (25x25x2,5cm) com argamassa industrializada para rejunte, juntas de 2 mm</v>
          </cell>
          <cell r="C1592" t="str">
            <v>M2</v>
          </cell>
          <cell r="D1592">
            <v>4.59</v>
          </cell>
          <cell r="E1592">
            <v>8.44</v>
          </cell>
          <cell r="F1592">
            <v>13.03</v>
          </cell>
          <cell r="G1592">
            <v>9</v>
          </cell>
        </row>
        <row r="1593">
          <cell r="A1593" t="str">
            <v>3004090</v>
          </cell>
          <cell r="B1593" t="str">
            <v>Sinalização visual de degraus com pintura esmalte epóxi, comprimento de 20 cm</v>
          </cell>
          <cell r="C1593" t="str">
            <v>UN</v>
          </cell>
          <cell r="D1593">
            <v>0.41</v>
          </cell>
          <cell r="E1593">
            <v>13.58</v>
          </cell>
          <cell r="F1593">
            <v>13.99</v>
          </cell>
          <cell r="G1593">
            <v>9</v>
          </cell>
        </row>
        <row r="1594">
          <cell r="A1594" t="str">
            <v>3004100</v>
          </cell>
          <cell r="B1594" t="str">
            <v>Piso tátil de concreto, alerta / direcional, intertravado, espessura de 6 cm, com rejunte em areia</v>
          </cell>
          <cell r="C1594" t="str">
            <v>M2</v>
          </cell>
          <cell r="D1594">
            <v>68.44</v>
          </cell>
          <cell r="E1594">
            <v>13.22</v>
          </cell>
          <cell r="F1594">
            <v>81.66</v>
          </cell>
          <cell r="G1594">
            <v>9</v>
          </cell>
        </row>
        <row r="1595">
          <cell r="A1595" t="str">
            <v>3006</v>
          </cell>
          <cell r="B1595" t="str">
            <v>Comunicacao visual e sonora</v>
          </cell>
          <cell r="C1595"/>
          <cell r="D1595"/>
          <cell r="E1595"/>
          <cell r="F1595"/>
          <cell r="G1595">
            <v>9</v>
          </cell>
        </row>
        <row r="1596">
          <cell r="A1596" t="str">
            <v>3006010</v>
          </cell>
          <cell r="B1596" t="str">
            <v>Placa para sinalização tátil (início ou final) em braile para corrimão</v>
          </cell>
          <cell r="C1596" t="str">
            <v>UN</v>
          </cell>
          <cell r="D1596">
            <v>14.02</v>
          </cell>
          <cell r="E1596">
            <v>1.3</v>
          </cell>
          <cell r="F1596">
            <v>15.32</v>
          </cell>
          <cell r="G1596">
            <v>9</v>
          </cell>
        </row>
        <row r="1597">
          <cell r="A1597" t="str">
            <v>3006020</v>
          </cell>
          <cell r="B1597" t="str">
            <v>Placa para sinalização tátil (pavimento) em braile para corrimão</v>
          </cell>
          <cell r="C1597" t="str">
            <v>UN</v>
          </cell>
          <cell r="D1597">
            <v>14</v>
          </cell>
          <cell r="E1597">
            <v>1.3</v>
          </cell>
          <cell r="F1597">
            <v>15.3</v>
          </cell>
          <cell r="G1597">
            <v>5</v>
          </cell>
        </row>
        <row r="1598">
          <cell r="A1598" t="str">
            <v>3006030</v>
          </cell>
          <cell r="B1598" t="str">
            <v>Anel de borracha para sinalização tátil para corrimão, diâmetro de 4,5 cm</v>
          </cell>
          <cell r="C1598" t="str">
            <v>UN</v>
          </cell>
          <cell r="D1598">
            <v>23</v>
          </cell>
          <cell r="E1598">
            <v>1.3</v>
          </cell>
          <cell r="F1598">
            <v>24.3</v>
          </cell>
          <cell r="G1598">
            <v>9</v>
          </cell>
        </row>
        <row r="1599">
          <cell r="A1599" t="str">
            <v>3006050</v>
          </cell>
          <cell r="B1599" t="str">
            <v>Tinta acrílica para sinalização visual de piso, com acabamento microtexturizado e antiderrapante</v>
          </cell>
          <cell r="C1599" t="str">
            <v>M</v>
          </cell>
          <cell r="D1599">
            <v>30.7</v>
          </cell>
          <cell r="E1599">
            <v>20.58</v>
          </cell>
          <cell r="F1599">
            <v>51.28</v>
          </cell>
          <cell r="G1599">
            <v>9</v>
          </cell>
        </row>
        <row r="1600">
          <cell r="A1600" t="str">
            <v>3006061</v>
          </cell>
          <cell r="B1600" t="str">
            <v>Sistema de alarme PNE com indicador audiovisual, para pessoas com mobilidade reduzida ou cadeirante</v>
          </cell>
          <cell r="C1600" t="str">
            <v>CJ</v>
          </cell>
          <cell r="D1600">
            <v>267.08999999999997</v>
          </cell>
          <cell r="E1600">
            <v>21</v>
          </cell>
          <cell r="F1600">
            <v>288.08999999999997</v>
          </cell>
          <cell r="G1600">
            <v>9</v>
          </cell>
        </row>
        <row r="1601">
          <cell r="A1601" t="str">
            <v>3006064</v>
          </cell>
          <cell r="B1601" t="str">
            <v>Sistema de alarme PNE com indicador audiovisual, sistema sem fio (Wireless), para pessoas com mobilidade reduzida ou cadeirante</v>
          </cell>
          <cell r="C1601" t="str">
            <v>CJ</v>
          </cell>
          <cell r="D1601">
            <v>649.5</v>
          </cell>
          <cell r="E1601">
            <v>21</v>
          </cell>
          <cell r="F1601">
            <v>670.5</v>
          </cell>
          <cell r="G1601">
            <v>9</v>
          </cell>
        </row>
        <row r="1602">
          <cell r="A1602" t="str">
            <v>3006080</v>
          </cell>
          <cell r="B1602" t="str">
            <v>Placa de identificação em alumínio para WC, com desenho universal de acessibilidade</v>
          </cell>
          <cell r="C1602" t="str">
            <v>UN</v>
          </cell>
          <cell r="D1602">
            <v>24.48</v>
          </cell>
          <cell r="E1602">
            <v>3.35</v>
          </cell>
          <cell r="F1602">
            <v>27.83</v>
          </cell>
          <cell r="G1602">
            <v>9</v>
          </cell>
        </row>
        <row r="1603">
          <cell r="A1603" t="str">
            <v>3006090</v>
          </cell>
          <cell r="B1603" t="str">
            <v>Placa de identificação para estacionamento, com desenho universal de acessibilidade, tipo pedestal</v>
          </cell>
          <cell r="C1603" t="str">
            <v>UN</v>
          </cell>
          <cell r="D1603">
            <v>516.32000000000005</v>
          </cell>
          <cell r="E1603">
            <v>4.1900000000000004</v>
          </cell>
          <cell r="F1603">
            <v>520.51</v>
          </cell>
          <cell r="G1603">
            <v>9</v>
          </cell>
        </row>
        <row r="1604">
          <cell r="A1604" t="str">
            <v>3006100</v>
          </cell>
          <cell r="B1604" t="str">
            <v>Sinalização com pictograma para vaga de estacionamento</v>
          </cell>
          <cell r="C1604" t="str">
            <v>UN</v>
          </cell>
          <cell r="D1604">
            <v>140.12</v>
          </cell>
          <cell r="E1604">
            <v>72.010000000000005</v>
          </cell>
          <cell r="F1604">
            <v>212.13</v>
          </cell>
          <cell r="G1604">
            <v>9</v>
          </cell>
        </row>
        <row r="1605">
          <cell r="A1605" t="str">
            <v>3006110</v>
          </cell>
          <cell r="B1605" t="str">
            <v>Sinalização com pictograma para vaga de estacionamento, com faixas demarcatórias</v>
          </cell>
          <cell r="C1605" t="str">
            <v>UN</v>
          </cell>
          <cell r="D1605">
            <v>269.44</v>
          </cell>
          <cell r="E1605">
            <v>164.6</v>
          </cell>
          <cell r="F1605">
            <v>434.04</v>
          </cell>
          <cell r="G1605">
            <v>9</v>
          </cell>
        </row>
        <row r="1606">
          <cell r="A1606" t="str">
            <v>3006124</v>
          </cell>
          <cell r="B1606" t="str">
            <v>Sinalização com pictograma autoadesivo em policarbonato para piso 80 cm x 120 cm - área de resgate</v>
          </cell>
          <cell r="C1606" t="str">
            <v>UN</v>
          </cell>
          <cell r="D1606">
            <v>196.44</v>
          </cell>
          <cell r="E1606">
            <v>18.559999999999999</v>
          </cell>
          <cell r="F1606">
            <v>215</v>
          </cell>
          <cell r="G1606">
            <v>9</v>
          </cell>
        </row>
        <row r="1607">
          <cell r="A1607" t="str">
            <v>3006132</v>
          </cell>
          <cell r="B1607" t="str">
            <v>Placa de sinalização tátil em poliestireno com alto relevo em braile, para identificação de pavimentos</v>
          </cell>
          <cell r="C1607" t="str">
            <v>UN</v>
          </cell>
          <cell r="D1607">
            <v>18.5</v>
          </cell>
          <cell r="E1607">
            <v>3.35</v>
          </cell>
          <cell r="F1607">
            <v>21.85</v>
          </cell>
          <cell r="G1607">
            <v>9</v>
          </cell>
        </row>
        <row r="1608">
          <cell r="A1608" t="str">
            <v>3008</v>
          </cell>
          <cell r="B1608" t="str">
            <v>Aparelhos sanitarios</v>
          </cell>
          <cell r="C1608"/>
          <cell r="D1608"/>
          <cell r="E1608"/>
          <cell r="F1608"/>
          <cell r="G1608">
            <v>9</v>
          </cell>
        </row>
        <row r="1609">
          <cell r="A1609" t="str">
            <v>3008030</v>
          </cell>
          <cell r="B1609" t="str">
            <v>Assento articulado para banho, em alumínio com pintura epóxi de 700 x 450 mm</v>
          </cell>
          <cell r="C1609" t="str">
            <v>UN</v>
          </cell>
          <cell r="D1609">
            <v>755.79</v>
          </cell>
          <cell r="E1609">
            <v>4.1900000000000004</v>
          </cell>
          <cell r="F1609">
            <v>759.98</v>
          </cell>
          <cell r="G1609">
            <v>9</v>
          </cell>
        </row>
        <row r="1610">
          <cell r="A1610" t="str">
            <v>3008040</v>
          </cell>
          <cell r="B1610" t="str">
            <v>Lavatório de louça para canto sem coluna para pessoas com mobilidade reduzida</v>
          </cell>
          <cell r="C1610" t="str">
            <v>UN</v>
          </cell>
          <cell r="D1610">
            <v>1295.54</v>
          </cell>
          <cell r="E1610">
            <v>58.74</v>
          </cell>
          <cell r="F1610">
            <v>1354.28</v>
          </cell>
          <cell r="G1610">
            <v>5</v>
          </cell>
        </row>
        <row r="1611">
          <cell r="A1611" t="str">
            <v>3008050</v>
          </cell>
          <cell r="B1611" t="str">
            <v>Trocador acessível em MDF com revestimento em laminado melamínico de 180x80cm</v>
          </cell>
          <cell r="C1611" t="str">
            <v>UN</v>
          </cell>
          <cell r="D1611">
            <v>3191.79</v>
          </cell>
          <cell r="E1611">
            <v>301.88</v>
          </cell>
          <cell r="F1611">
            <v>3493.67</v>
          </cell>
          <cell r="G1611">
            <v>9</v>
          </cell>
        </row>
        <row r="1612">
          <cell r="A1612" t="str">
            <v>3008060</v>
          </cell>
          <cell r="B1612" t="str">
            <v>Bacia sifonada de louça para pessoas com mobilidade reduzida - capacidade de 6 litros</v>
          </cell>
          <cell r="C1612" t="str">
            <v>UN</v>
          </cell>
          <cell r="D1612">
            <v>856.66</v>
          </cell>
          <cell r="E1612">
            <v>50.37</v>
          </cell>
          <cell r="F1612">
            <v>907.03</v>
          </cell>
          <cell r="G1612">
            <v>9</v>
          </cell>
        </row>
        <row r="1613">
          <cell r="A1613" t="str">
            <v>3014</v>
          </cell>
          <cell r="B1613" t="str">
            <v>Elevador e plataforma</v>
          </cell>
          <cell r="C1613"/>
          <cell r="D1613"/>
          <cell r="E1613"/>
          <cell r="F1613"/>
          <cell r="G1613">
            <v>9</v>
          </cell>
        </row>
        <row r="1614">
          <cell r="A1614" t="str">
            <v>3014010</v>
          </cell>
          <cell r="B1614" t="str">
            <v>Elevador de uso restrito a pessoas com mobilidade reduzida com 02 paradas, capacidade de 225 kg - uso interno em alvenaria</v>
          </cell>
          <cell r="C1614" t="str">
            <v>CJ</v>
          </cell>
          <cell r="D1614">
            <v>116543.12</v>
          </cell>
          <cell r="E1614"/>
          <cell r="F1614">
            <v>116543.12</v>
          </cell>
          <cell r="G1614">
            <v>9</v>
          </cell>
        </row>
        <row r="1615">
          <cell r="A1615" t="str">
            <v>3014020</v>
          </cell>
          <cell r="B1615" t="str">
            <v>Elevador de uso restrito a pessoas com mobilidade reduzida com 03 paradas, capacidade de 225 kg - uso interno em alvenaria</v>
          </cell>
          <cell r="C1615" t="str">
            <v>CJ</v>
          </cell>
          <cell r="D1615">
            <v>133352.22</v>
          </cell>
          <cell r="E1615"/>
          <cell r="F1615">
            <v>133352.22</v>
          </cell>
          <cell r="G1615">
            <v>5</v>
          </cell>
        </row>
        <row r="1616">
          <cell r="A1616" t="str">
            <v>3014030</v>
          </cell>
          <cell r="B1616" t="str">
            <v>Plataforma para elevação até 2,00 m, nas dimensões de 900 x 1400 mm, capacidade de 250 kg- percurso até 1,00 m de altura</v>
          </cell>
          <cell r="C1616" t="str">
            <v>CJ</v>
          </cell>
          <cell r="D1616">
            <v>45161.59</v>
          </cell>
          <cell r="E1616"/>
          <cell r="F1616">
            <v>45161.59</v>
          </cell>
          <cell r="G1616">
            <v>9</v>
          </cell>
        </row>
        <row r="1617">
          <cell r="A1617" t="str">
            <v>3014040</v>
          </cell>
          <cell r="B1617" t="str">
            <v>Plataforma para elevação até 2,00 m, nas dimensões de 900 x 1400 mm, capacidade de 250 kg - percurso superior a 1,00 m de altura</v>
          </cell>
          <cell r="C1617" t="str">
            <v>CJ</v>
          </cell>
          <cell r="D1617">
            <v>41741.449999999997</v>
          </cell>
          <cell r="E1617"/>
          <cell r="F1617">
            <v>41741.449999999997</v>
          </cell>
          <cell r="G1617">
            <v>9</v>
          </cell>
        </row>
        <row r="1618">
          <cell r="A1618" t="str">
            <v>32</v>
          </cell>
          <cell r="B1618" t="str">
            <v>IMPERMEABILIZACAO, PROTECAO E JUNTA</v>
          </cell>
          <cell r="C1618"/>
          <cell r="D1618"/>
          <cell r="E1618"/>
          <cell r="F1618"/>
          <cell r="G1618">
            <v>9</v>
          </cell>
        </row>
        <row r="1619">
          <cell r="A1619" t="str">
            <v>3206</v>
          </cell>
          <cell r="B1619" t="str">
            <v>Isolamentos termicos / acusticos</v>
          </cell>
          <cell r="C1619"/>
          <cell r="D1619"/>
          <cell r="E1619"/>
          <cell r="F1619"/>
          <cell r="G1619">
            <v>9</v>
          </cell>
        </row>
        <row r="1620">
          <cell r="A1620" t="str">
            <v>3206010</v>
          </cell>
          <cell r="B1620" t="str">
            <v>Lã de vidro e/ou lã de rocha com espessura de 1´</v>
          </cell>
          <cell r="C1620" t="str">
            <v>M2</v>
          </cell>
          <cell r="D1620">
            <v>19.47</v>
          </cell>
          <cell r="E1620">
            <v>3.35</v>
          </cell>
          <cell r="F1620">
            <v>22.82</v>
          </cell>
          <cell r="G1620">
            <v>2</v>
          </cell>
        </row>
        <row r="1621">
          <cell r="A1621" t="str">
            <v>3206030</v>
          </cell>
          <cell r="B1621" t="str">
            <v>Lã de vidro e/ou lã de rocha com espessura de 2´</v>
          </cell>
          <cell r="C1621" t="str">
            <v>M2</v>
          </cell>
          <cell r="D1621">
            <v>24.72</v>
          </cell>
          <cell r="E1621">
            <v>3.35</v>
          </cell>
          <cell r="F1621">
            <v>28.07</v>
          </cell>
          <cell r="G1621">
            <v>5</v>
          </cell>
        </row>
        <row r="1622">
          <cell r="A1622" t="str">
            <v>3206120</v>
          </cell>
          <cell r="B1622" t="str">
            <v>Argila expandida</v>
          </cell>
          <cell r="C1622" t="str">
            <v>M3</v>
          </cell>
          <cell r="D1622">
            <v>379.75</v>
          </cell>
          <cell r="E1622">
            <v>46.9</v>
          </cell>
          <cell r="F1622">
            <v>426.65</v>
          </cell>
          <cell r="G1622">
            <v>9</v>
          </cell>
        </row>
        <row r="1623">
          <cell r="A1623" t="str">
            <v>3206130</v>
          </cell>
          <cell r="B1623" t="str">
            <v>Espuma flexível de poliuretano poliéter/poliéster para absorção acústica, espessura de 50 mm</v>
          </cell>
          <cell r="C1623" t="str">
            <v>M2</v>
          </cell>
          <cell r="D1623">
            <v>118.4</v>
          </cell>
          <cell r="E1623">
            <v>6.16</v>
          </cell>
          <cell r="F1623">
            <v>124.56</v>
          </cell>
          <cell r="G1623">
            <v>9</v>
          </cell>
        </row>
        <row r="1624">
          <cell r="A1624" t="str">
            <v>3206151</v>
          </cell>
          <cell r="B1624" t="str">
            <v>Lâmina refletiva revestida com dupla face em alumínio, dupla malha de reforço e laminação entre camadas, para isolação térmica</v>
          </cell>
          <cell r="C1624" t="str">
            <v>M2</v>
          </cell>
          <cell r="D1624">
            <v>17.239999999999998</v>
          </cell>
          <cell r="E1624">
            <v>9.1</v>
          </cell>
          <cell r="F1624">
            <v>26.34</v>
          </cell>
          <cell r="G1624">
            <v>9</v>
          </cell>
        </row>
        <row r="1625">
          <cell r="A1625" t="str">
            <v>3206231</v>
          </cell>
          <cell r="B1625" t="str">
            <v>Película de controle solar refletiva na cor prata, para aplicação em vidros</v>
          </cell>
          <cell r="C1625" t="str">
            <v>M2</v>
          </cell>
          <cell r="D1625">
            <v>76.36</v>
          </cell>
          <cell r="E1625"/>
          <cell r="F1625">
            <v>76.36</v>
          </cell>
          <cell r="G1625">
            <v>9</v>
          </cell>
        </row>
        <row r="1626">
          <cell r="A1626" t="str">
            <v>3206380</v>
          </cell>
          <cell r="B1626" t="str">
            <v>Isolamento acústico em placas de espuma semirrígida, com uma camada de manta HD, espessura de 50 mm</v>
          </cell>
          <cell r="C1626" t="str">
            <v>M2</v>
          </cell>
          <cell r="D1626">
            <v>776.62</v>
          </cell>
          <cell r="E1626"/>
          <cell r="F1626">
            <v>776.62</v>
          </cell>
          <cell r="G1626">
            <v>9</v>
          </cell>
        </row>
        <row r="1627">
          <cell r="A1627" t="str">
            <v>3206396</v>
          </cell>
          <cell r="B1627" t="str">
            <v>Manta termoacústica em fibra cerâmica aluminizada, espessura de 38 mm</v>
          </cell>
          <cell r="C1627" t="str">
            <v>M2</v>
          </cell>
          <cell r="D1627">
            <v>91.8</v>
          </cell>
          <cell r="E1627">
            <v>25.19</v>
          </cell>
          <cell r="F1627">
            <v>116.99</v>
          </cell>
          <cell r="G1627">
            <v>9</v>
          </cell>
        </row>
        <row r="1628">
          <cell r="A1628" t="str">
            <v>3206400</v>
          </cell>
          <cell r="B1628" t="str">
            <v>Isolamento acústico em placas de espuma semirrígida incombustível, com superfície em cunhas anecóicas, espessura de 50 mm</v>
          </cell>
          <cell r="C1628" t="str">
            <v>M2</v>
          </cell>
          <cell r="D1628">
            <v>384.97</v>
          </cell>
          <cell r="E1628"/>
          <cell r="F1628">
            <v>384.97</v>
          </cell>
          <cell r="G1628">
            <v>9</v>
          </cell>
        </row>
        <row r="1629">
          <cell r="A1629" t="str">
            <v>3207</v>
          </cell>
          <cell r="B1629" t="str">
            <v>Junta de dilatacao</v>
          </cell>
          <cell r="C1629"/>
          <cell r="D1629"/>
          <cell r="E1629"/>
          <cell r="F1629"/>
          <cell r="G1629">
            <v>9</v>
          </cell>
        </row>
        <row r="1630">
          <cell r="A1630" t="str">
            <v>3207040</v>
          </cell>
          <cell r="B1630" t="str">
            <v>Junta plástica de 3/4´ x 1/8´</v>
          </cell>
          <cell r="C1630" t="str">
            <v>M</v>
          </cell>
          <cell r="D1630">
            <v>1.35</v>
          </cell>
          <cell r="E1630">
            <v>6.31</v>
          </cell>
          <cell r="F1630">
            <v>7.66</v>
          </cell>
          <cell r="G1630">
            <v>9</v>
          </cell>
        </row>
        <row r="1631">
          <cell r="A1631" t="str">
            <v>3207060</v>
          </cell>
          <cell r="B1631" t="str">
            <v>Junta de latão bitola de 1/8´</v>
          </cell>
          <cell r="C1631" t="str">
            <v>M</v>
          </cell>
          <cell r="D1631">
            <v>75.11</v>
          </cell>
          <cell r="E1631">
            <v>6.31</v>
          </cell>
          <cell r="F1631">
            <v>81.42</v>
          </cell>
          <cell r="G1631">
            <v>5</v>
          </cell>
        </row>
        <row r="1632">
          <cell r="A1632" t="str">
            <v>3207090</v>
          </cell>
          <cell r="B1632" t="str">
            <v>Junta de dilatação ou vedação com mastique de silicone, 1,0 x 0,5 cm - inclusive guia de apoio em polietileno</v>
          </cell>
          <cell r="C1632" t="str">
            <v>M</v>
          </cell>
          <cell r="D1632">
            <v>5.4</v>
          </cell>
          <cell r="E1632">
            <v>2.5499999999999998</v>
          </cell>
          <cell r="F1632">
            <v>7.95</v>
          </cell>
          <cell r="G1632">
            <v>9</v>
          </cell>
        </row>
        <row r="1633">
          <cell r="A1633" t="str">
            <v>3207110</v>
          </cell>
          <cell r="B1633" t="str">
            <v>Junta a base de asfalto oxidado a quente</v>
          </cell>
          <cell r="C1633" t="str">
            <v>CM3</v>
          </cell>
          <cell r="D1633">
            <v>0.13</v>
          </cell>
          <cell r="E1633">
            <v>0.05</v>
          </cell>
          <cell r="F1633">
            <v>0.18</v>
          </cell>
          <cell r="G1633">
            <v>9</v>
          </cell>
        </row>
        <row r="1634">
          <cell r="A1634" t="str">
            <v>3207120</v>
          </cell>
          <cell r="B1634" t="str">
            <v>Mangueira plástica flexível para junta de dilatação</v>
          </cell>
          <cell r="C1634" t="str">
            <v>M</v>
          </cell>
          <cell r="D1634">
            <v>5.85</v>
          </cell>
          <cell r="E1634">
            <v>4.07</v>
          </cell>
          <cell r="F1634">
            <v>9.92</v>
          </cell>
          <cell r="G1634">
            <v>9</v>
          </cell>
        </row>
        <row r="1635">
          <cell r="A1635" t="str">
            <v>3207160</v>
          </cell>
          <cell r="B1635" t="str">
            <v>Junta de dilatação elástica a base de poliuretano</v>
          </cell>
          <cell r="C1635" t="str">
            <v>CM3</v>
          </cell>
          <cell r="D1635">
            <v>0.14000000000000001</v>
          </cell>
          <cell r="E1635">
            <v>0.1</v>
          </cell>
          <cell r="F1635">
            <v>0.24</v>
          </cell>
          <cell r="G1635">
            <v>9</v>
          </cell>
        </row>
        <row r="1636">
          <cell r="A1636" t="str">
            <v>3207230</v>
          </cell>
          <cell r="B1636" t="str">
            <v>Perfil de acabamento com borracha termoplástica vulcanizada contínua flexível, para junta de dilatação de embutir - piso-piso</v>
          </cell>
          <cell r="C1636" t="str">
            <v>M</v>
          </cell>
          <cell r="D1636">
            <v>269.61</v>
          </cell>
          <cell r="E1636">
            <v>3.72</v>
          </cell>
          <cell r="F1636">
            <v>273.33</v>
          </cell>
          <cell r="G1636">
            <v>9</v>
          </cell>
        </row>
        <row r="1637">
          <cell r="A1637" t="str">
            <v>3207240</v>
          </cell>
          <cell r="B1637" t="str">
            <v>Perfil de acabamento com borracha termoplástica vulcanizada contínua flexível, para junta de dilatação de embutir - piso-parede</v>
          </cell>
          <cell r="C1637" t="str">
            <v>M</v>
          </cell>
          <cell r="D1637">
            <v>229.99</v>
          </cell>
          <cell r="E1637">
            <v>3.72</v>
          </cell>
          <cell r="F1637">
            <v>233.71</v>
          </cell>
          <cell r="G1637">
            <v>9</v>
          </cell>
        </row>
        <row r="1638">
          <cell r="A1638" t="str">
            <v>3207250</v>
          </cell>
          <cell r="B1638" t="str">
            <v>Perfil de acabamento com borracha termoplástica vulcanizada contínua flexível, para junta de dilatação de embutir - parede-parede ou forro-forro</v>
          </cell>
          <cell r="C1638" t="str">
            <v>M</v>
          </cell>
          <cell r="D1638">
            <v>142.25</v>
          </cell>
          <cell r="E1638">
            <v>3.72</v>
          </cell>
          <cell r="F1638">
            <v>145.97</v>
          </cell>
          <cell r="G1638">
            <v>9</v>
          </cell>
        </row>
        <row r="1639">
          <cell r="A1639" t="str">
            <v>3207260</v>
          </cell>
          <cell r="B1639" t="str">
            <v>Perfil de acabamento com borracha termoplástica vulcanizada contínua flexível, para junta de dilatação de embutir - parede-parede ou forro-forro - canto</v>
          </cell>
          <cell r="C1639" t="str">
            <v>M</v>
          </cell>
          <cell r="D1639">
            <v>136.80000000000001</v>
          </cell>
          <cell r="E1639">
            <v>3.72</v>
          </cell>
          <cell r="F1639">
            <v>140.52000000000001</v>
          </cell>
          <cell r="G1639">
            <v>9</v>
          </cell>
        </row>
        <row r="1640">
          <cell r="A1640" t="str">
            <v>3208</v>
          </cell>
          <cell r="B1640" t="str">
            <v>Junta de dilatacao estrutural</v>
          </cell>
          <cell r="C1640"/>
          <cell r="D1640"/>
          <cell r="E1640"/>
          <cell r="F1640"/>
          <cell r="G1640">
            <v>9</v>
          </cell>
        </row>
        <row r="1641">
          <cell r="A1641" t="str">
            <v>3208010</v>
          </cell>
          <cell r="B1641" t="str">
            <v>Junta estrutural com poliestireno expandido de alta densidade P-III, espessura de 10 mm</v>
          </cell>
          <cell r="C1641" t="str">
            <v>M2</v>
          </cell>
          <cell r="D1641">
            <v>9.31</v>
          </cell>
          <cell r="E1641">
            <v>2.5099999999999998</v>
          </cell>
          <cell r="F1641">
            <v>11.82</v>
          </cell>
          <cell r="G1641">
            <v>9</v>
          </cell>
        </row>
        <row r="1642">
          <cell r="A1642" t="str">
            <v>3208030</v>
          </cell>
          <cell r="B1642" t="str">
            <v>Junta estrutural com poliestireno expandido de alta densidade P-III, espessura de 20 mm</v>
          </cell>
          <cell r="C1642" t="str">
            <v>M2</v>
          </cell>
          <cell r="D1642">
            <v>16.149999999999999</v>
          </cell>
          <cell r="E1642">
            <v>2.5099999999999998</v>
          </cell>
          <cell r="F1642">
            <v>18.66</v>
          </cell>
          <cell r="G1642">
            <v>5</v>
          </cell>
        </row>
        <row r="1643">
          <cell r="A1643" t="str">
            <v>3208050</v>
          </cell>
          <cell r="B1643" t="str">
            <v>Junta estrutural com perfilado termoplástico em PVC, perfil O-12</v>
          </cell>
          <cell r="C1643" t="str">
            <v>M</v>
          </cell>
          <cell r="D1643">
            <v>46</v>
          </cell>
          <cell r="E1643">
            <v>17.25</v>
          </cell>
          <cell r="F1643">
            <v>63.25</v>
          </cell>
          <cell r="G1643">
            <v>9</v>
          </cell>
        </row>
        <row r="1644">
          <cell r="A1644" t="str">
            <v>3208060</v>
          </cell>
          <cell r="B1644" t="str">
            <v>Junta estrutural com perfilado termoplástico em PVC, perfil O-22</v>
          </cell>
          <cell r="C1644" t="str">
            <v>M</v>
          </cell>
          <cell r="D1644">
            <v>94.25</v>
          </cell>
          <cell r="E1644">
            <v>17.25</v>
          </cell>
          <cell r="F1644">
            <v>111.5</v>
          </cell>
          <cell r="G1644">
            <v>9</v>
          </cell>
        </row>
        <row r="1645">
          <cell r="A1645" t="str">
            <v>3208070</v>
          </cell>
          <cell r="B1645" t="str">
            <v>Junta estrutural com perfil elastomérico para fissuras, painéis e estruturas em geral, movimentação máxima 15 mm</v>
          </cell>
          <cell r="C1645" t="str">
            <v>M</v>
          </cell>
          <cell r="D1645">
            <v>153.03</v>
          </cell>
          <cell r="E1645"/>
          <cell r="F1645">
            <v>153.03</v>
          </cell>
          <cell r="G1645">
            <v>9</v>
          </cell>
        </row>
        <row r="1646">
          <cell r="A1646" t="str">
            <v>3208090</v>
          </cell>
          <cell r="B1646" t="str">
            <v>Junta estrutural com perfil elastomérico para fissuras, painéis e estruturas em geral, movimentação máxima 30 mm</v>
          </cell>
          <cell r="C1646" t="str">
            <v>M</v>
          </cell>
          <cell r="D1646">
            <v>322.61</v>
          </cell>
          <cell r="E1646"/>
          <cell r="F1646">
            <v>322.61</v>
          </cell>
          <cell r="G1646">
            <v>9</v>
          </cell>
        </row>
        <row r="1647">
          <cell r="A1647" t="str">
            <v>3208110</v>
          </cell>
          <cell r="B1647" t="str">
            <v>Junta estrutural com perfil elastomérico e lábios poliméricos para obras de arte, movimentação máxima 40 mm</v>
          </cell>
          <cell r="C1647" t="str">
            <v>M</v>
          </cell>
          <cell r="D1647">
            <v>677.97</v>
          </cell>
          <cell r="E1647">
            <v>8.3800000000000008</v>
          </cell>
          <cell r="F1647">
            <v>686.35</v>
          </cell>
          <cell r="G1647">
            <v>9</v>
          </cell>
        </row>
        <row r="1648">
          <cell r="A1648" t="str">
            <v>3208130</v>
          </cell>
          <cell r="B1648" t="str">
            <v>Junta estrutural com perfil elastomérico e lábios poliméricos para obras de arte, movimentação máxima 55 mm</v>
          </cell>
          <cell r="C1648" t="str">
            <v>M</v>
          </cell>
          <cell r="D1648">
            <v>990.35</v>
          </cell>
          <cell r="E1648">
            <v>8.3800000000000008</v>
          </cell>
          <cell r="F1648">
            <v>998.73</v>
          </cell>
          <cell r="G1648">
            <v>9</v>
          </cell>
        </row>
        <row r="1649">
          <cell r="A1649" t="str">
            <v>3208160</v>
          </cell>
          <cell r="B1649" t="str">
            <v>Junta elástica estrutural de neoprene</v>
          </cell>
          <cell r="C1649" t="str">
            <v>M</v>
          </cell>
          <cell r="D1649">
            <v>224</v>
          </cell>
          <cell r="E1649"/>
          <cell r="F1649">
            <v>224</v>
          </cell>
          <cell r="G1649">
            <v>9</v>
          </cell>
        </row>
        <row r="1650">
          <cell r="A1650" t="str">
            <v>3209</v>
          </cell>
          <cell r="B1650" t="str">
            <v>Apoios e afins</v>
          </cell>
          <cell r="C1650"/>
          <cell r="D1650"/>
          <cell r="E1650"/>
          <cell r="F1650"/>
          <cell r="G1650">
            <v>9</v>
          </cell>
        </row>
        <row r="1651">
          <cell r="A1651" t="str">
            <v>3209020</v>
          </cell>
          <cell r="B1651" t="str">
            <v>Chapa de aço em bitolas medias</v>
          </cell>
          <cell r="C1651" t="str">
            <v>KG</v>
          </cell>
          <cell r="D1651">
            <v>11.41</v>
          </cell>
          <cell r="E1651">
            <v>11.14</v>
          </cell>
          <cell r="F1651">
            <v>22.55</v>
          </cell>
          <cell r="G1651">
            <v>9</v>
          </cell>
        </row>
        <row r="1652">
          <cell r="A1652" t="str">
            <v>3209040</v>
          </cell>
          <cell r="B1652" t="str">
            <v>Apoio em placa de neoprene fretado</v>
          </cell>
          <cell r="C1652" t="str">
            <v>DM3</v>
          </cell>
          <cell r="D1652">
            <v>126.88</v>
          </cell>
          <cell r="E1652">
            <v>7.42</v>
          </cell>
          <cell r="F1652">
            <v>134.30000000000001</v>
          </cell>
          <cell r="G1652">
            <v>5</v>
          </cell>
        </row>
        <row r="1653">
          <cell r="A1653" t="str">
            <v>3210</v>
          </cell>
          <cell r="B1653" t="str">
            <v>Envelope de concreto e protecao de tubos</v>
          </cell>
          <cell r="C1653"/>
          <cell r="D1653"/>
          <cell r="E1653"/>
          <cell r="F1653"/>
          <cell r="G1653">
            <v>9</v>
          </cell>
        </row>
        <row r="1654">
          <cell r="A1654" t="str">
            <v>3210050</v>
          </cell>
          <cell r="B1654" t="str">
            <v>Proteção anticorrosiva, a base de resina epóxi com alcatrão, para ramais sob a terra, com DN até 1´</v>
          </cell>
          <cell r="C1654" t="str">
            <v>M</v>
          </cell>
          <cell r="D1654">
            <v>3.77</v>
          </cell>
          <cell r="E1654">
            <v>2.31</v>
          </cell>
          <cell r="F1654">
            <v>6.08</v>
          </cell>
          <cell r="G1654">
            <v>9</v>
          </cell>
        </row>
        <row r="1655">
          <cell r="A1655" t="str">
            <v>3210060</v>
          </cell>
          <cell r="B1655" t="str">
            <v>Proteção anticorrosiva, a base de resina epóxi com alcatrão, para ramais sob a terra, com DN acima de 1´ até 2´</v>
          </cell>
          <cell r="C1655" t="str">
            <v>M</v>
          </cell>
          <cell r="D1655">
            <v>7.54</v>
          </cell>
          <cell r="E1655">
            <v>4.62</v>
          </cell>
          <cell r="F1655">
            <v>12.16</v>
          </cell>
          <cell r="G1655">
            <v>5</v>
          </cell>
        </row>
        <row r="1656">
          <cell r="A1656" t="str">
            <v>3210070</v>
          </cell>
          <cell r="B1656" t="str">
            <v>Proteção anticorrosiva, a base de resina epóxi com alcatrão, para ramais sob a terra, com DN acima de 2´ até 3´</v>
          </cell>
          <cell r="C1656" t="str">
            <v>M</v>
          </cell>
          <cell r="D1656">
            <v>11.32</v>
          </cell>
          <cell r="E1656">
            <v>6.93</v>
          </cell>
          <cell r="F1656">
            <v>18.25</v>
          </cell>
          <cell r="G1656">
            <v>9</v>
          </cell>
        </row>
        <row r="1657">
          <cell r="A1657" t="str">
            <v>3210080</v>
          </cell>
          <cell r="B1657" t="str">
            <v>Proteção anticorrosiva, a base de resina epóxi com alcatrão, para ramais sob a terra, com DN acima de 3´ até 4´</v>
          </cell>
          <cell r="C1657" t="str">
            <v>M</v>
          </cell>
          <cell r="D1657">
            <v>15.1</v>
          </cell>
          <cell r="E1657">
            <v>9.25</v>
          </cell>
          <cell r="F1657">
            <v>24.35</v>
          </cell>
          <cell r="G1657">
            <v>9</v>
          </cell>
        </row>
        <row r="1658">
          <cell r="A1658" t="str">
            <v>3210082</v>
          </cell>
          <cell r="B1658" t="str">
            <v>Proteção anticorrosiva, a base de resina epóxi com alcatrão, para ramais sob a terra, com DN acima de 5´ até 6´</v>
          </cell>
          <cell r="C1658" t="str">
            <v>M</v>
          </cell>
          <cell r="D1658">
            <v>22.66</v>
          </cell>
          <cell r="E1658">
            <v>13.87</v>
          </cell>
          <cell r="F1658">
            <v>36.53</v>
          </cell>
          <cell r="G1658">
            <v>9</v>
          </cell>
        </row>
        <row r="1659">
          <cell r="A1659" t="str">
            <v>3210090</v>
          </cell>
          <cell r="B1659" t="str">
            <v>Proteção anticorrosiva, com fita adesiva, para ramais sob a terra, com DN até 1´</v>
          </cell>
          <cell r="C1659" t="str">
            <v>M</v>
          </cell>
          <cell r="D1659">
            <v>24.01</v>
          </cell>
          <cell r="E1659">
            <v>1.4</v>
          </cell>
          <cell r="F1659">
            <v>25.41</v>
          </cell>
          <cell r="G1659">
            <v>9</v>
          </cell>
        </row>
        <row r="1660">
          <cell r="A1660" t="str">
            <v>3210100</v>
          </cell>
          <cell r="B1660" t="str">
            <v>Proteção anticorrosiva, com fita adesiva, para ramais sob a terra, com DN acima de 1´ até 2´</v>
          </cell>
          <cell r="C1660" t="str">
            <v>M</v>
          </cell>
          <cell r="D1660">
            <v>43.3</v>
          </cell>
          <cell r="E1660">
            <v>1.95</v>
          </cell>
          <cell r="F1660">
            <v>45.25</v>
          </cell>
          <cell r="G1660">
            <v>9</v>
          </cell>
        </row>
        <row r="1661">
          <cell r="A1661" t="str">
            <v>3210110</v>
          </cell>
          <cell r="B1661" t="str">
            <v>Proteção anticorrosiva, com fita adesiva, para ramais sob a terra, com DN acima de 2´ até 3´</v>
          </cell>
          <cell r="C1661" t="str">
            <v>M</v>
          </cell>
          <cell r="D1661">
            <v>69.319999999999993</v>
          </cell>
          <cell r="E1661">
            <v>2.5099999999999998</v>
          </cell>
          <cell r="F1661">
            <v>71.83</v>
          </cell>
          <cell r="G1661">
            <v>9</v>
          </cell>
        </row>
        <row r="1662">
          <cell r="A1662" t="str">
            <v>3211</v>
          </cell>
          <cell r="B1662" t="str">
            <v>Isolante termico para tubos e dutos</v>
          </cell>
          <cell r="C1662"/>
          <cell r="D1662"/>
          <cell r="E1662"/>
          <cell r="F1662"/>
          <cell r="G1662">
            <v>9</v>
          </cell>
        </row>
        <row r="1663">
          <cell r="A1663" t="str">
            <v>3211150</v>
          </cell>
          <cell r="B1663" t="str">
            <v>Proteção para isolamento térmico em alumínio</v>
          </cell>
          <cell r="C1663" t="str">
            <v>M2</v>
          </cell>
          <cell r="D1663">
            <v>32.25</v>
          </cell>
          <cell r="E1663">
            <v>9.66</v>
          </cell>
          <cell r="F1663">
            <v>41.91</v>
          </cell>
          <cell r="G1663">
            <v>9</v>
          </cell>
        </row>
        <row r="1664">
          <cell r="A1664" t="str">
            <v>3211200</v>
          </cell>
          <cell r="B1664" t="str">
            <v>Isolamento térmico em polietileno expandido, espessura de 5 mm, para tubulação de 1/2´ (15 mm)</v>
          </cell>
          <cell r="C1664" t="str">
            <v>M</v>
          </cell>
          <cell r="D1664">
            <v>1.08</v>
          </cell>
          <cell r="E1664">
            <v>9.66</v>
          </cell>
          <cell r="F1664">
            <v>10.74</v>
          </cell>
          <cell r="G1664">
            <v>5</v>
          </cell>
        </row>
        <row r="1665">
          <cell r="A1665" t="str">
            <v>3211210</v>
          </cell>
          <cell r="B1665" t="str">
            <v>Isolamento térmico em polietileno expandido, espessura de 5 mm, para tubulação de 3/4´ (22 mm)</v>
          </cell>
          <cell r="C1665" t="str">
            <v>M</v>
          </cell>
          <cell r="D1665">
            <v>1.53</v>
          </cell>
          <cell r="E1665">
            <v>9.66</v>
          </cell>
          <cell r="F1665">
            <v>11.19</v>
          </cell>
          <cell r="G1665">
            <v>9</v>
          </cell>
        </row>
        <row r="1666">
          <cell r="A1666" t="str">
            <v>3211220</v>
          </cell>
          <cell r="B1666" t="str">
            <v>Isolamento térmico em polietileno expandido, espessura de 5 mm, para tubulação de 1´ (28 mm)</v>
          </cell>
          <cell r="C1666" t="str">
            <v>M</v>
          </cell>
          <cell r="D1666">
            <v>1.9</v>
          </cell>
          <cell r="E1666">
            <v>9.66</v>
          </cell>
          <cell r="F1666">
            <v>11.56</v>
          </cell>
          <cell r="G1666">
            <v>9</v>
          </cell>
        </row>
        <row r="1667">
          <cell r="A1667" t="str">
            <v>3211230</v>
          </cell>
          <cell r="B1667" t="str">
            <v>Isolamento térmico em polietileno expandido, espessura de 10 mm, para tubulação de 1 1/4´ (35 mm)</v>
          </cell>
          <cell r="C1667" t="str">
            <v>M</v>
          </cell>
          <cell r="D1667">
            <v>2.1800000000000002</v>
          </cell>
          <cell r="E1667">
            <v>9.66</v>
          </cell>
          <cell r="F1667">
            <v>11.84</v>
          </cell>
          <cell r="G1667">
            <v>9</v>
          </cell>
        </row>
        <row r="1668">
          <cell r="A1668" t="str">
            <v>3211240</v>
          </cell>
          <cell r="B1668" t="str">
            <v>Isolamento térmico em polietileno expandido, espessura de 10 mm, para tubulação de 1 1/2´ (42 mm)</v>
          </cell>
          <cell r="C1668" t="str">
            <v>M</v>
          </cell>
          <cell r="D1668">
            <v>4.43</v>
          </cell>
          <cell r="E1668">
            <v>9.66</v>
          </cell>
          <cell r="F1668">
            <v>14.09</v>
          </cell>
          <cell r="G1668">
            <v>9</v>
          </cell>
        </row>
        <row r="1669">
          <cell r="A1669" t="str">
            <v>3211250</v>
          </cell>
          <cell r="B1669" t="str">
            <v>Isolamento térmico em polietileno expandido, espessura de 10 mm, para tubulação de 2´ (54 mm)</v>
          </cell>
          <cell r="C1669" t="str">
            <v>M</v>
          </cell>
          <cell r="D1669">
            <v>4.87</v>
          </cell>
          <cell r="E1669">
            <v>9.66</v>
          </cell>
          <cell r="F1669">
            <v>14.53</v>
          </cell>
          <cell r="G1669">
            <v>9</v>
          </cell>
        </row>
        <row r="1670">
          <cell r="A1670" t="str">
            <v>3211270</v>
          </cell>
          <cell r="B1670" t="str">
            <v>Isolamento térmico em espuma elastomérica, espessura de 9 a 12 mm, para tubulação de 1/4´ (cobre)</v>
          </cell>
          <cell r="C1670" t="str">
            <v>M</v>
          </cell>
          <cell r="D1670">
            <v>5.56</v>
          </cell>
          <cell r="E1670">
            <v>9.66</v>
          </cell>
          <cell r="F1670">
            <v>15.22</v>
          </cell>
          <cell r="G1670">
            <v>9</v>
          </cell>
        </row>
        <row r="1671">
          <cell r="A1671" t="str">
            <v>3211280</v>
          </cell>
          <cell r="B1671" t="str">
            <v>Isolamento térmico em espuma elastomérica, espessura de 9 a 12 mm, para tubulação de 1/2´ (cobre)</v>
          </cell>
          <cell r="C1671" t="str">
            <v>M</v>
          </cell>
          <cell r="D1671">
            <v>6.22</v>
          </cell>
          <cell r="E1671">
            <v>9.66</v>
          </cell>
          <cell r="F1671">
            <v>15.88</v>
          </cell>
          <cell r="G1671">
            <v>9</v>
          </cell>
        </row>
        <row r="1672">
          <cell r="A1672" t="str">
            <v>3211290</v>
          </cell>
          <cell r="B1672" t="str">
            <v>Isolamento térmico em espuma elastomérica, espessura de 9 a 12 mm, para tubulação de 5/8´ (cobre) ou 1/4´ (ferro)</v>
          </cell>
          <cell r="C1672" t="str">
            <v>M</v>
          </cell>
          <cell r="D1672">
            <v>7.07</v>
          </cell>
          <cell r="E1672">
            <v>9.66</v>
          </cell>
          <cell r="F1672">
            <v>16.73</v>
          </cell>
          <cell r="G1672">
            <v>9</v>
          </cell>
        </row>
        <row r="1673">
          <cell r="A1673" t="str">
            <v>3211300</v>
          </cell>
          <cell r="B1673" t="str">
            <v>Isolamento térmico em espuma elastomérica, espessura de 9 a 12 mm, para tubulação de 1´ (cobre)</v>
          </cell>
          <cell r="C1673" t="str">
            <v>M</v>
          </cell>
          <cell r="D1673">
            <v>8.11</v>
          </cell>
          <cell r="E1673">
            <v>9.66</v>
          </cell>
          <cell r="F1673">
            <v>17.77</v>
          </cell>
          <cell r="G1673">
            <v>9</v>
          </cell>
        </row>
        <row r="1674">
          <cell r="A1674" t="str">
            <v>3211310</v>
          </cell>
          <cell r="B1674" t="str">
            <v>Isolamento térmico em espuma elastomérica, espessura de 19 a 26 mm, para tubulação de 7/8´ (cobre) ou 1/2´ (ferro)</v>
          </cell>
          <cell r="C1674" t="str">
            <v>M</v>
          </cell>
          <cell r="D1674">
            <v>18.670000000000002</v>
          </cell>
          <cell r="E1674">
            <v>9.66</v>
          </cell>
          <cell r="F1674">
            <v>28.33</v>
          </cell>
          <cell r="G1674">
            <v>9</v>
          </cell>
        </row>
        <row r="1675">
          <cell r="A1675" t="str">
            <v>3211320</v>
          </cell>
          <cell r="B1675" t="str">
            <v>Isolamento térmico em espuma elastomérica, espessura de 19 a 26 mm, para tubulação de 1 1/8´ (cobre) ou 3/4´ (ferro)</v>
          </cell>
          <cell r="C1675" t="str">
            <v>M</v>
          </cell>
          <cell r="D1675">
            <v>22.72</v>
          </cell>
          <cell r="E1675">
            <v>9.66</v>
          </cell>
          <cell r="F1675">
            <v>32.380000000000003</v>
          </cell>
          <cell r="G1675">
            <v>9</v>
          </cell>
        </row>
        <row r="1676">
          <cell r="A1676" t="str">
            <v>3211330</v>
          </cell>
          <cell r="B1676" t="str">
            <v>Isolamento térmico em espuma elastomérica, espessura de 19 a 26 mm, para tubulação de 1 3/8´ (cobre) ou 1´ (ferro)</v>
          </cell>
          <cell r="C1676" t="str">
            <v>M</v>
          </cell>
          <cell r="D1676">
            <v>25.43</v>
          </cell>
          <cell r="E1676">
            <v>9.66</v>
          </cell>
          <cell r="F1676">
            <v>35.090000000000003</v>
          </cell>
          <cell r="G1676">
            <v>9</v>
          </cell>
        </row>
        <row r="1677">
          <cell r="A1677" t="str">
            <v>3211340</v>
          </cell>
          <cell r="B1677" t="str">
            <v>Isolamento térmico em espuma elastomérica, espessura de 19 a 26 mm, para tubulação de 1 5/8´ (cobre) ou 1 1/4´ (ferro)</v>
          </cell>
          <cell r="C1677" t="str">
            <v>M</v>
          </cell>
          <cell r="D1677">
            <v>30.45</v>
          </cell>
          <cell r="E1677">
            <v>9.66</v>
          </cell>
          <cell r="F1677">
            <v>40.11</v>
          </cell>
          <cell r="G1677">
            <v>9</v>
          </cell>
        </row>
        <row r="1678">
          <cell r="A1678" t="str">
            <v>3211350</v>
          </cell>
          <cell r="B1678" t="str">
            <v>Isolamento térmico em espuma elastomérica, espessura de 19 a 26 mm, para tubulação de 1 1/2´ (ferro)</v>
          </cell>
          <cell r="C1678" t="str">
            <v>M</v>
          </cell>
          <cell r="D1678">
            <v>32.79</v>
          </cell>
          <cell r="E1678">
            <v>9.66</v>
          </cell>
          <cell r="F1678">
            <v>42.45</v>
          </cell>
          <cell r="G1678">
            <v>9</v>
          </cell>
        </row>
        <row r="1679">
          <cell r="A1679" t="str">
            <v>3211360</v>
          </cell>
          <cell r="B1679" t="str">
            <v>Isolamento térmico em espuma elastomérica, espessura de 19 a 26 mm, para tubulação de 2´ (ferro)</v>
          </cell>
          <cell r="C1679" t="str">
            <v>M</v>
          </cell>
          <cell r="D1679">
            <v>36.200000000000003</v>
          </cell>
          <cell r="E1679">
            <v>9.66</v>
          </cell>
          <cell r="F1679">
            <v>45.86</v>
          </cell>
          <cell r="G1679">
            <v>9</v>
          </cell>
        </row>
        <row r="1680">
          <cell r="A1680" t="str">
            <v>3211370</v>
          </cell>
          <cell r="B1680" t="str">
            <v>Isolamento térmico em espuma elastomérica, espessura de 19 a 26 mm, para tubulação de 2 1/2´ (ferro)</v>
          </cell>
          <cell r="C1680" t="str">
            <v>M</v>
          </cell>
          <cell r="D1680">
            <v>45.74</v>
          </cell>
          <cell r="E1680">
            <v>9.66</v>
          </cell>
          <cell r="F1680">
            <v>55.4</v>
          </cell>
          <cell r="G1680">
            <v>9</v>
          </cell>
        </row>
        <row r="1681">
          <cell r="A1681" t="str">
            <v>3211380</v>
          </cell>
          <cell r="B1681" t="str">
            <v>Isolamento térmico em espuma elastomérica, espessura de 19 a 26 mm, para tubulação de 3 1/2´ (cobre) ou 3´ (ferro)</v>
          </cell>
          <cell r="C1681" t="str">
            <v>M</v>
          </cell>
          <cell r="D1681">
            <v>50.9</v>
          </cell>
          <cell r="E1681">
            <v>9.66</v>
          </cell>
          <cell r="F1681">
            <v>60.56</v>
          </cell>
          <cell r="G1681">
            <v>9</v>
          </cell>
        </row>
        <row r="1682">
          <cell r="A1682" t="str">
            <v>3211390</v>
          </cell>
          <cell r="B1682" t="str">
            <v>Isolamento térmico em espuma elastomérica, espessura de 19 a 26 mm, para tubulação de 4´ (ferro)</v>
          </cell>
          <cell r="C1682" t="str">
            <v>M</v>
          </cell>
          <cell r="D1682">
            <v>69.319999999999993</v>
          </cell>
          <cell r="E1682">
            <v>9.66</v>
          </cell>
          <cell r="F1682">
            <v>78.98</v>
          </cell>
          <cell r="G1682">
            <v>9</v>
          </cell>
        </row>
        <row r="1683">
          <cell r="A1683" t="str">
            <v>3211400</v>
          </cell>
          <cell r="B1683" t="str">
            <v>Isolamento térmico em espuma elastomérica, espessura de 19 a 26 mm, para tubulação de 5´ (ferro)</v>
          </cell>
          <cell r="C1683" t="str">
            <v>M</v>
          </cell>
          <cell r="D1683">
            <v>85.79</v>
          </cell>
          <cell r="E1683">
            <v>9.66</v>
          </cell>
          <cell r="F1683">
            <v>95.45</v>
          </cell>
          <cell r="G1683">
            <v>9</v>
          </cell>
        </row>
        <row r="1684">
          <cell r="A1684" t="str">
            <v>3211410</v>
          </cell>
          <cell r="B1684" t="str">
            <v>Isolamento térmico em espuma elastomérica, espessura de 19 a 26 mm, para tubulação de 6´ (ferro)</v>
          </cell>
          <cell r="C1684" t="str">
            <v>M</v>
          </cell>
          <cell r="D1684">
            <v>121.44</v>
          </cell>
          <cell r="E1684">
            <v>9.66</v>
          </cell>
          <cell r="F1684">
            <v>131.1</v>
          </cell>
          <cell r="G1684">
            <v>9</v>
          </cell>
        </row>
        <row r="1685">
          <cell r="A1685" t="str">
            <v>3211420</v>
          </cell>
          <cell r="B1685" t="str">
            <v>Manta em espuma elastomérica, espessura de 19 a 26 mm, para isolamento térmico de tubulação acima de 6´</v>
          </cell>
          <cell r="C1685" t="str">
            <v>M2</v>
          </cell>
          <cell r="D1685">
            <v>162.56</v>
          </cell>
          <cell r="E1685">
            <v>17.62</v>
          </cell>
          <cell r="F1685">
            <v>180.18</v>
          </cell>
          <cell r="G1685">
            <v>9</v>
          </cell>
        </row>
        <row r="1686">
          <cell r="A1686" t="str">
            <v>3211430</v>
          </cell>
          <cell r="B1686" t="str">
            <v>Isolamento térmico em espuma elastomérica, espessura de 19 a 26 mm, para tubulação de 3/8" (cobre) ou 1/8" (ferro)</v>
          </cell>
          <cell r="C1686" t="str">
            <v>M</v>
          </cell>
          <cell r="D1686">
            <v>13.55</v>
          </cell>
          <cell r="E1686">
            <v>9.66</v>
          </cell>
          <cell r="F1686">
            <v>23.21</v>
          </cell>
          <cell r="G1686">
            <v>9</v>
          </cell>
        </row>
        <row r="1687">
          <cell r="A1687" t="str">
            <v>3211440</v>
          </cell>
          <cell r="B1687" t="str">
            <v>Isolamento térmico em espuma elastomérica, espessura de 19 a 26 mm, para tubulação de 3/4" (cobre) ou 3/8" (ferro)</v>
          </cell>
          <cell r="C1687" t="str">
            <v>M</v>
          </cell>
          <cell r="D1687">
            <v>16.57</v>
          </cell>
          <cell r="E1687">
            <v>9.66</v>
          </cell>
          <cell r="F1687">
            <v>26.23</v>
          </cell>
          <cell r="G1687">
            <v>9</v>
          </cell>
        </row>
        <row r="1688">
          <cell r="A1688" t="str">
            <v>3215</v>
          </cell>
          <cell r="B1688" t="str">
            <v>Impermeabilizacao flexivel com manta</v>
          </cell>
          <cell r="C1688"/>
          <cell r="D1688"/>
          <cell r="E1688"/>
          <cell r="F1688"/>
          <cell r="G1688">
            <v>9</v>
          </cell>
        </row>
        <row r="1689">
          <cell r="A1689" t="str">
            <v>3215030</v>
          </cell>
          <cell r="B1689" t="str">
            <v>Impermeabilização em manta asfáltica com armadura, tipo III-B, espessura de 3 mm</v>
          </cell>
          <cell r="C1689" t="str">
            <v>M2</v>
          </cell>
          <cell r="D1689">
            <v>49.64</v>
          </cell>
          <cell r="E1689">
            <v>16.16</v>
          </cell>
          <cell r="F1689">
            <v>65.8</v>
          </cell>
          <cell r="G1689">
            <v>9</v>
          </cell>
        </row>
        <row r="1690">
          <cell r="A1690" t="str">
            <v>3215040</v>
          </cell>
          <cell r="B1690" t="str">
            <v>Impermeabilização em manta asfáltica com armadura, tipo III-B, espessura de 4 mm</v>
          </cell>
          <cell r="C1690" t="str">
            <v>M2</v>
          </cell>
          <cell r="D1690">
            <v>53.28</v>
          </cell>
          <cell r="E1690">
            <v>16.16</v>
          </cell>
          <cell r="F1690">
            <v>69.44</v>
          </cell>
          <cell r="G1690">
            <v>5</v>
          </cell>
        </row>
        <row r="1691">
          <cell r="A1691" t="str">
            <v>3215080</v>
          </cell>
          <cell r="B1691" t="str">
            <v>Impermeabilização em manta asfáltica tipo III-B, espessura de 3 mm, face exposta em geotêxtil, com membrana acrílica</v>
          </cell>
          <cell r="C1691" t="str">
            <v>M2</v>
          </cell>
          <cell r="D1691">
            <v>138.08000000000001</v>
          </cell>
          <cell r="E1691">
            <v>20.350000000000001</v>
          </cell>
          <cell r="F1691">
            <v>158.43</v>
          </cell>
          <cell r="G1691">
            <v>9</v>
          </cell>
        </row>
        <row r="1692">
          <cell r="A1692" t="str">
            <v>3215100</v>
          </cell>
          <cell r="B1692" t="str">
            <v>Impermeabilização em manta asfáltica plastomérica com armadura, tipo III, espessura de 4 mm, face exposta em geotêxtil com membrana acrílica</v>
          </cell>
          <cell r="C1692" t="str">
            <v>M2</v>
          </cell>
          <cell r="D1692">
            <v>114.09</v>
          </cell>
          <cell r="E1692">
            <v>20.350000000000001</v>
          </cell>
          <cell r="F1692">
            <v>134.44</v>
          </cell>
          <cell r="G1692">
            <v>9</v>
          </cell>
        </row>
        <row r="1693">
          <cell r="A1693" t="str">
            <v>3215240</v>
          </cell>
          <cell r="B1693" t="str">
            <v>Impermeabilização com manta asfáltica tipo III, anti raiz, espessura de 4 mm</v>
          </cell>
          <cell r="C1693" t="str">
            <v>M2</v>
          </cell>
          <cell r="D1693">
            <v>98.4</v>
          </cell>
          <cell r="E1693"/>
          <cell r="F1693">
            <v>98.4</v>
          </cell>
          <cell r="G1693">
            <v>9</v>
          </cell>
        </row>
        <row r="1694">
          <cell r="A1694" t="str">
            <v>3216</v>
          </cell>
          <cell r="B1694" t="str">
            <v>Impermeabilizacao flexivel com membranas</v>
          </cell>
          <cell r="C1694"/>
          <cell r="D1694"/>
          <cell r="E1694"/>
          <cell r="F1694"/>
          <cell r="G1694">
            <v>9</v>
          </cell>
        </row>
        <row r="1695">
          <cell r="A1695" t="str">
            <v>3216010</v>
          </cell>
          <cell r="B1695" t="str">
            <v>Impermeabilização em pintura de asfalto oxidado com solventes orgânicos, sobre massa</v>
          </cell>
          <cell r="C1695" t="str">
            <v>M2</v>
          </cell>
          <cell r="D1695">
            <v>8.64</v>
          </cell>
          <cell r="E1695">
            <v>6.7</v>
          </cell>
          <cell r="F1695">
            <v>15.34</v>
          </cell>
          <cell r="G1695">
            <v>9</v>
          </cell>
        </row>
        <row r="1696">
          <cell r="A1696" t="str">
            <v>3216020</v>
          </cell>
          <cell r="B1696" t="str">
            <v>Impermeabilização em pintura de asfalto oxidado com solventes orgânicos, sobre metal</v>
          </cell>
          <cell r="C1696" t="str">
            <v>M2</v>
          </cell>
          <cell r="D1696">
            <v>6.05</v>
          </cell>
          <cell r="E1696">
            <v>6.7</v>
          </cell>
          <cell r="F1696">
            <v>12.75</v>
          </cell>
          <cell r="G1696">
            <v>5</v>
          </cell>
        </row>
        <row r="1697">
          <cell r="A1697" t="str">
            <v>3216030</v>
          </cell>
          <cell r="B1697" t="str">
            <v>Impermeabilização em membrana de asfalto modificado com elastômeros, na cor preta</v>
          </cell>
          <cell r="C1697" t="str">
            <v>M2</v>
          </cell>
          <cell r="D1697">
            <v>35.229999999999997</v>
          </cell>
          <cell r="E1697">
            <v>6.7</v>
          </cell>
          <cell r="F1697">
            <v>41.93</v>
          </cell>
          <cell r="G1697">
            <v>9</v>
          </cell>
        </row>
        <row r="1698">
          <cell r="A1698" t="str">
            <v>3216040</v>
          </cell>
          <cell r="B1698" t="str">
            <v>Impermeabilização em membrana de asfalto modificado com elastômeros, na cor preta e reforço em tela poliéster</v>
          </cell>
          <cell r="C1698" t="str">
            <v>M2</v>
          </cell>
          <cell r="D1698">
            <v>51.71</v>
          </cell>
          <cell r="E1698">
            <v>18.559999999999999</v>
          </cell>
          <cell r="F1698">
            <v>70.27</v>
          </cell>
          <cell r="G1698">
            <v>9</v>
          </cell>
        </row>
        <row r="1699">
          <cell r="A1699" t="str">
            <v>3216050</v>
          </cell>
          <cell r="B1699" t="str">
            <v>Impermeabilização em membrana à base de polímeros acrílicos, na cor branca</v>
          </cell>
          <cell r="C1699" t="str">
            <v>M2</v>
          </cell>
          <cell r="D1699">
            <v>39.9</v>
          </cell>
          <cell r="E1699">
            <v>6.7</v>
          </cell>
          <cell r="F1699">
            <v>46.6</v>
          </cell>
          <cell r="G1699">
            <v>9</v>
          </cell>
        </row>
        <row r="1700">
          <cell r="A1700" t="str">
            <v>3216060</v>
          </cell>
          <cell r="B1700" t="str">
            <v>Impermeabilização em membrana à base de polímeros acrílicos, na cor branca e reforço em tela poliéster</v>
          </cell>
          <cell r="C1700" t="str">
            <v>M2</v>
          </cell>
          <cell r="D1700">
            <v>58.25</v>
          </cell>
          <cell r="E1700">
            <v>18.559999999999999</v>
          </cell>
          <cell r="F1700">
            <v>76.81</v>
          </cell>
          <cell r="G1700">
            <v>9</v>
          </cell>
        </row>
        <row r="1701">
          <cell r="A1701" t="str">
            <v>3216070</v>
          </cell>
          <cell r="B1701" t="str">
            <v>Impermeabilização em membrana à base de resina termoplástica e cimentos aditivados com reforço em tela poliéster</v>
          </cell>
          <cell r="C1701" t="str">
            <v>M2</v>
          </cell>
          <cell r="D1701">
            <v>31.6</v>
          </cell>
          <cell r="E1701">
            <v>21.91</v>
          </cell>
          <cell r="F1701">
            <v>53.51</v>
          </cell>
          <cell r="G1701">
            <v>9</v>
          </cell>
        </row>
        <row r="1702">
          <cell r="A1702" t="str">
            <v>3217</v>
          </cell>
          <cell r="B1702" t="str">
            <v>Impermeabilizacao rigida</v>
          </cell>
          <cell r="C1702"/>
          <cell r="D1702"/>
          <cell r="E1702"/>
          <cell r="F1702"/>
          <cell r="G1702">
            <v>9</v>
          </cell>
        </row>
        <row r="1703">
          <cell r="A1703" t="str">
            <v>3217010</v>
          </cell>
          <cell r="B1703" t="str">
            <v>Impermeabilização em argamassa impermeável com aditivo hidrófugo</v>
          </cell>
          <cell r="C1703" t="str">
            <v>M3</v>
          </cell>
          <cell r="D1703">
            <v>417.9</v>
          </cell>
          <cell r="E1703">
            <v>289.66000000000003</v>
          </cell>
          <cell r="F1703">
            <v>707.56</v>
          </cell>
          <cell r="G1703">
            <v>9</v>
          </cell>
        </row>
        <row r="1704">
          <cell r="A1704" t="str">
            <v>3217012</v>
          </cell>
          <cell r="B1704" t="str">
            <v>Impermeabilização em argamassa de concreto não estrutural com aditivo hidrófugo</v>
          </cell>
          <cell r="C1704" t="str">
            <v>M3</v>
          </cell>
          <cell r="D1704">
            <v>430</v>
          </cell>
          <cell r="E1704"/>
          <cell r="F1704">
            <v>430</v>
          </cell>
          <cell r="G1704">
            <v>5</v>
          </cell>
        </row>
        <row r="1705">
          <cell r="A1705" t="str">
            <v>3217030</v>
          </cell>
          <cell r="B1705" t="str">
            <v>Impermeabilização em argamassa polimérica para umidade e água de percolação</v>
          </cell>
          <cell r="C1705" t="str">
            <v>M2</v>
          </cell>
          <cell r="D1705">
            <v>4.76</v>
          </cell>
          <cell r="E1705">
            <v>7.07</v>
          </cell>
          <cell r="F1705">
            <v>11.83</v>
          </cell>
          <cell r="G1705">
            <v>9</v>
          </cell>
        </row>
        <row r="1706">
          <cell r="A1706" t="str">
            <v>3217040</v>
          </cell>
          <cell r="B1706" t="str">
            <v>Impermeabilização em argamassa polimérica com reforço em tela poliéster para pressão hidrostática positiva</v>
          </cell>
          <cell r="C1706" t="str">
            <v>M2</v>
          </cell>
          <cell r="D1706">
            <v>11.91</v>
          </cell>
          <cell r="E1706">
            <v>14.12</v>
          </cell>
          <cell r="F1706">
            <v>26.03</v>
          </cell>
          <cell r="G1706">
            <v>9</v>
          </cell>
        </row>
        <row r="1707">
          <cell r="A1707" t="str">
            <v>3217070</v>
          </cell>
          <cell r="B1707" t="str">
            <v>Impermeabilização anticorrosiva em membrana epoxídica com alcatrão de hulha, sobre massa</v>
          </cell>
          <cell r="C1707" t="str">
            <v>M2</v>
          </cell>
          <cell r="D1707">
            <v>42.1</v>
          </cell>
          <cell r="E1707">
            <v>7.07</v>
          </cell>
          <cell r="F1707">
            <v>49.17</v>
          </cell>
          <cell r="G1707">
            <v>9</v>
          </cell>
        </row>
        <row r="1708">
          <cell r="A1708" t="str">
            <v>3220</v>
          </cell>
          <cell r="B1708" t="str">
            <v>Reparos, conservacoes e complementos - GRUPO 32</v>
          </cell>
          <cell r="C1708"/>
          <cell r="D1708"/>
          <cell r="E1708"/>
          <cell r="F1708"/>
          <cell r="G1708">
            <v>9</v>
          </cell>
        </row>
        <row r="1709">
          <cell r="A1709" t="str">
            <v>3220010</v>
          </cell>
          <cell r="B1709" t="str">
            <v>Recolocação de argila expandida</v>
          </cell>
          <cell r="C1709" t="str">
            <v>M3</v>
          </cell>
          <cell r="D1709"/>
          <cell r="E1709">
            <v>67</v>
          </cell>
          <cell r="F1709">
            <v>67</v>
          </cell>
          <cell r="G1709">
            <v>9</v>
          </cell>
        </row>
        <row r="1710">
          <cell r="A1710" t="str">
            <v>3220020</v>
          </cell>
          <cell r="B1710" t="str">
            <v>Aplicação de papel Kraft</v>
          </cell>
          <cell r="C1710" t="str">
            <v>M2</v>
          </cell>
          <cell r="D1710">
            <v>4.91</v>
          </cell>
          <cell r="E1710">
            <v>3.35</v>
          </cell>
          <cell r="F1710">
            <v>8.26</v>
          </cell>
          <cell r="G1710">
            <v>5</v>
          </cell>
        </row>
        <row r="1711">
          <cell r="A1711" t="str">
            <v>3220050</v>
          </cell>
          <cell r="B1711" t="str">
            <v>Tela em polietileno, malha hexagonal de 1/2´, para armadura de argamassa</v>
          </cell>
          <cell r="C1711" t="str">
            <v>M2</v>
          </cell>
          <cell r="D1711">
            <v>2.13</v>
          </cell>
          <cell r="E1711">
            <v>3.35</v>
          </cell>
          <cell r="F1711">
            <v>5.48</v>
          </cell>
          <cell r="G1711">
            <v>9</v>
          </cell>
        </row>
        <row r="1712">
          <cell r="A1712" t="str">
            <v>3220060</v>
          </cell>
          <cell r="B1712" t="str">
            <v>Tela galvanizada fio 24 BWG, malha hexagonal de 1/2´, para armadura de argamassa</v>
          </cell>
          <cell r="C1712" t="str">
            <v>M2</v>
          </cell>
          <cell r="D1712">
            <v>13.51</v>
          </cell>
          <cell r="E1712">
            <v>3.35</v>
          </cell>
          <cell r="F1712">
            <v>16.86</v>
          </cell>
          <cell r="G1712">
            <v>9</v>
          </cell>
        </row>
        <row r="1713">
          <cell r="A1713" t="str">
            <v>33</v>
          </cell>
          <cell r="B1713" t="str">
            <v>PINTURA</v>
          </cell>
          <cell r="C1713"/>
          <cell r="D1713"/>
          <cell r="E1713"/>
          <cell r="F1713"/>
          <cell r="G1713">
            <v>9</v>
          </cell>
        </row>
        <row r="1714">
          <cell r="A1714" t="str">
            <v>3301</v>
          </cell>
          <cell r="B1714" t="str">
            <v>Preparo de base</v>
          </cell>
          <cell r="C1714"/>
          <cell r="D1714"/>
          <cell r="E1714"/>
          <cell r="F1714"/>
          <cell r="G1714">
            <v>9</v>
          </cell>
        </row>
        <row r="1715">
          <cell r="A1715" t="str">
            <v>3301040</v>
          </cell>
          <cell r="B1715" t="str">
            <v>Estucamento e lixamento de concreto deteriorado</v>
          </cell>
          <cell r="C1715" t="str">
            <v>M2</v>
          </cell>
          <cell r="D1715">
            <v>6.39</v>
          </cell>
          <cell r="E1715">
            <v>28.74</v>
          </cell>
          <cell r="F1715">
            <v>35.130000000000003</v>
          </cell>
          <cell r="G1715">
            <v>2</v>
          </cell>
        </row>
        <row r="1716">
          <cell r="A1716" t="str">
            <v>3301050</v>
          </cell>
          <cell r="B1716" t="str">
            <v>Estucamento e lixamento de concreto</v>
          </cell>
          <cell r="C1716" t="str">
            <v>M2</v>
          </cell>
          <cell r="D1716">
            <v>3.82</v>
          </cell>
          <cell r="E1716">
            <v>28.74</v>
          </cell>
          <cell r="F1716">
            <v>32.56</v>
          </cell>
          <cell r="G1716">
            <v>5</v>
          </cell>
        </row>
        <row r="1717">
          <cell r="A1717" t="str">
            <v>3301060</v>
          </cell>
          <cell r="B1717" t="str">
            <v>Imunizante para madeira</v>
          </cell>
          <cell r="C1717" t="str">
            <v>M2</v>
          </cell>
          <cell r="D1717">
            <v>5.46</v>
          </cell>
          <cell r="E1717">
            <v>7.32</v>
          </cell>
          <cell r="F1717">
            <v>12.78</v>
          </cell>
          <cell r="G1717">
            <v>9</v>
          </cell>
        </row>
        <row r="1718">
          <cell r="A1718" t="str">
            <v>3301280</v>
          </cell>
          <cell r="B1718" t="str">
            <v>Reparo de trincas rasas até 5 mm de largura, na massa</v>
          </cell>
          <cell r="C1718" t="str">
            <v>M</v>
          </cell>
          <cell r="D1718">
            <v>22.99</v>
          </cell>
          <cell r="E1718">
            <v>20.58</v>
          </cell>
          <cell r="F1718">
            <v>43.57</v>
          </cell>
          <cell r="G1718">
            <v>9</v>
          </cell>
        </row>
        <row r="1719">
          <cell r="A1719" t="str">
            <v>3301350</v>
          </cell>
          <cell r="B1719" t="str">
            <v>Preparo de base para superfície metálica com fundo antioxidante</v>
          </cell>
          <cell r="C1719" t="str">
            <v>M2</v>
          </cell>
          <cell r="D1719">
            <v>6.39</v>
          </cell>
          <cell r="E1719">
            <v>7.87</v>
          </cell>
          <cell r="F1719">
            <v>14.26</v>
          </cell>
          <cell r="G1719">
            <v>9</v>
          </cell>
        </row>
        <row r="1720">
          <cell r="A1720" t="str">
            <v>3302</v>
          </cell>
          <cell r="B1720" t="str">
            <v>Massa corrida</v>
          </cell>
          <cell r="C1720"/>
          <cell r="D1720"/>
          <cell r="E1720"/>
          <cell r="F1720"/>
          <cell r="G1720">
            <v>9</v>
          </cell>
        </row>
        <row r="1721">
          <cell r="A1721" t="str">
            <v>3302060</v>
          </cell>
          <cell r="B1721" t="str">
            <v>Massa corrida a base de PVA</v>
          </cell>
          <cell r="C1721" t="str">
            <v>M2</v>
          </cell>
          <cell r="D1721">
            <v>2.2999999999999998</v>
          </cell>
          <cell r="E1721">
            <v>9.91</v>
          </cell>
          <cell r="F1721">
            <v>12.21</v>
          </cell>
          <cell r="G1721">
            <v>9</v>
          </cell>
        </row>
        <row r="1722">
          <cell r="A1722" t="str">
            <v>3302080</v>
          </cell>
          <cell r="B1722" t="str">
            <v>Massa corrida à base de resina acrílica</v>
          </cell>
          <cell r="C1722" t="str">
            <v>M2</v>
          </cell>
          <cell r="D1722">
            <v>4.32</v>
          </cell>
          <cell r="E1722">
            <v>9.91</v>
          </cell>
          <cell r="F1722">
            <v>14.23</v>
          </cell>
          <cell r="G1722">
            <v>5</v>
          </cell>
        </row>
        <row r="1723">
          <cell r="A1723" t="str">
            <v>3303</v>
          </cell>
          <cell r="B1723" t="str">
            <v>Pintura em superficies de concreto / massa / gesso / pedras</v>
          </cell>
          <cell r="C1723"/>
          <cell r="D1723"/>
          <cell r="E1723"/>
          <cell r="F1723"/>
          <cell r="G1723">
            <v>9</v>
          </cell>
        </row>
        <row r="1724">
          <cell r="A1724" t="str">
            <v>3303220</v>
          </cell>
          <cell r="B1724" t="str">
            <v>Tinta látex em elemento vazado</v>
          </cell>
          <cell r="C1724" t="str">
            <v>M2</v>
          </cell>
          <cell r="D1724">
            <v>5.0599999999999996</v>
          </cell>
          <cell r="E1724">
            <v>21.8</v>
          </cell>
          <cell r="F1724">
            <v>26.86</v>
          </cell>
          <cell r="G1724">
            <v>9</v>
          </cell>
        </row>
        <row r="1725">
          <cell r="A1725" t="str">
            <v>3303350</v>
          </cell>
          <cell r="B1725" t="str">
            <v>Pintura especial em esmalte para lousa cor verde</v>
          </cell>
          <cell r="C1725" t="str">
            <v>M2</v>
          </cell>
          <cell r="D1725">
            <v>6.72</v>
          </cell>
          <cell r="E1725">
            <v>18.52</v>
          </cell>
          <cell r="F1725">
            <v>25.24</v>
          </cell>
          <cell r="G1725">
            <v>5</v>
          </cell>
        </row>
        <row r="1726">
          <cell r="A1726" t="str">
            <v>3303740</v>
          </cell>
          <cell r="B1726" t="str">
            <v>Resina acrílica plastificante</v>
          </cell>
          <cell r="C1726" t="str">
            <v>M2</v>
          </cell>
          <cell r="D1726">
            <v>13.76</v>
          </cell>
          <cell r="E1726">
            <v>10.29</v>
          </cell>
          <cell r="F1726">
            <v>24.05</v>
          </cell>
          <cell r="G1726">
            <v>9</v>
          </cell>
        </row>
        <row r="1727">
          <cell r="A1727" t="str">
            <v>3303750</v>
          </cell>
          <cell r="B1727" t="str">
            <v>Verniz acrílico</v>
          </cell>
          <cell r="C1727" t="str">
            <v>M2</v>
          </cell>
          <cell r="D1727">
            <v>13.94</v>
          </cell>
          <cell r="E1727">
            <v>17.68</v>
          </cell>
          <cell r="F1727">
            <v>31.62</v>
          </cell>
          <cell r="G1727">
            <v>9</v>
          </cell>
        </row>
        <row r="1728">
          <cell r="A1728" t="str">
            <v>3303760</v>
          </cell>
          <cell r="B1728" t="str">
            <v>Hidrorepelente incolor para fachada à base de silano-siloxano oligomérico disperso em água</v>
          </cell>
          <cell r="C1728" t="str">
            <v>M2</v>
          </cell>
          <cell r="D1728">
            <v>6.86</v>
          </cell>
          <cell r="E1728">
            <v>13.11</v>
          </cell>
          <cell r="F1728">
            <v>19.97</v>
          </cell>
          <cell r="G1728">
            <v>9</v>
          </cell>
        </row>
        <row r="1729">
          <cell r="A1729" t="str">
            <v>3303770</v>
          </cell>
          <cell r="B1729" t="str">
            <v>Hidrorepelente incolor para fachada à base de silano-siloxano oligomérico disperso em solvente</v>
          </cell>
          <cell r="C1729" t="str">
            <v>M2</v>
          </cell>
          <cell r="D1729">
            <v>31.57</v>
          </cell>
          <cell r="E1729">
            <v>13.11</v>
          </cell>
          <cell r="F1729">
            <v>44.68</v>
          </cell>
          <cell r="G1729">
            <v>9</v>
          </cell>
        </row>
        <row r="1730">
          <cell r="A1730" t="str">
            <v>3303780</v>
          </cell>
          <cell r="B1730" t="str">
            <v>Verniz de proteção antipichação</v>
          </cell>
          <cell r="C1730" t="str">
            <v>M2</v>
          </cell>
          <cell r="D1730">
            <v>18.47</v>
          </cell>
          <cell r="E1730">
            <v>17.68</v>
          </cell>
          <cell r="F1730">
            <v>36.15</v>
          </cell>
          <cell r="G1730">
            <v>9</v>
          </cell>
        </row>
        <row r="1731">
          <cell r="A1731" t="str">
            <v>3305</v>
          </cell>
          <cell r="B1731" t="str">
            <v>Pintura em superficies de madeira</v>
          </cell>
          <cell r="C1731"/>
          <cell r="D1731"/>
          <cell r="E1731"/>
          <cell r="F1731"/>
          <cell r="G1731">
            <v>9</v>
          </cell>
        </row>
        <row r="1732">
          <cell r="A1732" t="str">
            <v>3305010</v>
          </cell>
          <cell r="B1732" t="str">
            <v>Verniz fungicida para madeira</v>
          </cell>
          <cell r="C1732" t="str">
            <v>M2</v>
          </cell>
          <cell r="D1732">
            <v>6.23</v>
          </cell>
          <cell r="E1732">
            <v>13.11</v>
          </cell>
          <cell r="F1732">
            <v>19.34</v>
          </cell>
          <cell r="G1732">
            <v>9</v>
          </cell>
        </row>
        <row r="1733">
          <cell r="A1733" t="str">
            <v>3305120</v>
          </cell>
          <cell r="B1733" t="str">
            <v>Esmalte em rodapés, baguetes ou molduras de madeira</v>
          </cell>
          <cell r="C1733" t="str">
            <v>M</v>
          </cell>
          <cell r="D1733">
            <v>2.4900000000000002</v>
          </cell>
          <cell r="E1733">
            <v>2.44</v>
          </cell>
          <cell r="F1733">
            <v>4.93</v>
          </cell>
          <cell r="G1733">
            <v>5</v>
          </cell>
        </row>
        <row r="1734">
          <cell r="A1734" t="str">
            <v>3305330</v>
          </cell>
          <cell r="B1734" t="str">
            <v>Verniz em superfície de madeira</v>
          </cell>
          <cell r="C1734" t="str">
            <v>M2</v>
          </cell>
          <cell r="D1734">
            <v>8.33</v>
          </cell>
          <cell r="E1734">
            <v>14.79</v>
          </cell>
          <cell r="F1734">
            <v>23.12</v>
          </cell>
          <cell r="G1734">
            <v>9</v>
          </cell>
        </row>
        <row r="1735">
          <cell r="A1735" t="str">
            <v>3305360</v>
          </cell>
          <cell r="B1735" t="str">
            <v>Verniz em rodapés, baguetes ou molduras de madeira</v>
          </cell>
          <cell r="C1735" t="str">
            <v>M</v>
          </cell>
          <cell r="D1735">
            <v>2.21</v>
          </cell>
          <cell r="E1735">
            <v>1.95</v>
          </cell>
          <cell r="F1735">
            <v>4.16</v>
          </cell>
          <cell r="G1735">
            <v>9</v>
          </cell>
        </row>
        <row r="1736">
          <cell r="A1736" t="str">
            <v>3306</v>
          </cell>
          <cell r="B1736" t="str">
            <v>Pintura em pisos</v>
          </cell>
          <cell r="C1736"/>
          <cell r="D1736"/>
          <cell r="E1736"/>
          <cell r="F1736"/>
          <cell r="G1736">
            <v>9</v>
          </cell>
        </row>
        <row r="1737">
          <cell r="A1737" t="str">
            <v>3306020</v>
          </cell>
          <cell r="B1737" t="str">
            <v>Acrílico para quadras e pisos cimentados</v>
          </cell>
          <cell r="C1737" t="str">
            <v>M2</v>
          </cell>
          <cell r="D1737">
            <v>3.43</v>
          </cell>
          <cell r="E1737">
            <v>17.68</v>
          </cell>
          <cell r="F1737">
            <v>21.11</v>
          </cell>
          <cell r="G1737">
            <v>9</v>
          </cell>
        </row>
        <row r="1738">
          <cell r="A1738" t="str">
            <v>3307</v>
          </cell>
          <cell r="B1738" t="str">
            <v>Pintura em estruturas metalicas</v>
          </cell>
          <cell r="C1738"/>
          <cell r="D1738"/>
          <cell r="E1738"/>
          <cell r="F1738"/>
          <cell r="G1738">
            <v>5</v>
          </cell>
        </row>
        <row r="1739">
          <cell r="A1739" t="str">
            <v>3307102</v>
          </cell>
          <cell r="B1739" t="str">
            <v>Esmalte a base de água em estrutura metálica</v>
          </cell>
          <cell r="C1739" t="str">
            <v>M2</v>
          </cell>
          <cell r="D1739">
            <v>9.33</v>
          </cell>
          <cell r="E1739">
            <v>32.92</v>
          </cell>
          <cell r="F1739">
            <v>42.25</v>
          </cell>
          <cell r="G1739">
            <v>9</v>
          </cell>
        </row>
        <row r="1740">
          <cell r="A1740" t="str">
            <v>3307130</v>
          </cell>
          <cell r="B1740" t="str">
            <v>Pintura epóxi bicomponente em estruturas metálicas</v>
          </cell>
          <cell r="C1740" t="str">
            <v>KG</v>
          </cell>
          <cell r="D1740">
            <v>3.94</v>
          </cell>
          <cell r="E1740"/>
          <cell r="F1740">
            <v>3.94</v>
          </cell>
          <cell r="G1740">
            <v>5</v>
          </cell>
        </row>
        <row r="1741">
          <cell r="A1741" t="str">
            <v>3307140</v>
          </cell>
          <cell r="B1741" t="str">
            <v>Pintura com esmalte alquídico em estrutura metálica</v>
          </cell>
          <cell r="C1741" t="str">
            <v>KG</v>
          </cell>
          <cell r="D1741">
            <v>2.81</v>
          </cell>
          <cell r="E1741"/>
          <cell r="F1741">
            <v>2.81</v>
          </cell>
          <cell r="G1741">
            <v>9</v>
          </cell>
        </row>
        <row r="1742">
          <cell r="A1742" t="str">
            <v>3307303</v>
          </cell>
          <cell r="B1742" t="str">
            <v>Proteção passiva contra incêndio com tinta intumescente, com tempo requerido de resistência ao fogo TRRF = 60 min - aplicação em estrutura metálica</v>
          </cell>
          <cell r="C1742" t="str">
            <v>M2</v>
          </cell>
          <cell r="D1742">
            <v>72.86</v>
          </cell>
          <cell r="E1742">
            <v>164.32</v>
          </cell>
          <cell r="F1742">
            <v>237.18</v>
          </cell>
          <cell r="G1742">
            <v>9</v>
          </cell>
        </row>
        <row r="1743">
          <cell r="A1743" t="str">
            <v>3307304</v>
          </cell>
          <cell r="B1743" t="str">
            <v>Proteção passiva contra incêndio com tinta intumescente, com tempo requerido de resistência ao fogo TRRF = 120 min - aplicação em estrutura metálica</v>
          </cell>
          <cell r="C1743" t="str">
            <v>M2</v>
          </cell>
          <cell r="D1743">
            <v>310.45999999999998</v>
          </cell>
          <cell r="E1743">
            <v>190.37</v>
          </cell>
          <cell r="F1743">
            <v>500.83</v>
          </cell>
          <cell r="G1743">
            <v>9</v>
          </cell>
        </row>
        <row r="1744">
          <cell r="A1744" t="str">
            <v>3309</v>
          </cell>
          <cell r="B1744" t="str">
            <v>Pintura de sinalizacao</v>
          </cell>
          <cell r="C1744"/>
          <cell r="D1744"/>
          <cell r="E1744"/>
          <cell r="F1744"/>
          <cell r="G1744">
            <v>9</v>
          </cell>
        </row>
        <row r="1745">
          <cell r="A1745" t="str">
            <v>3309020</v>
          </cell>
          <cell r="B1745" t="str">
            <v>Borracha clorada para faixas demarcatórias</v>
          </cell>
          <cell r="C1745" t="str">
            <v>M</v>
          </cell>
          <cell r="D1745">
            <v>1.31</v>
          </cell>
          <cell r="E1745">
            <v>1.33</v>
          </cell>
          <cell r="F1745">
            <v>2.64</v>
          </cell>
          <cell r="G1745">
            <v>9</v>
          </cell>
        </row>
        <row r="1746">
          <cell r="A1746" t="str">
            <v>3309021</v>
          </cell>
          <cell r="B1746" t="str">
            <v>Tinta acrílica para faixas demarcatórias</v>
          </cell>
          <cell r="C1746" t="str">
            <v>M</v>
          </cell>
          <cell r="D1746">
            <v>0.81</v>
          </cell>
          <cell r="E1746">
            <v>2.66</v>
          </cell>
          <cell r="F1746">
            <v>3.47</v>
          </cell>
          <cell r="G1746">
            <v>5</v>
          </cell>
        </row>
        <row r="1747">
          <cell r="A1747" t="str">
            <v>3310</v>
          </cell>
          <cell r="B1747" t="str">
            <v>Pintura em superficie de concreto/massa/gesso/pedras, inclusive preparo</v>
          </cell>
          <cell r="C1747"/>
          <cell r="D1747"/>
          <cell r="E1747"/>
          <cell r="F1747"/>
          <cell r="G1747">
            <v>9</v>
          </cell>
        </row>
        <row r="1748">
          <cell r="A1748" t="str">
            <v>3310010</v>
          </cell>
          <cell r="B1748" t="str">
            <v>Tinta látex antimofo em massa, inclusive preparo</v>
          </cell>
          <cell r="C1748" t="str">
            <v>M2</v>
          </cell>
          <cell r="D1748">
            <v>6.09</v>
          </cell>
          <cell r="E1748">
            <v>17.68</v>
          </cell>
          <cell r="F1748">
            <v>23.77</v>
          </cell>
          <cell r="G1748">
            <v>9</v>
          </cell>
        </row>
        <row r="1749">
          <cell r="A1749" t="str">
            <v>3310020</v>
          </cell>
          <cell r="B1749" t="str">
            <v>Tinta látex em massa, inclusive preparo</v>
          </cell>
          <cell r="C1749" t="str">
            <v>M2</v>
          </cell>
          <cell r="D1749">
            <v>7.7</v>
          </cell>
          <cell r="E1749">
            <v>17.68</v>
          </cell>
          <cell r="F1749">
            <v>25.38</v>
          </cell>
          <cell r="G1749">
            <v>5</v>
          </cell>
        </row>
        <row r="1750">
          <cell r="A1750" t="str">
            <v>3310030</v>
          </cell>
          <cell r="B1750" t="str">
            <v>Tinta acrílica antimofo em massa, inclusive preparo</v>
          </cell>
          <cell r="C1750" t="str">
            <v>M2</v>
          </cell>
          <cell r="D1750">
            <v>8.84</v>
          </cell>
          <cell r="E1750">
            <v>17.68</v>
          </cell>
          <cell r="F1750">
            <v>26.52</v>
          </cell>
          <cell r="G1750">
            <v>9</v>
          </cell>
        </row>
        <row r="1751">
          <cell r="A1751" t="str">
            <v>3310041</v>
          </cell>
          <cell r="B1751" t="str">
            <v>Esmalte à base de água em massa, inclusive preparo</v>
          </cell>
          <cell r="C1751" t="str">
            <v>M2</v>
          </cell>
          <cell r="D1751">
            <v>11.18</v>
          </cell>
          <cell r="E1751">
            <v>17.68</v>
          </cell>
          <cell r="F1751">
            <v>28.86</v>
          </cell>
          <cell r="G1751">
            <v>9</v>
          </cell>
        </row>
        <row r="1752">
          <cell r="A1752" t="str">
            <v>3310050</v>
          </cell>
          <cell r="B1752" t="str">
            <v>Tinta acrílica em massa, inclusive preparo</v>
          </cell>
          <cell r="C1752" t="str">
            <v>M2</v>
          </cell>
          <cell r="D1752">
            <v>8.76</v>
          </cell>
          <cell r="E1752">
            <v>17.68</v>
          </cell>
          <cell r="F1752">
            <v>26.44</v>
          </cell>
          <cell r="G1752">
            <v>9</v>
          </cell>
        </row>
        <row r="1753">
          <cell r="A1753" t="str">
            <v>3310060</v>
          </cell>
          <cell r="B1753" t="str">
            <v>Epóxi em massa, inclusive preparo</v>
          </cell>
          <cell r="C1753" t="str">
            <v>M2</v>
          </cell>
          <cell r="D1753">
            <v>52.38</v>
          </cell>
          <cell r="E1753">
            <v>37.04</v>
          </cell>
          <cell r="F1753">
            <v>89.42</v>
          </cell>
          <cell r="G1753">
            <v>9</v>
          </cell>
        </row>
        <row r="1754">
          <cell r="A1754" t="str">
            <v>3310070</v>
          </cell>
          <cell r="B1754" t="str">
            <v>Borracha clorada em massa, inclusive preparo</v>
          </cell>
          <cell r="C1754" t="str">
            <v>M2</v>
          </cell>
          <cell r="D1754">
            <v>15.33</v>
          </cell>
          <cell r="E1754">
            <v>17.68</v>
          </cell>
          <cell r="F1754">
            <v>33.01</v>
          </cell>
          <cell r="G1754">
            <v>9</v>
          </cell>
        </row>
        <row r="1755">
          <cell r="A1755" t="str">
            <v>3310100</v>
          </cell>
          <cell r="B1755" t="str">
            <v>Textura acrílica para uso interno / externo, inclusive preparo</v>
          </cell>
          <cell r="C1755" t="str">
            <v>M2</v>
          </cell>
          <cell r="D1755">
            <v>12.04</v>
          </cell>
          <cell r="E1755">
            <v>24.69</v>
          </cell>
          <cell r="F1755">
            <v>36.729999999999997</v>
          </cell>
          <cell r="G1755">
            <v>9</v>
          </cell>
        </row>
        <row r="1756">
          <cell r="A1756" t="str">
            <v>3310120</v>
          </cell>
          <cell r="B1756" t="str">
            <v>Proteção passiva contra incêndio com tinta intumescente, tempo requerido de resistência ao fogo TRRF = 60 minutos - aplicação em painéis de gesso acartonado</v>
          </cell>
          <cell r="C1756" t="str">
            <v>M2</v>
          </cell>
          <cell r="D1756">
            <v>203</v>
          </cell>
          <cell r="E1756"/>
          <cell r="F1756">
            <v>203</v>
          </cell>
          <cell r="G1756">
            <v>9</v>
          </cell>
        </row>
        <row r="1757">
          <cell r="A1757" t="str">
            <v>3310130</v>
          </cell>
          <cell r="B1757" t="str">
            <v>Proteção passiva contra incêndio com tinta intumescente, tempo requerido de resistência ao fogo TRRF = 120 minutos - aplicação em painéis de gesso acartonado</v>
          </cell>
          <cell r="C1757" t="str">
            <v>M2</v>
          </cell>
          <cell r="D1757">
            <v>402.5</v>
          </cell>
          <cell r="E1757"/>
          <cell r="F1757">
            <v>402.5</v>
          </cell>
          <cell r="G1757">
            <v>9</v>
          </cell>
        </row>
        <row r="1758">
          <cell r="A1758" t="str">
            <v>3311</v>
          </cell>
          <cell r="B1758" t="str">
            <v>Pintura em superficie metalica, inclusive preparo</v>
          </cell>
          <cell r="C1758"/>
          <cell r="D1758"/>
          <cell r="E1758"/>
          <cell r="F1758"/>
          <cell r="G1758">
            <v>9</v>
          </cell>
        </row>
        <row r="1759">
          <cell r="A1759" t="str">
            <v>3311050</v>
          </cell>
          <cell r="B1759" t="str">
            <v>Esmalte à base água em superfície metálica, inclusive preparo</v>
          </cell>
          <cell r="C1759" t="str">
            <v>M2</v>
          </cell>
          <cell r="D1759">
            <v>14.2</v>
          </cell>
          <cell r="E1759">
            <v>24.69</v>
          </cell>
          <cell r="F1759">
            <v>38.89</v>
          </cell>
          <cell r="G1759">
            <v>9</v>
          </cell>
        </row>
        <row r="1760">
          <cell r="A1760" t="str">
            <v>3312</v>
          </cell>
          <cell r="B1760" t="str">
            <v>Pintura em superficie de madeira, inclusive preparo</v>
          </cell>
          <cell r="C1760"/>
          <cell r="D1760"/>
          <cell r="E1760"/>
          <cell r="F1760"/>
          <cell r="G1760">
            <v>5</v>
          </cell>
        </row>
        <row r="1761">
          <cell r="A1761" t="str">
            <v>3312011</v>
          </cell>
          <cell r="B1761" t="str">
            <v>Esmalte à base de água em madeira, inclusive preparo</v>
          </cell>
          <cell r="C1761" t="str">
            <v>M2</v>
          </cell>
          <cell r="D1761">
            <v>14.55</v>
          </cell>
          <cell r="E1761">
            <v>24.69</v>
          </cell>
          <cell r="F1761">
            <v>39.24</v>
          </cell>
          <cell r="G1761">
            <v>9</v>
          </cell>
        </row>
        <row r="1762">
          <cell r="A1762" t="str">
            <v>34</v>
          </cell>
          <cell r="B1762" t="str">
            <v>PAISAGISMO E FECHAMENTOS</v>
          </cell>
          <cell r="C1762"/>
          <cell r="D1762"/>
          <cell r="E1762"/>
          <cell r="F1762"/>
          <cell r="G1762">
            <v>5</v>
          </cell>
        </row>
        <row r="1763">
          <cell r="A1763" t="str">
            <v>3401</v>
          </cell>
          <cell r="B1763" t="str">
            <v>Preparacao de solo</v>
          </cell>
          <cell r="C1763"/>
          <cell r="D1763"/>
          <cell r="E1763"/>
          <cell r="F1763"/>
          <cell r="G1763">
            <v>9</v>
          </cell>
        </row>
        <row r="1764">
          <cell r="A1764" t="str">
            <v>3401010</v>
          </cell>
          <cell r="B1764" t="str">
            <v>Terra vegetal orgânica comum</v>
          </cell>
          <cell r="C1764" t="str">
            <v>M3</v>
          </cell>
          <cell r="D1764">
            <v>127.71</v>
          </cell>
          <cell r="E1764">
            <v>41.88</v>
          </cell>
          <cell r="F1764">
            <v>169.59</v>
          </cell>
          <cell r="G1764">
            <v>2</v>
          </cell>
        </row>
        <row r="1765">
          <cell r="A1765" t="str">
            <v>3401020</v>
          </cell>
          <cell r="B1765" t="str">
            <v>Limpeza e regularização de áreas para ajardinamento (jardins e canteiros)</v>
          </cell>
          <cell r="C1765" t="str">
            <v>M2</v>
          </cell>
          <cell r="D1765"/>
          <cell r="E1765">
            <v>1.68</v>
          </cell>
          <cell r="F1765">
            <v>1.68</v>
          </cell>
          <cell r="G1765">
            <v>5</v>
          </cell>
        </row>
        <row r="1766">
          <cell r="A1766" t="str">
            <v>3402</v>
          </cell>
          <cell r="B1766" t="str">
            <v>Vegetacao rasteira</v>
          </cell>
          <cell r="C1766"/>
          <cell r="D1766"/>
          <cell r="E1766"/>
          <cell r="F1766"/>
          <cell r="G1766">
            <v>9</v>
          </cell>
        </row>
        <row r="1767">
          <cell r="A1767" t="str">
            <v>3402020</v>
          </cell>
          <cell r="B1767" t="str">
            <v>Plantio de grama batatais em placas (praças e áreas abertas)</v>
          </cell>
          <cell r="C1767" t="str">
            <v>M2</v>
          </cell>
          <cell r="D1767">
            <v>7.03</v>
          </cell>
          <cell r="E1767">
            <v>2.82</v>
          </cell>
          <cell r="F1767">
            <v>9.85</v>
          </cell>
          <cell r="G1767">
            <v>9</v>
          </cell>
        </row>
        <row r="1768">
          <cell r="A1768" t="str">
            <v>3402040</v>
          </cell>
          <cell r="B1768" t="str">
            <v>Plantio de grama batatais em placas (jardins e canteiros)</v>
          </cell>
          <cell r="C1768" t="str">
            <v>M2</v>
          </cell>
          <cell r="D1768">
            <v>6.18</v>
          </cell>
          <cell r="E1768">
            <v>4.24</v>
          </cell>
          <cell r="F1768">
            <v>10.42</v>
          </cell>
          <cell r="G1768">
            <v>5</v>
          </cell>
        </row>
        <row r="1769">
          <cell r="A1769" t="str">
            <v>3402070</v>
          </cell>
          <cell r="B1769" t="str">
            <v>Forração com Lírio Amarelo, mínimo 18 mudas / m² - h= 0,50 m</v>
          </cell>
          <cell r="C1769" t="str">
            <v>M2</v>
          </cell>
          <cell r="D1769">
            <v>53.05</v>
          </cell>
          <cell r="E1769">
            <v>5.39</v>
          </cell>
          <cell r="F1769">
            <v>58.44</v>
          </cell>
          <cell r="G1769">
            <v>9</v>
          </cell>
        </row>
        <row r="1770">
          <cell r="A1770" t="str">
            <v>3402080</v>
          </cell>
          <cell r="B1770" t="str">
            <v>Plantio de grama São Carlos em placas (jardins e canteiros)</v>
          </cell>
          <cell r="C1770" t="str">
            <v>M2</v>
          </cell>
          <cell r="D1770">
            <v>12.77</v>
          </cell>
          <cell r="E1770">
            <v>4.24</v>
          </cell>
          <cell r="F1770">
            <v>17.010000000000002</v>
          </cell>
          <cell r="G1770">
            <v>9</v>
          </cell>
        </row>
        <row r="1771">
          <cell r="A1771" t="str">
            <v>3402090</v>
          </cell>
          <cell r="B1771" t="str">
            <v>Forração com Hera Inglesa, mínimo 18 mudas / m² - h= 0,15 m</v>
          </cell>
          <cell r="C1771" t="str">
            <v>M2</v>
          </cell>
          <cell r="D1771">
            <v>37.93</v>
          </cell>
          <cell r="E1771">
            <v>5.39</v>
          </cell>
          <cell r="F1771">
            <v>43.32</v>
          </cell>
          <cell r="G1771">
            <v>9</v>
          </cell>
        </row>
        <row r="1772">
          <cell r="A1772" t="str">
            <v>3402100</v>
          </cell>
          <cell r="B1772" t="str">
            <v>Plantio de grama esmeralda em placas (jardins e canteiros)</v>
          </cell>
          <cell r="C1772" t="str">
            <v>M2</v>
          </cell>
          <cell r="D1772">
            <v>7.54</v>
          </cell>
          <cell r="E1772">
            <v>4.24</v>
          </cell>
          <cell r="F1772">
            <v>11.78</v>
          </cell>
          <cell r="G1772">
            <v>9</v>
          </cell>
        </row>
        <row r="1773">
          <cell r="A1773" t="str">
            <v>3402110</v>
          </cell>
          <cell r="B1773" t="str">
            <v>Forração com clorofito, mínimo de 20 mudas / m² - h= 0,15 m</v>
          </cell>
          <cell r="C1773" t="str">
            <v>M2</v>
          </cell>
          <cell r="D1773">
            <v>39.15</v>
          </cell>
          <cell r="E1773">
            <v>5.39</v>
          </cell>
          <cell r="F1773">
            <v>44.54</v>
          </cell>
          <cell r="G1773">
            <v>9</v>
          </cell>
        </row>
        <row r="1774">
          <cell r="A1774" t="str">
            <v>3402400</v>
          </cell>
          <cell r="B1774" t="str">
            <v>Plantio de grama pelo processo hidrossemeadura</v>
          </cell>
          <cell r="C1774" t="str">
            <v>M2</v>
          </cell>
          <cell r="D1774">
            <v>7.06</v>
          </cell>
          <cell r="E1774"/>
          <cell r="F1774">
            <v>7.06</v>
          </cell>
          <cell r="G1774">
            <v>9</v>
          </cell>
        </row>
        <row r="1775">
          <cell r="A1775" t="str">
            <v>3403</v>
          </cell>
          <cell r="B1775" t="str">
            <v>Vegetacao arbustiva</v>
          </cell>
          <cell r="C1775"/>
          <cell r="D1775"/>
          <cell r="E1775"/>
          <cell r="F1775"/>
          <cell r="G1775">
            <v>9</v>
          </cell>
        </row>
        <row r="1776">
          <cell r="A1776" t="str">
            <v>3403020</v>
          </cell>
          <cell r="B1776" t="str">
            <v>Arbusto Azaléa - h= 0,60 a 0,80 m</v>
          </cell>
          <cell r="C1776" t="str">
            <v>UN</v>
          </cell>
          <cell r="D1776">
            <v>39.29</v>
          </cell>
          <cell r="E1776">
            <v>3.11</v>
          </cell>
          <cell r="F1776">
            <v>42.4</v>
          </cell>
          <cell r="G1776">
            <v>9</v>
          </cell>
        </row>
        <row r="1777">
          <cell r="A1777" t="str">
            <v>3403120</v>
          </cell>
          <cell r="B1777" t="str">
            <v>Arbusto Moréia - h= 0,50 m</v>
          </cell>
          <cell r="C1777" t="str">
            <v>UN</v>
          </cell>
          <cell r="D1777">
            <v>28.5</v>
          </cell>
          <cell r="E1777">
            <v>3.11</v>
          </cell>
          <cell r="F1777">
            <v>31.61</v>
          </cell>
          <cell r="G1777">
            <v>5</v>
          </cell>
        </row>
        <row r="1778">
          <cell r="A1778" t="str">
            <v>3403130</v>
          </cell>
          <cell r="B1778" t="str">
            <v>Arbusto Alamanda - h= 0,60 a 0,80 m</v>
          </cell>
          <cell r="C1778" t="str">
            <v>UN</v>
          </cell>
          <cell r="D1778">
            <v>28.87</v>
          </cell>
          <cell r="E1778">
            <v>3.11</v>
          </cell>
          <cell r="F1778">
            <v>31.98</v>
          </cell>
          <cell r="G1778">
            <v>9</v>
          </cell>
        </row>
        <row r="1779">
          <cell r="A1779" t="str">
            <v>3403150</v>
          </cell>
          <cell r="B1779" t="str">
            <v>Arbusto Curcúligo - h= 0,60 a 0,80 m</v>
          </cell>
          <cell r="C1779" t="str">
            <v>UN</v>
          </cell>
          <cell r="D1779">
            <v>39.69</v>
          </cell>
          <cell r="E1779">
            <v>3.11</v>
          </cell>
          <cell r="F1779">
            <v>42.8</v>
          </cell>
          <cell r="G1779">
            <v>9</v>
          </cell>
        </row>
        <row r="1780">
          <cell r="A1780" t="str">
            <v>3404</v>
          </cell>
          <cell r="B1780" t="str">
            <v>arvores</v>
          </cell>
          <cell r="C1780"/>
          <cell r="D1780"/>
          <cell r="E1780"/>
          <cell r="F1780"/>
          <cell r="G1780">
            <v>9</v>
          </cell>
        </row>
        <row r="1781">
          <cell r="A1781" t="str">
            <v>3404050</v>
          </cell>
          <cell r="B1781" t="str">
            <v>Árvore ornamental tipo Pata de Vaca - h= 2,00 m</v>
          </cell>
          <cell r="C1781" t="str">
            <v>UN</v>
          </cell>
          <cell r="D1781">
            <v>64.22</v>
          </cell>
          <cell r="E1781">
            <v>26.93</v>
          </cell>
          <cell r="F1781">
            <v>91.15</v>
          </cell>
          <cell r="G1781">
            <v>9</v>
          </cell>
        </row>
        <row r="1782">
          <cell r="A1782" t="str">
            <v>3404130</v>
          </cell>
          <cell r="B1782" t="str">
            <v>Árvore ornamental tipo Ipê Amarelo - h= 2,00 m</v>
          </cell>
          <cell r="C1782" t="str">
            <v>UN</v>
          </cell>
          <cell r="D1782">
            <v>74.3</v>
          </cell>
          <cell r="E1782">
            <v>26.93</v>
          </cell>
          <cell r="F1782">
            <v>101.23</v>
          </cell>
          <cell r="G1782">
            <v>5</v>
          </cell>
        </row>
        <row r="1783">
          <cell r="A1783" t="str">
            <v>3404160</v>
          </cell>
          <cell r="B1783" t="str">
            <v>Árvore ornamental tipo Areca Bambu - h= 2,00 m</v>
          </cell>
          <cell r="C1783" t="str">
            <v>UN</v>
          </cell>
          <cell r="D1783">
            <v>93.1</v>
          </cell>
          <cell r="E1783">
            <v>26.93</v>
          </cell>
          <cell r="F1783">
            <v>120.03</v>
          </cell>
          <cell r="G1783">
            <v>9</v>
          </cell>
        </row>
        <row r="1784">
          <cell r="A1784" t="str">
            <v>3404164</v>
          </cell>
          <cell r="B1784" t="str">
            <v>Árvore ornamental tipo Falso barbatimão - h = 2,00 m</v>
          </cell>
          <cell r="C1784" t="str">
            <v>UN</v>
          </cell>
          <cell r="D1784">
            <v>171.3</v>
          </cell>
          <cell r="E1784">
            <v>3.04</v>
          </cell>
          <cell r="F1784">
            <v>174.34</v>
          </cell>
          <cell r="G1784">
            <v>9</v>
          </cell>
        </row>
        <row r="1785">
          <cell r="A1785" t="str">
            <v>3404166</v>
          </cell>
          <cell r="B1785" t="str">
            <v>Árvore ornamental tipo Aroeira salsa - h= 2,00 m</v>
          </cell>
          <cell r="C1785" t="str">
            <v>UN</v>
          </cell>
          <cell r="D1785">
            <v>90.84</v>
          </cell>
          <cell r="E1785">
            <v>3.04</v>
          </cell>
          <cell r="F1785">
            <v>93.88</v>
          </cell>
          <cell r="G1785">
            <v>9</v>
          </cell>
        </row>
        <row r="1786">
          <cell r="A1786" t="str">
            <v>3404280</v>
          </cell>
          <cell r="B1786" t="str">
            <v>Árvore ornamental tipo Manacá-da-serra</v>
          </cell>
          <cell r="C1786" t="str">
            <v>UN</v>
          </cell>
          <cell r="D1786">
            <v>101.71</v>
          </cell>
          <cell r="E1786">
            <v>26.93</v>
          </cell>
          <cell r="F1786">
            <v>128.63999999999999</v>
          </cell>
          <cell r="G1786">
            <v>9</v>
          </cell>
        </row>
        <row r="1787">
          <cell r="A1787" t="str">
            <v>3404360</v>
          </cell>
          <cell r="B1787" t="str">
            <v>Árvore ornamental tipo coqueiro Jerivá - h= 4,00 m</v>
          </cell>
          <cell r="C1787" t="str">
            <v>UN</v>
          </cell>
          <cell r="D1787">
            <v>245.18</v>
          </cell>
          <cell r="E1787">
            <v>26.93</v>
          </cell>
          <cell r="F1787">
            <v>272.11</v>
          </cell>
          <cell r="G1787">
            <v>9</v>
          </cell>
        </row>
        <row r="1788">
          <cell r="A1788" t="str">
            <v>3404370</v>
          </cell>
          <cell r="B1788" t="str">
            <v>Árvore ornamental tipo Quaresmeira (Tibouchina granulosa) - h= 1,50 / 2,00 m</v>
          </cell>
          <cell r="C1788" t="str">
            <v>UN</v>
          </cell>
          <cell r="D1788">
            <v>43.54</v>
          </cell>
          <cell r="E1788">
            <v>26.93</v>
          </cell>
          <cell r="F1788">
            <v>70.47</v>
          </cell>
          <cell r="G1788">
            <v>9</v>
          </cell>
        </row>
        <row r="1789">
          <cell r="A1789" t="str">
            <v>3405</v>
          </cell>
          <cell r="B1789" t="str">
            <v>Cercas e fechamentos</v>
          </cell>
          <cell r="C1789"/>
          <cell r="D1789"/>
          <cell r="E1789"/>
          <cell r="F1789"/>
          <cell r="G1789">
            <v>9</v>
          </cell>
        </row>
        <row r="1790">
          <cell r="A1790" t="str">
            <v>3405020</v>
          </cell>
          <cell r="B1790" t="str">
            <v>Cerca em arame farpado com mourões de concreto</v>
          </cell>
          <cell r="C1790" t="str">
            <v>M</v>
          </cell>
          <cell r="D1790">
            <v>27.69</v>
          </cell>
          <cell r="E1790">
            <v>26.93</v>
          </cell>
          <cell r="F1790">
            <v>54.62</v>
          </cell>
          <cell r="G1790">
            <v>9</v>
          </cell>
        </row>
        <row r="1791">
          <cell r="A1791" t="str">
            <v>3405030</v>
          </cell>
          <cell r="B1791" t="str">
            <v>Cerca em arame farpado com mourões de concreto, com ponta inclinada</v>
          </cell>
          <cell r="C1791" t="str">
            <v>M</v>
          </cell>
          <cell r="D1791">
            <v>36.700000000000003</v>
          </cell>
          <cell r="E1791">
            <v>26.93</v>
          </cell>
          <cell r="F1791">
            <v>63.63</v>
          </cell>
          <cell r="G1791">
            <v>5</v>
          </cell>
        </row>
        <row r="1792">
          <cell r="A1792" t="str">
            <v>3405032</v>
          </cell>
          <cell r="B1792" t="str">
            <v>Cerca em arame farpado com mourões de concreto, com ponta inclinada - 12 fiadas</v>
          </cell>
          <cell r="C1792" t="str">
            <v>M</v>
          </cell>
          <cell r="D1792">
            <v>43.09</v>
          </cell>
          <cell r="E1792">
            <v>26.93</v>
          </cell>
          <cell r="F1792">
            <v>70.02</v>
          </cell>
          <cell r="G1792">
            <v>9</v>
          </cell>
        </row>
        <row r="1793">
          <cell r="A1793" t="str">
            <v>3405050</v>
          </cell>
          <cell r="B1793" t="str">
            <v>Cerca em tela de aço galvanizado de 2´, montantes em mourões de concreto com ponta inclinada e arame farpado</v>
          </cell>
          <cell r="C1793" t="str">
            <v>M</v>
          </cell>
          <cell r="D1793">
            <v>171.97</v>
          </cell>
          <cell r="E1793">
            <v>43.45</v>
          </cell>
          <cell r="F1793">
            <v>215.42</v>
          </cell>
          <cell r="G1793">
            <v>9</v>
          </cell>
        </row>
        <row r="1794">
          <cell r="A1794" t="str">
            <v>3405080</v>
          </cell>
          <cell r="B1794" t="str">
            <v>Alambrado em tela de aço galvanizado de 2´, montantes metálicos e arame farpado, até 4,00 m de altura</v>
          </cell>
          <cell r="C1794" t="str">
            <v>M2</v>
          </cell>
          <cell r="D1794">
            <v>199.97</v>
          </cell>
          <cell r="E1794"/>
          <cell r="F1794">
            <v>199.97</v>
          </cell>
          <cell r="G1794">
            <v>9</v>
          </cell>
        </row>
        <row r="1795">
          <cell r="A1795" t="str">
            <v>3405110</v>
          </cell>
          <cell r="B1795" t="str">
            <v>Alambrado em tela de aço galvanizado de 2´, montantes metálicos e arame farpado, acima de 4,00 m de altura</v>
          </cell>
          <cell r="C1795" t="str">
            <v>M2</v>
          </cell>
          <cell r="D1795">
            <v>198.12</v>
          </cell>
          <cell r="E1795"/>
          <cell r="F1795">
            <v>198.12</v>
          </cell>
          <cell r="G1795">
            <v>9</v>
          </cell>
        </row>
        <row r="1796">
          <cell r="A1796" t="str">
            <v>3405120</v>
          </cell>
          <cell r="B1796" t="str">
            <v>Alambrado em tela de aço galvanizado de 1´, montantes metálicos e arame farpado</v>
          </cell>
          <cell r="C1796" t="str">
            <v>M2</v>
          </cell>
          <cell r="D1796">
            <v>185.13</v>
          </cell>
          <cell r="E1796"/>
          <cell r="F1796">
            <v>185.13</v>
          </cell>
          <cell r="G1796">
            <v>9</v>
          </cell>
        </row>
        <row r="1797">
          <cell r="A1797" t="str">
            <v>3405170</v>
          </cell>
          <cell r="B1797" t="str">
            <v>Barreira de proteção perimetral em aço inoxidável AISI 430, dupla</v>
          </cell>
          <cell r="C1797" t="str">
            <v>M</v>
          </cell>
          <cell r="D1797">
            <v>34.880000000000003</v>
          </cell>
          <cell r="E1797"/>
          <cell r="F1797">
            <v>34.880000000000003</v>
          </cell>
          <cell r="G1797">
            <v>9</v>
          </cell>
        </row>
        <row r="1798">
          <cell r="A1798" t="str">
            <v>3405210</v>
          </cell>
          <cell r="B1798" t="str">
            <v>Alambrado em tela de aço galvanizado de 2´, montantes metálicos com extremo superior duplo e arame farpado, acima de 4,00 m de altura</v>
          </cell>
          <cell r="C1798" t="str">
            <v>M2</v>
          </cell>
          <cell r="D1798">
            <v>203.13</v>
          </cell>
          <cell r="E1798"/>
          <cell r="F1798">
            <v>203.13</v>
          </cell>
          <cell r="G1798">
            <v>9</v>
          </cell>
        </row>
        <row r="1799">
          <cell r="A1799" t="str">
            <v>3405260</v>
          </cell>
          <cell r="B1799" t="str">
            <v>Gradil em aço galvanizado eletrofundido, malha 65 x 132 mm e pintura eletrostática</v>
          </cell>
          <cell r="C1799" t="str">
            <v>M2</v>
          </cell>
          <cell r="D1799">
            <v>376.06</v>
          </cell>
          <cell r="E1799">
            <v>55.88</v>
          </cell>
          <cell r="F1799">
            <v>431.94</v>
          </cell>
          <cell r="G1799">
            <v>9</v>
          </cell>
        </row>
        <row r="1800">
          <cell r="A1800" t="str">
            <v>3405270</v>
          </cell>
          <cell r="B1800" t="str">
            <v>Alambrado em tela de aço galvanizado de 2´, montantes metálicos retos</v>
          </cell>
          <cell r="C1800" t="str">
            <v>M2</v>
          </cell>
          <cell r="D1800">
            <v>193.02</v>
          </cell>
          <cell r="E1800"/>
          <cell r="F1800">
            <v>193.02</v>
          </cell>
          <cell r="G1800">
            <v>9</v>
          </cell>
        </row>
        <row r="1801">
          <cell r="A1801" t="str">
            <v>3405290</v>
          </cell>
          <cell r="B1801" t="str">
            <v>Portão de abrir em grade de aço galvanizado eletrofundida, malha 65 x 132 mm, e pintura eletrostática</v>
          </cell>
          <cell r="C1801" t="str">
            <v>M2</v>
          </cell>
          <cell r="D1801">
            <v>1811.38</v>
          </cell>
          <cell r="E1801">
            <v>83.42</v>
          </cell>
          <cell r="F1801">
            <v>1894.8</v>
          </cell>
          <cell r="G1801">
            <v>9</v>
          </cell>
        </row>
        <row r="1802">
          <cell r="A1802" t="str">
            <v>3405300</v>
          </cell>
          <cell r="B1802" t="str">
            <v>Portão de correr em grade de aço galvanizado eletrofundida, malha 65 x 132 mm, e pintura eletrostática</v>
          </cell>
          <cell r="C1802" t="str">
            <v>M2</v>
          </cell>
          <cell r="D1802">
            <v>1319.27</v>
          </cell>
          <cell r="E1802">
            <v>83.42</v>
          </cell>
          <cell r="F1802">
            <v>1402.69</v>
          </cell>
          <cell r="G1802">
            <v>9</v>
          </cell>
        </row>
        <row r="1803">
          <cell r="A1803" t="str">
            <v>3405310</v>
          </cell>
          <cell r="B1803" t="str">
            <v>Gradil de ferro perfilado, tipo parque</v>
          </cell>
          <cell r="C1803" t="str">
            <v>M2</v>
          </cell>
          <cell r="D1803">
            <v>466.98</v>
          </cell>
          <cell r="E1803">
            <v>33.04</v>
          </cell>
          <cell r="F1803">
            <v>500.02</v>
          </cell>
          <cell r="G1803">
            <v>9</v>
          </cell>
        </row>
        <row r="1804">
          <cell r="A1804" t="str">
            <v>3405320</v>
          </cell>
          <cell r="B1804" t="str">
            <v>Portão de ferro perfilado, tipo parque</v>
          </cell>
          <cell r="C1804" t="str">
            <v>M2</v>
          </cell>
          <cell r="D1804">
            <v>653.57000000000005</v>
          </cell>
          <cell r="E1804">
            <v>28.27</v>
          </cell>
          <cell r="F1804">
            <v>681.84</v>
          </cell>
          <cell r="G1804">
            <v>9</v>
          </cell>
        </row>
        <row r="1805">
          <cell r="A1805" t="str">
            <v>3405350</v>
          </cell>
          <cell r="B1805" t="str">
            <v>Portão de abrir em gradil eletrofundido, malha 5 x 15 cm</v>
          </cell>
          <cell r="C1805" t="str">
            <v>M2</v>
          </cell>
          <cell r="D1805">
            <v>1801.01</v>
          </cell>
          <cell r="E1805">
            <v>67.209999999999994</v>
          </cell>
          <cell r="F1805">
            <v>1868.22</v>
          </cell>
          <cell r="G1805">
            <v>9</v>
          </cell>
        </row>
        <row r="1806">
          <cell r="A1806" t="str">
            <v>3405360</v>
          </cell>
          <cell r="B1806" t="str">
            <v>Gradil tela eletrosoldado, malha de 5 x 15cm, galvanizado</v>
          </cell>
          <cell r="C1806" t="str">
            <v>M2</v>
          </cell>
          <cell r="D1806">
            <v>134.58000000000001</v>
          </cell>
          <cell r="E1806">
            <v>83.23</v>
          </cell>
          <cell r="F1806">
            <v>217.81</v>
          </cell>
          <cell r="G1806">
            <v>9</v>
          </cell>
        </row>
        <row r="1807">
          <cell r="A1807" t="str">
            <v>3405370</v>
          </cell>
          <cell r="B1807" t="str">
            <v>Fechamento de divisa - mourão com placas pré moldadas</v>
          </cell>
          <cell r="C1807" t="str">
            <v>M</v>
          </cell>
          <cell r="D1807">
            <v>130.06</v>
          </cell>
          <cell r="E1807">
            <v>43.5</v>
          </cell>
          <cell r="F1807">
            <v>173.56</v>
          </cell>
          <cell r="G1807">
            <v>9</v>
          </cell>
        </row>
        <row r="1808">
          <cell r="A1808" t="str">
            <v>3413</v>
          </cell>
          <cell r="B1808" t="str">
            <v>Corte, recorte e remocao</v>
          </cell>
          <cell r="C1808"/>
          <cell r="D1808"/>
          <cell r="E1808"/>
          <cell r="F1808"/>
          <cell r="G1808">
            <v>9</v>
          </cell>
        </row>
        <row r="1809">
          <cell r="A1809" t="str">
            <v>3413011</v>
          </cell>
          <cell r="B1809" t="str">
            <v>Corte, recorte e remoção de árvore  inclusive as raízes - diâmetro (DAP)&gt;5cm&lt;15cm</v>
          </cell>
          <cell r="C1809" t="str">
            <v>UN</v>
          </cell>
          <cell r="D1809">
            <v>121.19</v>
          </cell>
          <cell r="E1809">
            <v>132.86000000000001</v>
          </cell>
          <cell r="F1809">
            <v>254.05</v>
          </cell>
          <cell r="G1809">
            <v>9</v>
          </cell>
        </row>
        <row r="1810">
          <cell r="A1810" t="str">
            <v>3413021</v>
          </cell>
          <cell r="B1810" t="str">
            <v>Corte, recorte e remoção de árvore inclusive as raízes - diâmetro (DAP)&gt;15cm&lt;30cm</v>
          </cell>
          <cell r="C1810" t="str">
            <v>UN</v>
          </cell>
          <cell r="D1810">
            <v>507.33</v>
          </cell>
          <cell r="E1810">
            <v>165.22</v>
          </cell>
          <cell r="F1810">
            <v>672.55</v>
          </cell>
          <cell r="G1810">
            <v>5</v>
          </cell>
        </row>
        <row r="1811">
          <cell r="A1811" t="str">
            <v>3413031</v>
          </cell>
          <cell r="B1811" t="str">
            <v>Corte, recorte e remoção de árvore inclusive as raízes - diâmetro (DAP)&gt;30cm&lt;45cm</v>
          </cell>
          <cell r="C1811" t="str">
            <v>UN</v>
          </cell>
          <cell r="D1811">
            <v>1513</v>
          </cell>
          <cell r="E1811">
            <v>298.08</v>
          </cell>
          <cell r="F1811">
            <v>1811.08</v>
          </cell>
          <cell r="G1811">
            <v>9</v>
          </cell>
        </row>
        <row r="1812">
          <cell r="A1812" t="str">
            <v>3413041</v>
          </cell>
          <cell r="B1812" t="str">
            <v>Corte, recorte e remoção de árvore inclusive as raízes - diâmetro (DAP)&gt;45cm&lt;60cm</v>
          </cell>
          <cell r="C1812" t="str">
            <v>UN</v>
          </cell>
          <cell r="D1812">
            <v>2105.4499999999998</v>
          </cell>
          <cell r="E1812">
            <v>799.44</v>
          </cell>
          <cell r="F1812">
            <v>2904.89</v>
          </cell>
          <cell r="G1812">
            <v>9</v>
          </cell>
        </row>
        <row r="1813">
          <cell r="A1813" t="str">
            <v>3413051</v>
          </cell>
          <cell r="B1813" t="str">
            <v>Corte, recorte e remoção de árvore inclusive as raízes - diâmetro (DAP)&gt;60cm&lt;100cm</v>
          </cell>
          <cell r="C1813" t="str">
            <v>UN</v>
          </cell>
          <cell r="D1813">
            <v>4080.76</v>
          </cell>
          <cell r="E1813">
            <v>1598.88</v>
          </cell>
          <cell r="F1813">
            <v>5679.64</v>
          </cell>
          <cell r="G1813">
            <v>9</v>
          </cell>
        </row>
        <row r="1814">
          <cell r="A1814" t="str">
            <v>3413060</v>
          </cell>
          <cell r="B1814" t="str">
            <v>Corte, recorte e remoção de árvore inclusive as raízes - diâmetro (DAP) acima de 100 cm</v>
          </cell>
          <cell r="C1814" t="str">
            <v>UN</v>
          </cell>
          <cell r="D1814">
            <v>5998.39</v>
          </cell>
          <cell r="E1814">
            <v>1862.32</v>
          </cell>
          <cell r="F1814">
            <v>7860.71</v>
          </cell>
          <cell r="G1814">
            <v>9</v>
          </cell>
        </row>
        <row r="1815">
          <cell r="A1815" t="str">
            <v>3420</v>
          </cell>
          <cell r="B1815" t="str">
            <v>Reparos, conservacoes e complementos - GRUPO 34</v>
          </cell>
          <cell r="C1815"/>
          <cell r="D1815"/>
          <cell r="E1815"/>
          <cell r="F1815"/>
          <cell r="G1815">
            <v>9</v>
          </cell>
        </row>
        <row r="1816">
          <cell r="A1816" t="str">
            <v>3420050</v>
          </cell>
          <cell r="B1816" t="str">
            <v>Tela de arame galvanizado fio nº 22 BWG, malha de 2´, tipo galinheiro</v>
          </cell>
          <cell r="C1816" t="str">
            <v>M2</v>
          </cell>
          <cell r="D1816">
            <v>9.91</v>
          </cell>
          <cell r="E1816">
            <v>6.66</v>
          </cell>
          <cell r="F1816">
            <v>16.57</v>
          </cell>
          <cell r="G1816">
            <v>9</v>
          </cell>
        </row>
        <row r="1817">
          <cell r="A1817" t="str">
            <v>3420080</v>
          </cell>
          <cell r="B1817" t="str">
            <v>Tela de aço galvanizado fio nº 10 BWG, malha de 2´, tipo alambrado de segurança</v>
          </cell>
          <cell r="C1817" t="str">
            <v>M2</v>
          </cell>
          <cell r="D1817">
            <v>78.349999999999994</v>
          </cell>
          <cell r="E1817">
            <v>9.18</v>
          </cell>
          <cell r="F1817">
            <v>87.53</v>
          </cell>
          <cell r="G1817">
            <v>5</v>
          </cell>
        </row>
        <row r="1818">
          <cell r="A1818" t="str">
            <v>3420110</v>
          </cell>
          <cell r="B1818" t="str">
            <v>Recolocação de barreira de proteção perimetral, simples ou dupla</v>
          </cell>
          <cell r="C1818" t="str">
            <v>M</v>
          </cell>
          <cell r="D1818">
            <v>13.94</v>
          </cell>
          <cell r="E1818"/>
          <cell r="F1818">
            <v>13.94</v>
          </cell>
          <cell r="G1818">
            <v>9</v>
          </cell>
        </row>
        <row r="1819">
          <cell r="A1819" t="str">
            <v>3420160</v>
          </cell>
          <cell r="B1819" t="str">
            <v>Recolocação de alambrado, com altura até 4,50 m</v>
          </cell>
          <cell r="C1819" t="str">
            <v>M2</v>
          </cell>
          <cell r="D1819">
            <v>2.0299999999999998</v>
          </cell>
          <cell r="E1819">
            <v>13.91</v>
          </cell>
          <cell r="F1819">
            <v>15.94</v>
          </cell>
          <cell r="G1819">
            <v>9</v>
          </cell>
        </row>
        <row r="1820">
          <cell r="A1820" t="str">
            <v>3420170</v>
          </cell>
          <cell r="B1820" t="str">
            <v>Recolocação de alambrado, com altura acima de 4,50 m</v>
          </cell>
          <cell r="C1820" t="str">
            <v>M2</v>
          </cell>
          <cell r="D1820">
            <v>2.1</v>
          </cell>
          <cell r="E1820">
            <v>18.63</v>
          </cell>
          <cell r="F1820">
            <v>20.73</v>
          </cell>
          <cell r="G1820">
            <v>9</v>
          </cell>
        </row>
        <row r="1821">
          <cell r="A1821" t="str">
            <v>3420380</v>
          </cell>
          <cell r="B1821" t="str">
            <v>Suporte para apoio de bicicletas em tubo de aço galvanizado, diâmetro de 2 1/2´</v>
          </cell>
          <cell r="C1821" t="str">
            <v>UN</v>
          </cell>
          <cell r="D1821">
            <v>494.87</v>
          </cell>
          <cell r="E1821">
            <v>151.85</v>
          </cell>
          <cell r="F1821">
            <v>646.72</v>
          </cell>
          <cell r="G1821">
            <v>9</v>
          </cell>
        </row>
        <row r="1822">
          <cell r="A1822" t="str">
            <v>3420390</v>
          </cell>
          <cell r="B1822" t="str">
            <v>Grelha arvoreira em ferro fundido</v>
          </cell>
          <cell r="C1822" t="str">
            <v>M2</v>
          </cell>
          <cell r="D1822">
            <v>802.27</v>
          </cell>
          <cell r="E1822">
            <v>18.559999999999999</v>
          </cell>
          <cell r="F1822">
            <v>820.83</v>
          </cell>
          <cell r="G1822">
            <v>9</v>
          </cell>
        </row>
        <row r="1823">
          <cell r="A1823" t="str">
            <v>35</v>
          </cell>
          <cell r="B1823" t="str">
            <v>PLAYGROUND E EQUIPAMENTO RECREATIVO</v>
          </cell>
          <cell r="C1823"/>
          <cell r="D1823"/>
          <cell r="E1823"/>
          <cell r="F1823"/>
          <cell r="G1823">
            <v>9</v>
          </cell>
        </row>
        <row r="1824">
          <cell r="A1824" t="str">
            <v>3501</v>
          </cell>
          <cell r="B1824" t="str">
            <v>Quadra e equipamento de esportes</v>
          </cell>
          <cell r="C1824"/>
          <cell r="D1824"/>
          <cell r="E1824"/>
          <cell r="F1824"/>
          <cell r="G1824">
            <v>9</v>
          </cell>
        </row>
        <row r="1825">
          <cell r="A1825" t="str">
            <v>3501070</v>
          </cell>
          <cell r="B1825" t="str">
            <v>Tela de arame galvanizado fio nº 12 BWG, malha de 2´</v>
          </cell>
          <cell r="C1825" t="str">
            <v>M2</v>
          </cell>
          <cell r="D1825">
            <v>51.29</v>
          </cell>
          <cell r="E1825">
            <v>5.56</v>
          </cell>
          <cell r="F1825">
            <v>56.85</v>
          </cell>
          <cell r="G1825">
            <v>2</v>
          </cell>
        </row>
        <row r="1826">
          <cell r="A1826" t="str">
            <v>3501150</v>
          </cell>
          <cell r="B1826" t="str">
            <v>Trave oficial completa com rede para futebol de salão</v>
          </cell>
          <cell r="C1826" t="str">
            <v>CJ</v>
          </cell>
          <cell r="D1826">
            <v>1305.27</v>
          </cell>
          <cell r="E1826">
            <v>133.6</v>
          </cell>
          <cell r="F1826">
            <v>1438.87</v>
          </cell>
          <cell r="G1826">
            <v>5</v>
          </cell>
        </row>
        <row r="1827">
          <cell r="A1827" t="str">
            <v>3501160</v>
          </cell>
          <cell r="B1827" t="str">
            <v>Tabela completa com suporte e rede para basquete</v>
          </cell>
          <cell r="C1827" t="str">
            <v>UN</v>
          </cell>
          <cell r="D1827">
            <v>2066.67</v>
          </cell>
          <cell r="E1827">
            <v>1682.79</v>
          </cell>
          <cell r="F1827">
            <v>3749.46</v>
          </cell>
          <cell r="G1827">
            <v>9</v>
          </cell>
        </row>
        <row r="1828">
          <cell r="A1828" t="str">
            <v>3501170</v>
          </cell>
          <cell r="B1828" t="str">
            <v>Poste oficial completo com rede para voleibol</v>
          </cell>
          <cell r="C1828" t="str">
            <v>CJ</v>
          </cell>
          <cell r="D1828">
            <v>1650.14</v>
          </cell>
          <cell r="E1828">
            <v>133.6</v>
          </cell>
          <cell r="F1828">
            <v>1783.74</v>
          </cell>
          <cell r="G1828">
            <v>9</v>
          </cell>
        </row>
        <row r="1829">
          <cell r="A1829" t="str">
            <v>3501550</v>
          </cell>
          <cell r="B1829" t="str">
            <v>Piso em fibra de polipropileno corrugado para quadra de esportes, inclusive pintura</v>
          </cell>
          <cell r="C1829" t="str">
            <v>M2</v>
          </cell>
          <cell r="D1829">
            <v>127.61</v>
          </cell>
          <cell r="E1829">
            <v>27.53</v>
          </cell>
          <cell r="F1829">
            <v>155.13999999999999</v>
          </cell>
          <cell r="G1829">
            <v>9</v>
          </cell>
        </row>
        <row r="1830">
          <cell r="A1830" t="str">
            <v>3503</v>
          </cell>
          <cell r="B1830" t="str">
            <v>Abrigo, guarita e quiosque</v>
          </cell>
          <cell r="C1830"/>
          <cell r="D1830"/>
          <cell r="E1830"/>
          <cell r="F1830"/>
          <cell r="G1830">
            <v>9</v>
          </cell>
        </row>
        <row r="1831">
          <cell r="A1831" t="str">
            <v>3503030</v>
          </cell>
          <cell r="B1831" t="str">
            <v>Cancela automática metálica com barreira de alumínio de 3,50 até 4,00 m</v>
          </cell>
          <cell r="C1831" t="str">
            <v>UN</v>
          </cell>
          <cell r="D1831">
            <v>3654.63</v>
          </cell>
          <cell r="E1831">
            <v>81</v>
          </cell>
          <cell r="F1831">
            <v>3735.63</v>
          </cell>
          <cell r="G1831">
            <v>9</v>
          </cell>
        </row>
        <row r="1832">
          <cell r="A1832" t="str">
            <v>3504</v>
          </cell>
          <cell r="B1832" t="str">
            <v>Bancos</v>
          </cell>
          <cell r="C1832"/>
          <cell r="D1832"/>
          <cell r="E1832"/>
          <cell r="F1832"/>
          <cell r="G1832">
            <v>5</v>
          </cell>
        </row>
        <row r="1833">
          <cell r="A1833" t="str">
            <v>3504020</v>
          </cell>
          <cell r="B1833" t="str">
            <v>Banco contínuo em concreto vazado</v>
          </cell>
          <cell r="C1833" t="str">
            <v>M</v>
          </cell>
          <cell r="D1833">
            <v>139.55000000000001</v>
          </cell>
          <cell r="E1833">
            <v>80.56</v>
          </cell>
          <cell r="F1833">
            <v>220.11</v>
          </cell>
          <cell r="G1833">
            <v>9</v>
          </cell>
        </row>
        <row r="1834">
          <cell r="A1834" t="str">
            <v>3504120</v>
          </cell>
          <cell r="B1834" t="str">
            <v>Banco em concreto pré-moldado, comprimento 150 cm</v>
          </cell>
          <cell r="C1834" t="str">
            <v>UN</v>
          </cell>
          <cell r="D1834">
            <v>437.06</v>
          </cell>
          <cell r="E1834">
            <v>17.95</v>
          </cell>
          <cell r="F1834">
            <v>455.01</v>
          </cell>
          <cell r="G1834">
            <v>5</v>
          </cell>
        </row>
        <row r="1835">
          <cell r="A1835" t="str">
            <v>3504130</v>
          </cell>
          <cell r="B1835" t="str">
            <v>Banco de madeira sobre alvenaria</v>
          </cell>
          <cell r="C1835" t="str">
            <v>M2</v>
          </cell>
          <cell r="D1835">
            <v>206.55</v>
          </cell>
          <cell r="E1835">
            <v>50.22</v>
          </cell>
          <cell r="F1835">
            <v>256.77</v>
          </cell>
          <cell r="G1835">
            <v>9</v>
          </cell>
        </row>
        <row r="1836">
          <cell r="A1836" t="str">
            <v>3504140</v>
          </cell>
          <cell r="B1836" t="str">
            <v>Banco em concreto pré-moldado com pés vazados, comprimento 200 cm</v>
          </cell>
          <cell r="C1836" t="str">
            <v>UN</v>
          </cell>
          <cell r="D1836">
            <v>501.3</v>
          </cell>
          <cell r="E1836">
            <v>25.23</v>
          </cell>
          <cell r="F1836">
            <v>526.53</v>
          </cell>
          <cell r="G1836">
            <v>9</v>
          </cell>
        </row>
        <row r="1837">
          <cell r="A1837" t="str">
            <v>3504150</v>
          </cell>
          <cell r="B1837" t="str">
            <v>Banco em concreto pré-moldado com 3 pés, comprimento 300 cm</v>
          </cell>
          <cell r="C1837" t="str">
            <v>UN</v>
          </cell>
          <cell r="D1837">
            <v>704.95</v>
          </cell>
          <cell r="E1837">
            <v>37.85</v>
          </cell>
          <cell r="F1837">
            <v>742.8</v>
          </cell>
          <cell r="G1837">
            <v>9</v>
          </cell>
        </row>
        <row r="1838">
          <cell r="A1838" t="str">
            <v>3505</v>
          </cell>
          <cell r="B1838" t="str">
            <v>Equipamento recreativo</v>
          </cell>
          <cell r="C1838"/>
          <cell r="D1838"/>
          <cell r="E1838"/>
          <cell r="F1838"/>
          <cell r="G1838">
            <v>9</v>
          </cell>
        </row>
        <row r="1839">
          <cell r="A1839" t="str">
            <v>3505200</v>
          </cell>
          <cell r="B1839" t="str">
            <v>Centro de atividades em madeira rústica</v>
          </cell>
          <cell r="C1839" t="str">
            <v>CJ</v>
          </cell>
          <cell r="D1839">
            <v>4427.32</v>
          </cell>
          <cell r="E1839">
            <v>178.13</v>
          </cell>
          <cell r="F1839">
            <v>4605.45</v>
          </cell>
          <cell r="G1839">
            <v>9</v>
          </cell>
        </row>
        <row r="1840">
          <cell r="A1840" t="str">
            <v>3505210</v>
          </cell>
          <cell r="B1840" t="str">
            <v>Balanço duplo em madeira rústica</v>
          </cell>
          <cell r="C1840" t="str">
            <v>CJ</v>
          </cell>
          <cell r="D1840">
            <v>1391.96</v>
          </cell>
          <cell r="E1840">
            <v>178.13</v>
          </cell>
          <cell r="F1840">
            <v>1570.09</v>
          </cell>
          <cell r="G1840">
            <v>5</v>
          </cell>
        </row>
        <row r="1841">
          <cell r="A1841" t="str">
            <v>3505220</v>
          </cell>
          <cell r="B1841" t="str">
            <v>Gangorra dupla em madeira rústica</v>
          </cell>
          <cell r="C1841" t="str">
            <v>CJ</v>
          </cell>
          <cell r="D1841">
            <v>1016.32</v>
          </cell>
          <cell r="E1841">
            <v>178.13</v>
          </cell>
          <cell r="F1841">
            <v>1194.45</v>
          </cell>
          <cell r="G1841">
            <v>9</v>
          </cell>
        </row>
        <row r="1842">
          <cell r="A1842" t="str">
            <v>3505240</v>
          </cell>
          <cell r="B1842" t="str">
            <v>Gira-gira em ferro com assento de madeira (8 lugares)</v>
          </cell>
          <cell r="C1842" t="str">
            <v>CJ</v>
          </cell>
          <cell r="D1842">
            <v>1464.88</v>
          </cell>
          <cell r="E1842">
            <v>178.13</v>
          </cell>
          <cell r="F1842">
            <v>1643.01</v>
          </cell>
          <cell r="G1842">
            <v>9</v>
          </cell>
        </row>
        <row r="1843">
          <cell r="A1843" t="str">
            <v>3507</v>
          </cell>
          <cell r="B1843" t="str">
            <v>Mastro para bandeiras</v>
          </cell>
          <cell r="C1843"/>
          <cell r="D1843"/>
          <cell r="E1843"/>
          <cell r="F1843"/>
          <cell r="G1843">
            <v>9</v>
          </cell>
        </row>
        <row r="1844">
          <cell r="A1844" t="str">
            <v>3507020</v>
          </cell>
          <cell r="B1844" t="str">
            <v>Plataforma com 3 mastros galvanizados, h= 7,00 m</v>
          </cell>
          <cell r="C1844" t="str">
            <v>CJ</v>
          </cell>
          <cell r="D1844">
            <v>4388.18</v>
          </cell>
          <cell r="E1844">
            <v>283.23</v>
          </cell>
          <cell r="F1844">
            <v>4671.41</v>
          </cell>
          <cell r="G1844">
            <v>9</v>
          </cell>
        </row>
        <row r="1845">
          <cell r="A1845" t="str">
            <v>3507030</v>
          </cell>
          <cell r="B1845" t="str">
            <v>Plataforma com 3 mastros galvanizados, h= 9,00 m</v>
          </cell>
          <cell r="C1845" t="str">
            <v>CJ</v>
          </cell>
          <cell r="D1845">
            <v>6351.63</v>
          </cell>
          <cell r="E1845">
            <v>283.23</v>
          </cell>
          <cell r="F1845">
            <v>6634.86</v>
          </cell>
          <cell r="G1845">
            <v>5</v>
          </cell>
        </row>
        <row r="1846">
          <cell r="A1846" t="str">
            <v>3507060</v>
          </cell>
          <cell r="B1846" t="str">
            <v>Mastro para bandeira galvanizado, h= 9,00 m</v>
          </cell>
          <cell r="C1846" t="str">
            <v>UN</v>
          </cell>
          <cell r="D1846">
            <v>2094.46</v>
          </cell>
          <cell r="E1846">
            <v>41.83</v>
          </cell>
          <cell r="F1846">
            <v>2136.29</v>
          </cell>
          <cell r="G1846">
            <v>9</v>
          </cell>
        </row>
        <row r="1847">
          <cell r="A1847" t="str">
            <v>3507070</v>
          </cell>
          <cell r="B1847" t="str">
            <v>Mastro para bandeira galvanizado, h= 7,00 m</v>
          </cell>
          <cell r="C1847" t="str">
            <v>UN</v>
          </cell>
          <cell r="D1847">
            <v>1440.02</v>
          </cell>
          <cell r="E1847">
            <v>41.83</v>
          </cell>
          <cell r="F1847">
            <v>1481.85</v>
          </cell>
          <cell r="G1847">
            <v>9</v>
          </cell>
        </row>
        <row r="1848">
          <cell r="A1848" t="str">
            <v>3520</v>
          </cell>
          <cell r="B1848" t="str">
            <v>Reparos, conservacoes e complementos - GRUPO 35</v>
          </cell>
          <cell r="C1848"/>
          <cell r="D1848"/>
          <cell r="E1848"/>
          <cell r="F1848"/>
          <cell r="G1848">
            <v>9</v>
          </cell>
        </row>
        <row r="1849">
          <cell r="A1849" t="str">
            <v>3520010</v>
          </cell>
          <cell r="B1849" t="str">
            <v>Tela em polietileno, malha 10 x 10 cm, fio 2 mm</v>
          </cell>
          <cell r="C1849" t="str">
            <v>M2</v>
          </cell>
          <cell r="D1849">
            <v>10.48</v>
          </cell>
          <cell r="E1849"/>
          <cell r="F1849">
            <v>10.48</v>
          </cell>
          <cell r="G1849">
            <v>9</v>
          </cell>
        </row>
        <row r="1850">
          <cell r="A1850" t="str">
            <v>3520050</v>
          </cell>
          <cell r="B1850" t="str">
            <v>Conjunto de 4 lixeiras para coleta seletiva, com tampa basculante, capacidade 50 litros</v>
          </cell>
          <cell r="C1850" t="str">
            <v>UN</v>
          </cell>
          <cell r="D1850">
            <v>992.72</v>
          </cell>
          <cell r="E1850">
            <v>27.83</v>
          </cell>
          <cell r="F1850">
            <v>1020.55</v>
          </cell>
          <cell r="G1850">
            <v>5</v>
          </cell>
        </row>
        <row r="1851">
          <cell r="A1851" t="str">
            <v>36</v>
          </cell>
          <cell r="B1851" t="str">
            <v>ENTRADA DE ENERGIA ELETRICA E TELEFONIA</v>
          </cell>
          <cell r="C1851"/>
          <cell r="D1851"/>
          <cell r="E1851"/>
          <cell r="F1851"/>
          <cell r="G1851">
            <v>9</v>
          </cell>
        </row>
        <row r="1852">
          <cell r="A1852" t="str">
            <v>3601</v>
          </cell>
          <cell r="B1852" t="str">
            <v>Entrada de energia - componentes</v>
          </cell>
          <cell r="C1852"/>
          <cell r="D1852"/>
          <cell r="E1852"/>
          <cell r="F1852"/>
          <cell r="G1852">
            <v>9</v>
          </cell>
        </row>
        <row r="1853">
          <cell r="A1853" t="str">
            <v>3601242</v>
          </cell>
          <cell r="B1853" t="str">
            <v>Cubículo de média tensão, para uso ao tempo, classe 24 kV</v>
          </cell>
          <cell r="C1853" t="str">
            <v>CJ</v>
          </cell>
          <cell r="D1853">
            <v>144529.76999999999</v>
          </cell>
          <cell r="E1853">
            <v>223.4</v>
          </cell>
          <cell r="F1853">
            <v>144753.17000000001</v>
          </cell>
          <cell r="G1853">
            <v>2</v>
          </cell>
        </row>
        <row r="1854">
          <cell r="A1854" t="str">
            <v>3601252</v>
          </cell>
          <cell r="B1854" t="str">
            <v>Cubículo de média tensão, para uso ao tempo, classe 17,5 kV</v>
          </cell>
          <cell r="C1854" t="str">
            <v>CJ</v>
          </cell>
          <cell r="D1854">
            <v>127741.3</v>
          </cell>
          <cell r="E1854">
            <v>223.4</v>
          </cell>
          <cell r="F1854">
            <v>127964.7</v>
          </cell>
          <cell r="G1854">
            <v>5</v>
          </cell>
        </row>
        <row r="1855">
          <cell r="A1855" t="str">
            <v>3601260</v>
          </cell>
          <cell r="B1855" t="str">
            <v>Cubículo de entrada e medição para uso abrigado, classe 15 kV</v>
          </cell>
          <cell r="C1855" t="str">
            <v>CJ</v>
          </cell>
          <cell r="D1855">
            <v>106668.93</v>
          </cell>
          <cell r="E1855">
            <v>446.8</v>
          </cell>
          <cell r="F1855">
            <v>107115.73</v>
          </cell>
          <cell r="G1855">
            <v>9</v>
          </cell>
        </row>
        <row r="1856">
          <cell r="A1856" t="str">
            <v>3603</v>
          </cell>
          <cell r="B1856" t="str">
            <v>Caixas de entrada / medicao</v>
          </cell>
          <cell r="C1856"/>
          <cell r="D1856"/>
          <cell r="E1856"/>
          <cell r="F1856"/>
          <cell r="G1856">
            <v>9</v>
          </cell>
        </row>
        <row r="1857">
          <cell r="A1857" t="str">
            <v>3603010</v>
          </cell>
          <cell r="B1857" t="str">
            <v>Caixa de medição tipo II (300 x 560 x 200) mm, padrão concessionárias</v>
          </cell>
          <cell r="C1857" t="str">
            <v>UN</v>
          </cell>
          <cell r="D1857">
            <v>157.01</v>
          </cell>
          <cell r="E1857">
            <v>145.19999999999999</v>
          </cell>
          <cell r="F1857">
            <v>302.20999999999998</v>
          </cell>
          <cell r="G1857">
            <v>9</v>
          </cell>
        </row>
        <row r="1858">
          <cell r="A1858" t="str">
            <v>3603020</v>
          </cell>
          <cell r="B1858" t="str">
            <v>Caixa de medição polifásica (500 x 600 x 200) mm, padrão concessionárias</v>
          </cell>
          <cell r="C1858" t="str">
            <v>UN</v>
          </cell>
          <cell r="D1858">
            <v>288.5</v>
          </cell>
          <cell r="E1858">
            <v>145.19999999999999</v>
          </cell>
          <cell r="F1858">
            <v>433.7</v>
          </cell>
          <cell r="G1858">
            <v>5</v>
          </cell>
        </row>
        <row r="1859">
          <cell r="A1859" t="str">
            <v>3603030</v>
          </cell>
          <cell r="B1859" t="str">
            <v>Caixa de medição externa tipo ´L´ (900 x 600 x 270) mm, padrão Concessionárias</v>
          </cell>
          <cell r="C1859" t="str">
            <v>UN</v>
          </cell>
          <cell r="D1859">
            <v>916.19</v>
          </cell>
          <cell r="E1859">
            <v>167.96</v>
          </cell>
          <cell r="F1859">
            <v>1084.1500000000001</v>
          </cell>
          <cell r="G1859">
            <v>9</v>
          </cell>
        </row>
        <row r="1860">
          <cell r="A1860" t="str">
            <v>3603050</v>
          </cell>
          <cell r="B1860" t="str">
            <v>Caixa de medição externa tipo ´N´ (1300 x 1200 x 270) mm, padrão Concessionárias</v>
          </cell>
          <cell r="C1860" t="str">
            <v>UN</v>
          </cell>
          <cell r="D1860">
            <v>2229.39</v>
          </cell>
          <cell r="E1860">
            <v>167.96</v>
          </cell>
          <cell r="F1860">
            <v>2397.35</v>
          </cell>
          <cell r="G1860">
            <v>9</v>
          </cell>
        </row>
        <row r="1861">
          <cell r="A1861" t="str">
            <v>3603060</v>
          </cell>
          <cell r="B1861" t="str">
            <v>Caixa de medição externa tipo ´M´ (900 x 1200 x 270) mm, padrão Concessionárias</v>
          </cell>
          <cell r="C1861" t="str">
            <v>UN</v>
          </cell>
          <cell r="D1861">
            <v>1682.88</v>
          </cell>
          <cell r="E1861">
            <v>167.96</v>
          </cell>
          <cell r="F1861">
            <v>1850.84</v>
          </cell>
          <cell r="G1861">
            <v>9</v>
          </cell>
        </row>
        <row r="1862">
          <cell r="A1862" t="str">
            <v>3603080</v>
          </cell>
          <cell r="B1862" t="str">
            <v>Caixa para seccionadora tipo ´T´ (900 x 600 x 250) mm, padrão Concessionárias</v>
          </cell>
          <cell r="C1862" t="str">
            <v>UN</v>
          </cell>
          <cell r="D1862">
            <v>571.87</v>
          </cell>
          <cell r="E1862">
            <v>125.97</v>
          </cell>
          <cell r="F1862">
            <v>697.84</v>
          </cell>
          <cell r="G1862">
            <v>9</v>
          </cell>
        </row>
        <row r="1863">
          <cell r="A1863" t="str">
            <v>3603090</v>
          </cell>
          <cell r="B1863" t="str">
            <v>Caixa de medição interna tipo ´A1´ (1000 x 1000 x 300) mm, padrão Concessionárias</v>
          </cell>
          <cell r="C1863" t="str">
            <v>UN</v>
          </cell>
          <cell r="D1863">
            <v>2390.91</v>
          </cell>
          <cell r="E1863">
            <v>174.57</v>
          </cell>
          <cell r="F1863">
            <v>2565.48</v>
          </cell>
          <cell r="G1863">
            <v>9</v>
          </cell>
        </row>
        <row r="1864">
          <cell r="A1864" t="str">
            <v>3603120</v>
          </cell>
          <cell r="B1864" t="str">
            <v>Caixa de proteção para transformador de corrente, (1000 x 750 x 300) mm, padrão Concessionárias</v>
          </cell>
          <cell r="C1864" t="str">
            <v>UN</v>
          </cell>
          <cell r="D1864">
            <v>828.25</v>
          </cell>
          <cell r="E1864">
            <v>167.96</v>
          </cell>
          <cell r="F1864">
            <v>996.21</v>
          </cell>
          <cell r="G1864">
            <v>9</v>
          </cell>
        </row>
        <row r="1865">
          <cell r="A1865" t="str">
            <v>3603130</v>
          </cell>
          <cell r="B1865" t="str">
            <v>Caixa de proteção dos bornes do medidor, (300 x 250 x 90) mm, padrão Concessionárias</v>
          </cell>
          <cell r="C1865" t="str">
            <v>UN</v>
          </cell>
          <cell r="D1865">
            <v>104.41</v>
          </cell>
          <cell r="E1865">
            <v>83.98</v>
          </cell>
          <cell r="F1865">
            <v>188.39</v>
          </cell>
          <cell r="G1865">
            <v>9</v>
          </cell>
        </row>
        <row r="1866">
          <cell r="A1866" t="str">
            <v>3603150</v>
          </cell>
          <cell r="B1866" t="str">
            <v>Caixa de entrada tipo ´E´ (560 x 350 x 210) mm - padrão Concessionárias</v>
          </cell>
          <cell r="C1866" t="str">
            <v>UN</v>
          </cell>
          <cell r="D1866">
            <v>236.85</v>
          </cell>
          <cell r="E1866">
            <v>145.19999999999999</v>
          </cell>
          <cell r="F1866">
            <v>382.05</v>
          </cell>
          <cell r="G1866">
            <v>9</v>
          </cell>
        </row>
        <row r="1867">
          <cell r="A1867" t="str">
            <v>3603160</v>
          </cell>
          <cell r="B1867" t="str">
            <v>Caixa base lateral tipo ´N´ (1300 x 400 x 250) mm</v>
          </cell>
          <cell r="C1867" t="str">
            <v>UN</v>
          </cell>
          <cell r="D1867">
            <v>670.16</v>
          </cell>
          <cell r="E1867">
            <v>167.96</v>
          </cell>
          <cell r="F1867">
            <v>838.12</v>
          </cell>
          <cell r="G1867">
            <v>9</v>
          </cell>
        </row>
        <row r="1868">
          <cell r="A1868" t="str">
            <v>3604</v>
          </cell>
          <cell r="B1868" t="str">
            <v>Suporte (Braquet)</v>
          </cell>
          <cell r="C1868"/>
          <cell r="D1868"/>
          <cell r="E1868"/>
          <cell r="F1868"/>
          <cell r="G1868">
            <v>9</v>
          </cell>
        </row>
        <row r="1869">
          <cell r="A1869" t="str">
            <v>3604010</v>
          </cell>
          <cell r="B1869" t="str">
            <v>Suporte para 1 isolador de baixa tensão</v>
          </cell>
          <cell r="C1869" t="str">
            <v>UN</v>
          </cell>
          <cell r="D1869">
            <v>23.24</v>
          </cell>
          <cell r="E1869">
            <v>12.6</v>
          </cell>
          <cell r="F1869">
            <v>35.840000000000003</v>
          </cell>
          <cell r="G1869">
            <v>9</v>
          </cell>
        </row>
        <row r="1870">
          <cell r="A1870" t="str">
            <v>3604030</v>
          </cell>
          <cell r="B1870" t="str">
            <v>Suporte para 2 isoladores de baixa tensão</v>
          </cell>
          <cell r="C1870" t="str">
            <v>UN</v>
          </cell>
          <cell r="D1870">
            <v>31.63</v>
          </cell>
          <cell r="E1870">
            <v>12.6</v>
          </cell>
          <cell r="F1870">
            <v>44.23</v>
          </cell>
          <cell r="G1870">
            <v>5</v>
          </cell>
        </row>
        <row r="1871">
          <cell r="A1871" t="str">
            <v>3604050</v>
          </cell>
          <cell r="B1871" t="str">
            <v>Suporte para 3 isoladores de baixa tensão</v>
          </cell>
          <cell r="C1871" t="str">
            <v>UN</v>
          </cell>
          <cell r="D1871">
            <v>57.06</v>
          </cell>
          <cell r="E1871">
            <v>12.6</v>
          </cell>
          <cell r="F1871">
            <v>69.66</v>
          </cell>
          <cell r="G1871">
            <v>9</v>
          </cell>
        </row>
        <row r="1872">
          <cell r="A1872" t="str">
            <v>3604070</v>
          </cell>
          <cell r="B1872" t="str">
            <v>Suporte para 4 isoladores de baixa tensão</v>
          </cell>
          <cell r="C1872" t="str">
            <v>UN</v>
          </cell>
          <cell r="D1872">
            <v>79.34</v>
          </cell>
          <cell r="E1872">
            <v>12.6</v>
          </cell>
          <cell r="F1872">
            <v>91.94</v>
          </cell>
          <cell r="G1872">
            <v>9</v>
          </cell>
        </row>
        <row r="1873">
          <cell r="A1873" t="str">
            <v>3605</v>
          </cell>
          <cell r="B1873" t="str">
            <v>Isoladores</v>
          </cell>
          <cell r="C1873"/>
          <cell r="D1873"/>
          <cell r="E1873"/>
          <cell r="F1873"/>
          <cell r="G1873">
            <v>9</v>
          </cell>
        </row>
        <row r="1874">
          <cell r="A1874" t="str">
            <v>3605010</v>
          </cell>
          <cell r="B1874" t="str">
            <v>Isolador tipo roldana para baixa tensão de 76 x 79 mm</v>
          </cell>
          <cell r="C1874" t="str">
            <v>UN</v>
          </cell>
          <cell r="D1874">
            <v>31.3</v>
          </cell>
          <cell r="E1874">
            <v>8.4</v>
          </cell>
          <cell r="F1874">
            <v>39.700000000000003</v>
          </cell>
          <cell r="G1874">
            <v>9</v>
          </cell>
        </row>
        <row r="1875">
          <cell r="A1875" t="str">
            <v>3605040</v>
          </cell>
          <cell r="B1875" t="str">
            <v>Isolador tipo disco para 15 kV de 6´ - 150 mm</v>
          </cell>
          <cell r="C1875" t="str">
            <v>UN</v>
          </cell>
          <cell r="D1875">
            <v>74.069999999999993</v>
          </cell>
          <cell r="E1875">
            <v>8.4</v>
          </cell>
          <cell r="F1875">
            <v>82.47</v>
          </cell>
          <cell r="G1875">
            <v>5</v>
          </cell>
        </row>
        <row r="1876">
          <cell r="A1876" t="str">
            <v>3605080</v>
          </cell>
          <cell r="B1876" t="str">
            <v>Isolador tipo pino para 15 kV, inclusive pino (poste)</v>
          </cell>
          <cell r="C1876" t="str">
            <v>UN</v>
          </cell>
          <cell r="D1876">
            <v>49.25</v>
          </cell>
          <cell r="E1876">
            <v>31.49</v>
          </cell>
          <cell r="F1876">
            <v>80.739999999999995</v>
          </cell>
          <cell r="G1876">
            <v>9</v>
          </cell>
        </row>
        <row r="1877">
          <cell r="A1877" t="str">
            <v>3605100</v>
          </cell>
          <cell r="B1877" t="str">
            <v>Isolador pedestal para 15 kV</v>
          </cell>
          <cell r="C1877" t="str">
            <v>UN</v>
          </cell>
          <cell r="D1877">
            <v>104.38</v>
          </cell>
          <cell r="E1877">
            <v>8.4</v>
          </cell>
          <cell r="F1877">
            <v>112.78</v>
          </cell>
          <cell r="G1877">
            <v>9</v>
          </cell>
        </row>
        <row r="1878">
          <cell r="A1878" t="str">
            <v>3605110</v>
          </cell>
          <cell r="B1878" t="str">
            <v>Isolador pedestal para 25 kV</v>
          </cell>
          <cell r="C1878" t="str">
            <v>UN</v>
          </cell>
          <cell r="D1878">
            <v>147.49</v>
          </cell>
          <cell r="E1878">
            <v>8.4</v>
          </cell>
          <cell r="F1878">
            <v>155.88999999999999</v>
          </cell>
          <cell r="G1878">
            <v>9</v>
          </cell>
        </row>
        <row r="1879">
          <cell r="A1879" t="str">
            <v>3606</v>
          </cell>
          <cell r="B1879" t="str">
            <v>Muflas e terminais</v>
          </cell>
          <cell r="C1879"/>
          <cell r="D1879"/>
          <cell r="E1879"/>
          <cell r="F1879"/>
          <cell r="G1879">
            <v>9</v>
          </cell>
        </row>
        <row r="1880">
          <cell r="A1880" t="str">
            <v>3606060</v>
          </cell>
          <cell r="B1880" t="str">
            <v>Terminal modular (mufla) unipolar externo para cabo até 70 mm²/15 kV</v>
          </cell>
          <cell r="C1880" t="str">
            <v>CJ</v>
          </cell>
          <cell r="D1880">
            <v>519.85</v>
          </cell>
          <cell r="E1880">
            <v>21</v>
          </cell>
          <cell r="F1880">
            <v>540.85</v>
          </cell>
          <cell r="G1880">
            <v>9</v>
          </cell>
        </row>
        <row r="1881">
          <cell r="A1881" t="str">
            <v>3606080</v>
          </cell>
          <cell r="B1881" t="str">
            <v>Terminal modular (mufla) unipolar interno para cabo até 70 mm²/15 kV</v>
          </cell>
          <cell r="C1881" t="str">
            <v>CJ</v>
          </cell>
          <cell r="D1881">
            <v>473.15</v>
          </cell>
          <cell r="E1881">
            <v>21</v>
          </cell>
          <cell r="F1881">
            <v>494.15</v>
          </cell>
          <cell r="G1881">
            <v>9</v>
          </cell>
        </row>
        <row r="1882">
          <cell r="A1882" t="str">
            <v>3607</v>
          </cell>
          <cell r="B1882" t="str">
            <v>Para-raios de media tensao</v>
          </cell>
          <cell r="C1882"/>
          <cell r="D1882"/>
          <cell r="E1882"/>
          <cell r="F1882"/>
          <cell r="G1882">
            <v>5</v>
          </cell>
        </row>
        <row r="1883">
          <cell r="A1883" t="str">
            <v>3607010</v>
          </cell>
          <cell r="B1883" t="str">
            <v>Para-raios de distribuição, classe 12 kV/5 kA, completo, encapsulado com polímero</v>
          </cell>
          <cell r="C1883" t="str">
            <v>UN</v>
          </cell>
          <cell r="D1883">
            <v>176.7</v>
          </cell>
          <cell r="E1883">
            <v>19.59</v>
          </cell>
          <cell r="F1883">
            <v>196.29</v>
          </cell>
          <cell r="G1883">
            <v>9</v>
          </cell>
        </row>
        <row r="1884">
          <cell r="A1884" t="str">
            <v>3607030</v>
          </cell>
          <cell r="B1884" t="str">
            <v>Para-raios de distribuição, classe 12 kV/10 kA, completo, encapsulado com polímero</v>
          </cell>
          <cell r="C1884" t="str">
            <v>UN</v>
          </cell>
          <cell r="D1884">
            <v>184.21</v>
          </cell>
          <cell r="E1884">
            <v>19.59</v>
          </cell>
          <cell r="F1884">
            <v>203.8</v>
          </cell>
          <cell r="G1884">
            <v>9</v>
          </cell>
        </row>
        <row r="1885">
          <cell r="A1885" t="str">
            <v>3607050</v>
          </cell>
          <cell r="B1885" t="str">
            <v>Para-raios de distribuição, classe 15 kV/5 kA, completo, encapsulado com polímero</v>
          </cell>
          <cell r="C1885" t="str">
            <v>UN</v>
          </cell>
          <cell r="D1885">
            <v>207.48</v>
          </cell>
          <cell r="E1885">
            <v>19.59</v>
          </cell>
          <cell r="F1885">
            <v>227.07</v>
          </cell>
          <cell r="G1885">
            <v>5</v>
          </cell>
        </row>
        <row r="1886">
          <cell r="A1886" t="str">
            <v>3607060</v>
          </cell>
          <cell r="B1886" t="str">
            <v>Para-raios de distribuição, classe 15 kV/10 kA, completo, encapsulado com polímero</v>
          </cell>
          <cell r="C1886" t="str">
            <v>UN</v>
          </cell>
          <cell r="D1886">
            <v>173.23</v>
          </cell>
          <cell r="E1886">
            <v>19.59</v>
          </cell>
          <cell r="F1886">
            <v>192.82</v>
          </cell>
          <cell r="G1886">
            <v>9</v>
          </cell>
        </row>
        <row r="1887">
          <cell r="A1887" t="str">
            <v>3608</v>
          </cell>
          <cell r="B1887" t="str">
            <v>Gerador e grupo gerador</v>
          </cell>
          <cell r="C1887"/>
          <cell r="D1887"/>
          <cell r="E1887"/>
          <cell r="F1887"/>
          <cell r="G1887">
            <v>9</v>
          </cell>
        </row>
        <row r="1888">
          <cell r="A1888" t="str">
            <v>3608030</v>
          </cell>
          <cell r="B1888" t="str">
            <v>Grupo gerador com potência de 250/228 kVA, variação de + ou - 5% - completo</v>
          </cell>
          <cell r="C1888" t="str">
            <v>UN</v>
          </cell>
          <cell r="D1888">
            <v>184288.53</v>
          </cell>
          <cell r="E1888">
            <v>1618.32</v>
          </cell>
          <cell r="F1888">
            <v>185906.85</v>
          </cell>
          <cell r="G1888">
            <v>9</v>
          </cell>
        </row>
        <row r="1889">
          <cell r="A1889" t="str">
            <v>3608040</v>
          </cell>
          <cell r="B1889" t="str">
            <v>Grupo gerador com potência de 350/320 kVA, variação de + ou - 10% - completo</v>
          </cell>
          <cell r="C1889" t="str">
            <v>UN</v>
          </cell>
          <cell r="D1889">
            <v>225402.59</v>
          </cell>
          <cell r="E1889">
            <v>1618.32</v>
          </cell>
          <cell r="F1889">
            <v>227020.91</v>
          </cell>
          <cell r="G1889">
            <v>9</v>
          </cell>
        </row>
        <row r="1890">
          <cell r="A1890" t="str">
            <v>3608050</v>
          </cell>
          <cell r="B1890" t="str">
            <v>Grupo gerador com potência de 88/80 kVA, variação de + ou - 10% - completo</v>
          </cell>
          <cell r="C1890" t="str">
            <v>UN</v>
          </cell>
          <cell r="D1890">
            <v>82979.399999999994</v>
          </cell>
          <cell r="E1890">
            <v>1618.32</v>
          </cell>
          <cell r="F1890">
            <v>84597.72</v>
          </cell>
          <cell r="G1890">
            <v>5</v>
          </cell>
        </row>
        <row r="1891">
          <cell r="A1891" t="str">
            <v>3608060</v>
          </cell>
          <cell r="B1891" t="str">
            <v>Grupo gerador com potência de 165/150 kVA, variação de + ou - 5% - completo</v>
          </cell>
          <cell r="C1891" t="str">
            <v>UN</v>
          </cell>
          <cell r="D1891">
            <v>115245.1</v>
          </cell>
          <cell r="E1891">
            <v>1618.32</v>
          </cell>
          <cell r="F1891">
            <v>116863.42</v>
          </cell>
          <cell r="G1891">
            <v>9</v>
          </cell>
        </row>
        <row r="1892">
          <cell r="A1892" t="str">
            <v>3608100</v>
          </cell>
          <cell r="B1892" t="str">
            <v>Grupo gerador com potência de 55/50 kVA, variação de + ou - 10% - completo</v>
          </cell>
          <cell r="C1892" t="str">
            <v>UN</v>
          </cell>
          <cell r="D1892">
            <v>85345.87</v>
          </cell>
          <cell r="E1892">
            <v>864.6</v>
          </cell>
          <cell r="F1892">
            <v>86210.47</v>
          </cell>
          <cell r="G1892">
            <v>9</v>
          </cell>
        </row>
        <row r="1893">
          <cell r="A1893" t="str">
            <v>3608110</v>
          </cell>
          <cell r="B1893" t="str">
            <v>Grupo gerador com potência de 180/168 kVA, variação de + ou - 5% - completo</v>
          </cell>
          <cell r="C1893" t="str">
            <v>UN</v>
          </cell>
          <cell r="D1893">
            <v>142553.76999999999</v>
          </cell>
          <cell r="E1893">
            <v>1618.32</v>
          </cell>
          <cell r="F1893">
            <v>144172.09</v>
          </cell>
          <cell r="G1893">
            <v>9</v>
          </cell>
        </row>
        <row r="1894">
          <cell r="A1894" t="str">
            <v>3608290</v>
          </cell>
          <cell r="B1894" t="str">
            <v>Grupo gerador com potência de 563/513 kVA, variação de + ou - 10% - completo</v>
          </cell>
          <cell r="C1894" t="str">
            <v>UN</v>
          </cell>
          <cell r="D1894">
            <v>318533.03000000003</v>
          </cell>
          <cell r="E1894">
            <v>1791.24</v>
          </cell>
          <cell r="F1894">
            <v>320324.27</v>
          </cell>
          <cell r="G1894">
            <v>9</v>
          </cell>
        </row>
        <row r="1895">
          <cell r="A1895" t="str">
            <v>3608350</v>
          </cell>
          <cell r="B1895" t="str">
            <v>Grupo gerador carenado com potência de 150/136 kVA, variação de + ou - 5% - completo</v>
          </cell>
          <cell r="C1895" t="str">
            <v>UN</v>
          </cell>
          <cell r="D1895">
            <v>140182.48000000001</v>
          </cell>
          <cell r="E1895">
            <v>1618.32</v>
          </cell>
          <cell r="F1895">
            <v>141800.79999999999</v>
          </cell>
          <cell r="G1895">
            <v>9</v>
          </cell>
        </row>
        <row r="1896">
          <cell r="A1896" t="str">
            <v>3608360</v>
          </cell>
          <cell r="B1896" t="str">
            <v>Grupo gerador carenado com potência de 460/434 kVA, variação de + ou - 10% - completo</v>
          </cell>
          <cell r="C1896" t="str">
            <v>UN</v>
          </cell>
          <cell r="D1896">
            <v>327048.84000000003</v>
          </cell>
          <cell r="E1896">
            <v>1788.12</v>
          </cell>
          <cell r="F1896">
            <v>328836.96000000002</v>
          </cell>
          <cell r="G1896">
            <v>9</v>
          </cell>
        </row>
        <row r="1897">
          <cell r="A1897" t="str">
            <v>3608540</v>
          </cell>
          <cell r="B1897" t="str">
            <v>Grupo gerador com potência de 460/434 kVA, variação de + ou - 10% - completo</v>
          </cell>
          <cell r="C1897" t="str">
            <v>UN</v>
          </cell>
          <cell r="D1897">
            <v>264564.81</v>
          </cell>
          <cell r="E1897">
            <v>1791.24</v>
          </cell>
          <cell r="F1897">
            <v>266356.05</v>
          </cell>
          <cell r="G1897">
            <v>9</v>
          </cell>
        </row>
        <row r="1898">
          <cell r="A1898" t="str">
            <v>3609</v>
          </cell>
          <cell r="B1898" t="str">
            <v>Transformador de entrada</v>
          </cell>
          <cell r="C1898"/>
          <cell r="D1898"/>
          <cell r="E1898"/>
          <cell r="F1898"/>
          <cell r="G1898">
            <v>9</v>
          </cell>
        </row>
        <row r="1899">
          <cell r="A1899" t="str">
            <v>3609020</v>
          </cell>
          <cell r="B1899" t="str">
            <v>Transformador de potência trifásico de 225 kVA, classe 15 kV, a óleo</v>
          </cell>
          <cell r="C1899" t="str">
            <v>UN</v>
          </cell>
          <cell r="D1899">
            <v>24259.9</v>
          </cell>
          <cell r="E1899">
            <v>864.6</v>
          </cell>
          <cell r="F1899">
            <v>25124.5</v>
          </cell>
          <cell r="G1899">
            <v>9</v>
          </cell>
        </row>
        <row r="1900">
          <cell r="A1900" t="str">
            <v>3609050</v>
          </cell>
          <cell r="B1900" t="str">
            <v>Transformador de potência trifásico de 150 kVA, classe 15 kV, a óleo</v>
          </cell>
          <cell r="C1900" t="str">
            <v>UN</v>
          </cell>
          <cell r="D1900">
            <v>17648.98</v>
          </cell>
          <cell r="E1900">
            <v>864.6</v>
          </cell>
          <cell r="F1900">
            <v>18513.580000000002</v>
          </cell>
          <cell r="G1900">
            <v>9</v>
          </cell>
        </row>
        <row r="1901">
          <cell r="A1901" t="str">
            <v>3609060</v>
          </cell>
          <cell r="B1901" t="str">
            <v>Transformador de potência trifásico de 500 kVA, classe 15 kV, a seco</v>
          </cell>
          <cell r="C1901" t="str">
            <v>UN</v>
          </cell>
          <cell r="D1901">
            <v>47515.75</v>
          </cell>
          <cell r="E1901">
            <v>1383.36</v>
          </cell>
          <cell r="F1901">
            <v>48899.11</v>
          </cell>
          <cell r="G1901">
            <v>5</v>
          </cell>
        </row>
        <row r="1902">
          <cell r="A1902" t="str">
            <v>3609070</v>
          </cell>
          <cell r="B1902" t="str">
            <v>Transformador de potência trifásico de 1000 kVA, classe 15 kV, a seco com cabine</v>
          </cell>
          <cell r="C1902" t="str">
            <v>UN</v>
          </cell>
          <cell r="D1902">
            <v>93548.49</v>
          </cell>
          <cell r="E1902">
            <v>1383.36</v>
          </cell>
          <cell r="F1902">
            <v>94931.85</v>
          </cell>
          <cell r="G1902">
            <v>9</v>
          </cell>
        </row>
        <row r="1903">
          <cell r="A1903" t="str">
            <v>3609100</v>
          </cell>
          <cell r="B1903" t="str">
            <v>Transformador de potência trifásico de 5 kVA, classe 0,6 kV, a seco com cabine</v>
          </cell>
          <cell r="C1903" t="str">
            <v>UN</v>
          </cell>
          <cell r="D1903">
            <v>4027.48</v>
          </cell>
          <cell r="E1903">
            <v>345.84</v>
          </cell>
          <cell r="F1903">
            <v>4373.32</v>
          </cell>
          <cell r="G1903">
            <v>9</v>
          </cell>
        </row>
        <row r="1904">
          <cell r="A1904" t="str">
            <v>3609110</v>
          </cell>
          <cell r="B1904" t="str">
            <v>Transformador de potência trifásico de 7,5 kVA, classe 0,6 kV, a seco com cabine</v>
          </cell>
          <cell r="C1904" t="str">
            <v>UN</v>
          </cell>
          <cell r="D1904">
            <v>4443.1000000000004</v>
          </cell>
          <cell r="E1904">
            <v>345.84</v>
          </cell>
          <cell r="F1904">
            <v>4788.9399999999996</v>
          </cell>
          <cell r="G1904">
            <v>9</v>
          </cell>
        </row>
        <row r="1905">
          <cell r="A1905" t="str">
            <v>3609150</v>
          </cell>
          <cell r="B1905" t="str">
            <v>Transformador de potência trifásico de 75 kVA, classe 15 kV, a óleo</v>
          </cell>
          <cell r="C1905" t="str">
            <v>UN</v>
          </cell>
          <cell r="D1905">
            <v>15601.57</v>
          </cell>
          <cell r="E1905">
            <v>864.6</v>
          </cell>
          <cell r="F1905">
            <v>16466.169999999998</v>
          </cell>
          <cell r="G1905">
            <v>9</v>
          </cell>
        </row>
        <row r="1906">
          <cell r="A1906" t="str">
            <v>3609170</v>
          </cell>
          <cell r="B1906" t="str">
            <v>Transformador de potência trifásico de 300 kVA, classe 15 kV, a óleo</v>
          </cell>
          <cell r="C1906" t="str">
            <v>UN</v>
          </cell>
          <cell r="D1906">
            <v>26959.759999999998</v>
          </cell>
          <cell r="E1906">
            <v>864.6</v>
          </cell>
          <cell r="F1906">
            <v>27824.36</v>
          </cell>
          <cell r="G1906">
            <v>9</v>
          </cell>
        </row>
        <row r="1907">
          <cell r="A1907" t="str">
            <v>3609180</v>
          </cell>
          <cell r="B1907" t="str">
            <v>Transformador de potência trifásico de 112,5 kVA, classe 15 kV, a óleo</v>
          </cell>
          <cell r="C1907" t="str">
            <v>UN</v>
          </cell>
          <cell r="D1907">
            <v>14011.66</v>
          </cell>
          <cell r="E1907">
            <v>864.6</v>
          </cell>
          <cell r="F1907">
            <v>14876.26</v>
          </cell>
          <cell r="G1907">
            <v>9</v>
          </cell>
        </row>
        <row r="1908">
          <cell r="A1908" t="str">
            <v>3609220</v>
          </cell>
          <cell r="B1908" t="str">
            <v>Transformador de potência trifásico de 500 kVA, classe 15 kV, a seco com cabine</v>
          </cell>
          <cell r="C1908" t="str">
            <v>UN</v>
          </cell>
          <cell r="D1908">
            <v>71186.880000000005</v>
          </cell>
          <cell r="E1908">
            <v>1383.36</v>
          </cell>
          <cell r="F1908">
            <v>72570.240000000005</v>
          </cell>
          <cell r="G1908">
            <v>9</v>
          </cell>
        </row>
        <row r="1909">
          <cell r="A1909" t="str">
            <v>3609230</v>
          </cell>
          <cell r="B1909" t="str">
            <v>Transformador de potência trifásico de 30 kVA, classe 1,2 KV, a seco com cabine</v>
          </cell>
          <cell r="C1909" t="str">
            <v>UN</v>
          </cell>
          <cell r="D1909">
            <v>13908.91</v>
          </cell>
          <cell r="E1909">
            <v>345.84</v>
          </cell>
          <cell r="F1909">
            <v>14254.75</v>
          </cell>
          <cell r="G1909">
            <v>9</v>
          </cell>
        </row>
        <row r="1910">
          <cell r="A1910" t="str">
            <v>3609250</v>
          </cell>
          <cell r="B1910" t="str">
            <v>Transformador de potência trifásico de 500 kVA, classe 15 kV, a óleo</v>
          </cell>
          <cell r="C1910" t="str">
            <v>UN</v>
          </cell>
          <cell r="D1910">
            <v>47551.360000000001</v>
          </cell>
          <cell r="E1910">
            <v>1383.36</v>
          </cell>
          <cell r="F1910">
            <v>48934.720000000001</v>
          </cell>
          <cell r="G1910">
            <v>9</v>
          </cell>
        </row>
        <row r="1911">
          <cell r="A1911" t="str">
            <v>3609300</v>
          </cell>
          <cell r="B1911" t="str">
            <v>Transformador de potência trifásico de 750 kVA, classe 15 kV, a óleo</v>
          </cell>
          <cell r="C1911" t="str">
            <v>UN</v>
          </cell>
          <cell r="D1911">
            <v>63141.86</v>
          </cell>
          <cell r="E1911">
            <v>1383.36</v>
          </cell>
          <cell r="F1911">
            <v>64525.22</v>
          </cell>
          <cell r="G1911">
            <v>9</v>
          </cell>
        </row>
        <row r="1912">
          <cell r="A1912" t="str">
            <v>3609360</v>
          </cell>
          <cell r="B1912" t="str">
            <v>Transformador de potência trifásico de 750 kVA, classe 15 kV, a seco</v>
          </cell>
          <cell r="C1912" t="str">
            <v>UN</v>
          </cell>
          <cell r="D1912">
            <v>92692.36</v>
          </cell>
          <cell r="E1912">
            <v>1383.36</v>
          </cell>
          <cell r="F1912">
            <v>94075.72</v>
          </cell>
          <cell r="G1912">
            <v>9</v>
          </cell>
        </row>
        <row r="1913">
          <cell r="A1913" t="str">
            <v>3609370</v>
          </cell>
          <cell r="B1913" t="str">
            <v>Transformador de potência trifásico de 300 kVA, classe 15 kV, a seco</v>
          </cell>
          <cell r="C1913" t="str">
            <v>UN</v>
          </cell>
          <cell r="D1913">
            <v>50985.22</v>
          </cell>
          <cell r="E1913">
            <v>864.6</v>
          </cell>
          <cell r="F1913">
            <v>51849.82</v>
          </cell>
          <cell r="G1913">
            <v>9</v>
          </cell>
        </row>
        <row r="1914">
          <cell r="A1914" t="str">
            <v>3609410</v>
          </cell>
          <cell r="B1914" t="str">
            <v>Transformador de potência trifásico de 45 kVA, classe 15 kV, a seco</v>
          </cell>
          <cell r="C1914" t="str">
            <v>UN</v>
          </cell>
          <cell r="D1914">
            <v>21194.68</v>
          </cell>
          <cell r="E1914">
            <v>864.6</v>
          </cell>
          <cell r="F1914">
            <v>22059.279999999999</v>
          </cell>
          <cell r="G1914">
            <v>9</v>
          </cell>
        </row>
        <row r="1915">
          <cell r="A1915" t="str">
            <v>3609440</v>
          </cell>
          <cell r="B1915" t="str">
            <v>Transformador de potência trifásico de 500 kVA, classe 15 kV, a óleo - tipo pedestal</v>
          </cell>
          <cell r="C1915" t="str">
            <v>UN</v>
          </cell>
          <cell r="D1915">
            <v>98508.49</v>
          </cell>
          <cell r="E1915">
            <v>1383.36</v>
          </cell>
          <cell r="F1915">
            <v>99891.85</v>
          </cell>
          <cell r="G1915">
            <v>9</v>
          </cell>
        </row>
        <row r="1916">
          <cell r="A1916" t="str">
            <v>3609480</v>
          </cell>
          <cell r="B1916" t="str">
            <v>Transformador trifásico a seco de 112,5 kVA, encapsulado em resina epóxi sob vácuo</v>
          </cell>
          <cell r="C1916" t="str">
            <v>UN</v>
          </cell>
          <cell r="D1916">
            <v>26557.69</v>
          </cell>
          <cell r="E1916">
            <v>864.6</v>
          </cell>
          <cell r="F1916">
            <v>27422.29</v>
          </cell>
          <cell r="G1916">
            <v>9</v>
          </cell>
        </row>
        <row r="1917">
          <cell r="A1917" t="str">
            <v>3609490</v>
          </cell>
          <cell r="B1917" t="str">
            <v>Transformador trifásico a seco de 150 kVA, encapsulado em resina epóxi sob vácuo</v>
          </cell>
          <cell r="C1917" t="str">
            <v>UN</v>
          </cell>
          <cell r="D1917">
            <v>33312.300000000003</v>
          </cell>
          <cell r="E1917">
            <v>864.6</v>
          </cell>
          <cell r="F1917">
            <v>34176.9</v>
          </cell>
          <cell r="G1917">
            <v>9</v>
          </cell>
        </row>
        <row r="1918">
          <cell r="A1918" t="str">
            <v>3620</v>
          </cell>
          <cell r="B1918" t="str">
            <v>Reparos, conservacoes e complementos - GRUPO 36</v>
          </cell>
          <cell r="C1918"/>
          <cell r="D1918"/>
          <cell r="E1918"/>
          <cell r="F1918"/>
          <cell r="G1918">
            <v>9</v>
          </cell>
        </row>
        <row r="1919">
          <cell r="A1919" t="str">
            <v>3620010</v>
          </cell>
          <cell r="B1919" t="str">
            <v>Vergalhão de cobre eletrolítico, diâmetro de 3/8´</v>
          </cell>
          <cell r="C1919" t="str">
            <v>M</v>
          </cell>
          <cell r="D1919">
            <v>70.47</v>
          </cell>
          <cell r="E1919">
            <v>16.8</v>
          </cell>
          <cell r="F1919">
            <v>87.27</v>
          </cell>
          <cell r="G1919">
            <v>9</v>
          </cell>
        </row>
        <row r="1920">
          <cell r="A1920" t="str">
            <v>3620030</v>
          </cell>
          <cell r="B1920" t="str">
            <v>União angular para vergalhão, diâmetro de 3/8´</v>
          </cell>
          <cell r="C1920" t="str">
            <v>UN</v>
          </cell>
          <cell r="D1920">
            <v>46.6</v>
          </cell>
          <cell r="E1920">
            <v>8.4</v>
          </cell>
          <cell r="F1920">
            <v>55</v>
          </cell>
          <cell r="G1920">
            <v>9</v>
          </cell>
        </row>
        <row r="1921">
          <cell r="A1921" t="str">
            <v>3620040</v>
          </cell>
          <cell r="B1921" t="str">
            <v>Bobina mínima para disjuntor (a óleo)</v>
          </cell>
          <cell r="C1921" t="str">
            <v>UN</v>
          </cell>
          <cell r="D1921">
            <v>1319.03</v>
          </cell>
          <cell r="E1921">
            <v>55.44</v>
          </cell>
          <cell r="F1921">
            <v>1374.47</v>
          </cell>
          <cell r="G1921">
            <v>5</v>
          </cell>
        </row>
        <row r="1922">
          <cell r="A1922" t="str">
            <v>3620050</v>
          </cell>
          <cell r="B1922" t="str">
            <v>Terminal para vergalhão, diâmetro de 3/8´</v>
          </cell>
          <cell r="C1922" t="str">
            <v>UN</v>
          </cell>
          <cell r="D1922">
            <v>22.5</v>
          </cell>
          <cell r="E1922">
            <v>8.4</v>
          </cell>
          <cell r="F1922">
            <v>30.9</v>
          </cell>
          <cell r="G1922">
            <v>9</v>
          </cell>
        </row>
        <row r="1923">
          <cell r="A1923" t="str">
            <v>3620060</v>
          </cell>
          <cell r="B1923" t="str">
            <v>Braçadeira para fixação de eletroduto, até 4´</v>
          </cell>
          <cell r="C1923" t="str">
            <v>UN</v>
          </cell>
          <cell r="D1923">
            <v>3.28</v>
          </cell>
          <cell r="E1923">
            <v>6.3</v>
          </cell>
          <cell r="F1923">
            <v>9.58</v>
          </cell>
          <cell r="G1923">
            <v>9</v>
          </cell>
        </row>
        <row r="1924">
          <cell r="A1924" t="str">
            <v>3620070</v>
          </cell>
          <cell r="B1924" t="str">
            <v>Prensa vergalhão ´T´, diâmetro de 3/8´</v>
          </cell>
          <cell r="C1924" t="str">
            <v>UN</v>
          </cell>
          <cell r="D1924">
            <v>19.78</v>
          </cell>
          <cell r="E1924">
            <v>8.4</v>
          </cell>
          <cell r="F1924">
            <v>28.18</v>
          </cell>
          <cell r="G1924">
            <v>9</v>
          </cell>
        </row>
        <row r="1925">
          <cell r="A1925" t="str">
            <v>3620090</v>
          </cell>
          <cell r="B1925" t="str">
            <v>Vara para manobra em cabine em fibra de vidro, para tensão até 36 kV</v>
          </cell>
          <cell r="C1925" t="str">
            <v>UN</v>
          </cell>
          <cell r="D1925">
            <v>601.85</v>
          </cell>
          <cell r="E1925">
            <v>0.84</v>
          </cell>
          <cell r="F1925">
            <v>602.69000000000005</v>
          </cell>
          <cell r="G1925">
            <v>9</v>
          </cell>
        </row>
        <row r="1926">
          <cell r="A1926" t="str">
            <v>3620100</v>
          </cell>
          <cell r="B1926" t="str">
            <v>Bucha para passagem interna/externa com isolação para 15 kV</v>
          </cell>
          <cell r="C1926" t="str">
            <v>UN</v>
          </cell>
          <cell r="D1926">
            <v>404.69</v>
          </cell>
          <cell r="E1926">
            <v>21</v>
          </cell>
          <cell r="F1926">
            <v>425.69</v>
          </cell>
          <cell r="G1926">
            <v>9</v>
          </cell>
        </row>
        <row r="1927">
          <cell r="A1927" t="str">
            <v>3620120</v>
          </cell>
          <cell r="B1927" t="str">
            <v>Chapa de ferro de 1,50 x 0,50 m para bucha de passagem</v>
          </cell>
          <cell r="C1927" t="str">
            <v>UN</v>
          </cell>
          <cell r="D1927">
            <v>298.3</v>
          </cell>
          <cell r="E1927">
            <v>21</v>
          </cell>
          <cell r="F1927">
            <v>319.3</v>
          </cell>
          <cell r="G1927">
            <v>9</v>
          </cell>
        </row>
        <row r="1928">
          <cell r="A1928" t="str">
            <v>3620140</v>
          </cell>
          <cell r="B1928" t="str">
            <v>Cruzeta de madeira de 2400 mm</v>
          </cell>
          <cell r="C1928" t="str">
            <v>UN</v>
          </cell>
          <cell r="D1928">
            <v>230.02</v>
          </cell>
          <cell r="E1928">
            <v>117.48</v>
          </cell>
          <cell r="F1928">
            <v>347.5</v>
          </cell>
          <cell r="G1928">
            <v>9</v>
          </cell>
        </row>
        <row r="1929">
          <cell r="A1929" t="str">
            <v>3620180</v>
          </cell>
          <cell r="B1929" t="str">
            <v>Luva isolante de borracha, acima de 10 até 20 kV</v>
          </cell>
          <cell r="C1929" t="str">
            <v>PAR</v>
          </cell>
          <cell r="D1929">
            <v>536.78</v>
          </cell>
          <cell r="E1929">
            <v>0.84</v>
          </cell>
          <cell r="F1929">
            <v>537.62</v>
          </cell>
          <cell r="G1929">
            <v>9</v>
          </cell>
        </row>
        <row r="1930">
          <cell r="A1930" t="str">
            <v>3620200</v>
          </cell>
          <cell r="B1930" t="str">
            <v>Mão francesa de 700 mm</v>
          </cell>
          <cell r="C1930" t="str">
            <v>UN</v>
          </cell>
          <cell r="D1930">
            <v>22.37</v>
          </cell>
          <cell r="E1930">
            <v>41.99</v>
          </cell>
          <cell r="F1930">
            <v>64.36</v>
          </cell>
          <cell r="G1930">
            <v>9</v>
          </cell>
        </row>
        <row r="1931">
          <cell r="A1931" t="str">
            <v>3620210</v>
          </cell>
          <cell r="B1931" t="str">
            <v>Luva isolante de borracha, até 10 kV</v>
          </cell>
          <cell r="C1931" t="str">
            <v>PAR</v>
          </cell>
          <cell r="D1931">
            <v>461.87</v>
          </cell>
          <cell r="E1931">
            <v>0.84</v>
          </cell>
          <cell r="F1931">
            <v>462.71</v>
          </cell>
          <cell r="G1931">
            <v>9</v>
          </cell>
        </row>
        <row r="1932">
          <cell r="A1932" t="str">
            <v>3620220</v>
          </cell>
          <cell r="B1932" t="str">
            <v>Mudança de tap do transformador</v>
          </cell>
          <cell r="C1932" t="str">
            <v>UN</v>
          </cell>
          <cell r="D1932"/>
          <cell r="E1932">
            <v>234.96</v>
          </cell>
          <cell r="F1932">
            <v>234.96</v>
          </cell>
          <cell r="G1932">
            <v>9</v>
          </cell>
        </row>
        <row r="1933">
          <cell r="A1933" t="str">
            <v>3620240</v>
          </cell>
          <cell r="B1933" t="str">
            <v>Óleo para disjuntor</v>
          </cell>
          <cell r="C1933" t="str">
            <v>L</v>
          </cell>
          <cell r="D1933">
            <v>16.86</v>
          </cell>
          <cell r="E1933">
            <v>0.67</v>
          </cell>
          <cell r="F1933">
            <v>17.53</v>
          </cell>
          <cell r="G1933">
            <v>9</v>
          </cell>
        </row>
        <row r="1934">
          <cell r="A1934" t="str">
            <v>3620260</v>
          </cell>
          <cell r="B1934" t="str">
            <v>Óleo para transformador</v>
          </cell>
          <cell r="C1934" t="str">
            <v>L</v>
          </cell>
          <cell r="D1934">
            <v>16.86</v>
          </cell>
          <cell r="E1934">
            <v>1.01</v>
          </cell>
          <cell r="F1934">
            <v>17.87</v>
          </cell>
          <cell r="G1934">
            <v>9</v>
          </cell>
        </row>
        <row r="1935">
          <cell r="A1935" t="str">
            <v>3620282</v>
          </cell>
          <cell r="B1935" t="str">
            <v>Placa de advertência em chapa de aço, com pintura refletiva "Perigo Alta Tensão"</v>
          </cell>
          <cell r="C1935" t="str">
            <v>M2</v>
          </cell>
          <cell r="D1935">
            <v>577.5</v>
          </cell>
          <cell r="E1935">
            <v>8.3800000000000008</v>
          </cell>
          <cell r="F1935">
            <v>585.88</v>
          </cell>
          <cell r="G1935">
            <v>9</v>
          </cell>
        </row>
        <row r="1936">
          <cell r="A1936" t="str">
            <v>3620284</v>
          </cell>
          <cell r="B1936" t="str">
            <v>Placa de advertência em chapa de alumínio, com pintura refletiva "Perigo Alta Tensão"</v>
          </cell>
          <cell r="C1936" t="str">
            <v>M2</v>
          </cell>
          <cell r="D1936">
            <v>720</v>
          </cell>
          <cell r="E1936">
            <v>8.3800000000000008</v>
          </cell>
          <cell r="F1936">
            <v>728.38</v>
          </cell>
          <cell r="G1936">
            <v>9</v>
          </cell>
        </row>
        <row r="1937">
          <cell r="A1937" t="str">
            <v>3620330</v>
          </cell>
          <cell r="B1937" t="str">
            <v>Luva de couro para proteção de luva isolante</v>
          </cell>
          <cell r="C1937" t="str">
            <v>PAR</v>
          </cell>
          <cell r="D1937">
            <v>36.83</v>
          </cell>
          <cell r="E1937">
            <v>0.84</v>
          </cell>
          <cell r="F1937">
            <v>37.67</v>
          </cell>
          <cell r="G1937">
            <v>9</v>
          </cell>
        </row>
        <row r="1938">
          <cell r="A1938" t="str">
            <v>3620340</v>
          </cell>
          <cell r="B1938" t="str">
            <v>Sela para cruzeta de madeira</v>
          </cell>
          <cell r="C1938" t="str">
            <v>UN</v>
          </cell>
          <cell r="D1938">
            <v>15.02</v>
          </cell>
          <cell r="E1938">
            <v>58.74</v>
          </cell>
          <cell r="F1938">
            <v>73.760000000000005</v>
          </cell>
          <cell r="G1938">
            <v>9</v>
          </cell>
        </row>
        <row r="1939">
          <cell r="A1939" t="str">
            <v>3620350</v>
          </cell>
          <cell r="B1939" t="str">
            <v>Caixa porta luvas em madeira, com tampa</v>
          </cell>
          <cell r="C1939" t="str">
            <v>UN</v>
          </cell>
          <cell r="D1939">
            <v>63.66</v>
          </cell>
          <cell r="E1939">
            <v>0.84</v>
          </cell>
          <cell r="F1939">
            <v>64.5</v>
          </cell>
          <cell r="G1939">
            <v>9</v>
          </cell>
        </row>
        <row r="1940">
          <cell r="A1940" t="str">
            <v>3620360</v>
          </cell>
          <cell r="B1940" t="str">
            <v>Suporte de transformador em poste ou estaleiro</v>
          </cell>
          <cell r="C1940" t="str">
            <v>UN</v>
          </cell>
          <cell r="D1940">
            <v>159.18</v>
          </cell>
          <cell r="E1940">
            <v>117.48</v>
          </cell>
          <cell r="F1940">
            <v>276.66000000000003</v>
          </cell>
          <cell r="G1940">
            <v>9</v>
          </cell>
        </row>
        <row r="1941">
          <cell r="A1941" t="str">
            <v>3620380</v>
          </cell>
          <cell r="B1941" t="str">
            <v>Tapete de borracha isolante elétrico de 1000 x 1000 mm</v>
          </cell>
          <cell r="C1941" t="str">
            <v>UN</v>
          </cell>
          <cell r="D1941">
            <v>326.14</v>
          </cell>
          <cell r="E1941">
            <v>0.84</v>
          </cell>
          <cell r="F1941">
            <v>326.98</v>
          </cell>
          <cell r="G1941">
            <v>9</v>
          </cell>
        </row>
        <row r="1942">
          <cell r="A1942" t="str">
            <v>3620540</v>
          </cell>
          <cell r="B1942" t="str">
            <v>Cruzeta metálica de 2400 mm, para fixação de mufla ou para-raios</v>
          </cell>
          <cell r="C1942" t="str">
            <v>UN</v>
          </cell>
          <cell r="D1942">
            <v>491.46</v>
          </cell>
          <cell r="E1942">
            <v>117.48</v>
          </cell>
          <cell r="F1942">
            <v>608.94000000000005</v>
          </cell>
          <cell r="G1942">
            <v>9</v>
          </cell>
        </row>
        <row r="1943">
          <cell r="A1943" t="str">
            <v>3620560</v>
          </cell>
          <cell r="B1943" t="str">
            <v>Dispositivo Soft Starter para motor 15 cv, trifásico 220 V</v>
          </cell>
          <cell r="C1943" t="str">
            <v>UN</v>
          </cell>
          <cell r="D1943">
            <v>2177.73</v>
          </cell>
          <cell r="E1943">
            <v>41.99</v>
          </cell>
          <cell r="F1943">
            <v>2219.7199999999998</v>
          </cell>
          <cell r="G1943">
            <v>9</v>
          </cell>
        </row>
        <row r="1944">
          <cell r="A1944" t="str">
            <v>3620570</v>
          </cell>
          <cell r="B1944" t="str">
            <v>Dispositivo Soft Starter para motor 25 cv, trifásico 220 V</v>
          </cell>
          <cell r="C1944" t="str">
            <v>UN</v>
          </cell>
          <cell r="D1944">
            <v>3263.55</v>
          </cell>
          <cell r="E1944">
            <v>41.99</v>
          </cell>
          <cell r="F1944">
            <v>3305.54</v>
          </cell>
          <cell r="G1944">
            <v>9</v>
          </cell>
        </row>
        <row r="1945">
          <cell r="A1945" t="str">
            <v>3620580</v>
          </cell>
          <cell r="B1945" t="str">
            <v>Dispositivo Soft Starter para motor 50 cv, trifásico 220 V</v>
          </cell>
          <cell r="C1945" t="str">
            <v>UN</v>
          </cell>
          <cell r="D1945">
            <v>4216.3500000000004</v>
          </cell>
          <cell r="E1945">
            <v>41.99</v>
          </cell>
          <cell r="F1945">
            <v>4258.34</v>
          </cell>
          <cell r="G1945">
            <v>9</v>
          </cell>
        </row>
        <row r="1946">
          <cell r="A1946" t="str">
            <v>37</v>
          </cell>
          <cell r="B1946" t="str">
            <v>QUADRO E PAINEL PARA ENERGIA ELETRICA E TELEFONIA</v>
          </cell>
          <cell r="C1946"/>
          <cell r="D1946"/>
          <cell r="E1946"/>
          <cell r="F1946"/>
          <cell r="G1946">
            <v>9</v>
          </cell>
        </row>
        <row r="1947">
          <cell r="A1947" t="str">
            <v>3701</v>
          </cell>
          <cell r="B1947" t="str">
            <v>Quadro para telefonia embutir, protecao IP40 chapa nº 16msg</v>
          </cell>
          <cell r="C1947"/>
          <cell r="D1947"/>
          <cell r="E1947"/>
          <cell r="F1947"/>
          <cell r="G1947">
            <v>9</v>
          </cell>
        </row>
        <row r="1948">
          <cell r="A1948" t="str">
            <v>3701020</v>
          </cell>
          <cell r="B1948" t="str">
            <v>Quadro Telebrás de embutir de 200 x 200 x 120 mm</v>
          </cell>
          <cell r="C1948" t="str">
            <v>UN</v>
          </cell>
          <cell r="D1948">
            <v>39.590000000000003</v>
          </cell>
          <cell r="E1948">
            <v>71.680000000000007</v>
          </cell>
          <cell r="F1948">
            <v>111.27</v>
          </cell>
          <cell r="G1948">
            <v>9</v>
          </cell>
        </row>
        <row r="1949">
          <cell r="A1949" t="str">
            <v>3701080</v>
          </cell>
          <cell r="B1949" t="str">
            <v>Quadro Telebrás de embutir de 400 x 400 x 120 mm</v>
          </cell>
          <cell r="C1949" t="str">
            <v>UN</v>
          </cell>
          <cell r="D1949">
            <v>81.13</v>
          </cell>
          <cell r="E1949">
            <v>100.1</v>
          </cell>
          <cell r="F1949">
            <v>181.23</v>
          </cell>
          <cell r="G1949">
            <v>2</v>
          </cell>
        </row>
        <row r="1950">
          <cell r="A1950" t="str">
            <v>3701120</v>
          </cell>
          <cell r="B1950" t="str">
            <v>Quadro Telebrás de embutir de 600 x 600 x 120 mm</v>
          </cell>
          <cell r="C1950" t="str">
            <v>UN</v>
          </cell>
          <cell r="D1950">
            <v>143.86000000000001</v>
          </cell>
          <cell r="E1950">
            <v>128.51</v>
          </cell>
          <cell r="F1950">
            <v>272.37</v>
          </cell>
          <cell r="G1950">
            <v>5</v>
          </cell>
        </row>
        <row r="1951">
          <cell r="A1951" t="str">
            <v>3701160</v>
          </cell>
          <cell r="B1951" t="str">
            <v>Quadro Telebrás de embutir de 800 x 800 x 120 mm</v>
          </cell>
          <cell r="C1951" t="str">
            <v>UN</v>
          </cell>
          <cell r="D1951">
            <v>364.78</v>
          </cell>
          <cell r="E1951">
            <v>159.44999999999999</v>
          </cell>
          <cell r="F1951">
            <v>524.23</v>
          </cell>
          <cell r="G1951">
            <v>9</v>
          </cell>
        </row>
        <row r="1952">
          <cell r="A1952" t="str">
            <v>3701220</v>
          </cell>
          <cell r="B1952" t="str">
            <v>Quadro Telebrás de embutir de 1200 x 1200 x 120 mm</v>
          </cell>
          <cell r="C1952" t="str">
            <v>UN</v>
          </cell>
          <cell r="D1952">
            <v>733.53</v>
          </cell>
          <cell r="E1952">
            <v>213.77</v>
          </cell>
          <cell r="F1952">
            <v>947.3</v>
          </cell>
          <cell r="G1952">
            <v>9</v>
          </cell>
        </row>
        <row r="1953">
          <cell r="A1953" t="str">
            <v>3702</v>
          </cell>
          <cell r="B1953" t="str">
            <v>Quadro para telefonia de sobrepor, protecao IP40 chapa nº 16msg</v>
          </cell>
          <cell r="C1953"/>
          <cell r="D1953"/>
          <cell r="E1953"/>
          <cell r="F1953"/>
          <cell r="G1953">
            <v>9</v>
          </cell>
        </row>
        <row r="1954">
          <cell r="A1954" t="str">
            <v>3702020</v>
          </cell>
          <cell r="B1954" t="str">
            <v>Quadro Telebrás de sobrepor de 200 x 200 x 120 mm</v>
          </cell>
          <cell r="C1954" t="str">
            <v>UN</v>
          </cell>
          <cell r="D1954">
            <v>71.27</v>
          </cell>
          <cell r="E1954">
            <v>62.99</v>
          </cell>
          <cell r="F1954">
            <v>134.26</v>
          </cell>
          <cell r="G1954">
            <v>9</v>
          </cell>
        </row>
        <row r="1955">
          <cell r="A1955" t="str">
            <v>3702060</v>
          </cell>
          <cell r="B1955" t="str">
            <v>Quadro Telebrás de sobrepor de 400 x 400 x 120 mm</v>
          </cell>
          <cell r="C1955" t="str">
            <v>UN</v>
          </cell>
          <cell r="D1955">
            <v>161.37</v>
          </cell>
          <cell r="E1955">
            <v>83.98</v>
          </cell>
          <cell r="F1955">
            <v>245.35</v>
          </cell>
          <cell r="G1955">
            <v>9</v>
          </cell>
        </row>
        <row r="1956">
          <cell r="A1956" t="str">
            <v>3702100</v>
          </cell>
          <cell r="B1956" t="str">
            <v>Quadro Telebrás de sobrepor de 600 x 600 x 120 mm</v>
          </cell>
          <cell r="C1956" t="str">
            <v>UN</v>
          </cell>
          <cell r="D1956">
            <v>255.29</v>
          </cell>
          <cell r="E1956">
            <v>104.98</v>
          </cell>
          <cell r="F1956">
            <v>360.27</v>
          </cell>
          <cell r="G1956">
            <v>5</v>
          </cell>
        </row>
        <row r="1957">
          <cell r="A1957" t="str">
            <v>3702140</v>
          </cell>
          <cell r="B1957" t="str">
            <v>Quadro Telebrás de sobrepor de 800 x 800 x 120 mm</v>
          </cell>
          <cell r="C1957" t="str">
            <v>UN</v>
          </cell>
          <cell r="D1957">
            <v>386.16</v>
          </cell>
          <cell r="E1957">
            <v>125.97</v>
          </cell>
          <cell r="F1957">
            <v>512.13</v>
          </cell>
          <cell r="G1957">
            <v>9</v>
          </cell>
        </row>
        <row r="1958">
          <cell r="A1958" t="str">
            <v>3703</v>
          </cell>
          <cell r="B1958" t="str">
            <v>Quadro distribuicao de luz e forca de embutir universal</v>
          </cell>
          <cell r="C1958"/>
          <cell r="D1958"/>
          <cell r="E1958"/>
          <cell r="F1958"/>
          <cell r="G1958">
            <v>9</v>
          </cell>
        </row>
        <row r="1959">
          <cell r="A1959" t="str">
            <v>3703200</v>
          </cell>
          <cell r="B1959" t="str">
            <v>Quadro de distribuição universal de embutir, para disjuntores 16 DIN / 12 Bolt-on - 150 A - sem componentes</v>
          </cell>
          <cell r="C1959" t="str">
            <v>UN</v>
          </cell>
          <cell r="D1959">
            <v>472</v>
          </cell>
          <cell r="E1959">
            <v>124.7</v>
          </cell>
          <cell r="F1959">
            <v>596.70000000000005</v>
          </cell>
          <cell r="G1959">
            <v>9</v>
          </cell>
        </row>
        <row r="1960">
          <cell r="A1960" t="str">
            <v>3703210</v>
          </cell>
          <cell r="B1960" t="str">
            <v>Quadro de distribuição universal de embutir, para disjuntores 24 DIN / 18 Bolt-on - 150 A - sem componentes</v>
          </cell>
          <cell r="C1960" t="str">
            <v>UN</v>
          </cell>
          <cell r="D1960">
            <v>478.39</v>
          </cell>
          <cell r="E1960">
            <v>124.7</v>
          </cell>
          <cell r="F1960">
            <v>603.09</v>
          </cell>
          <cell r="G1960">
            <v>9</v>
          </cell>
        </row>
        <row r="1961">
          <cell r="A1961" t="str">
            <v>3703220</v>
          </cell>
          <cell r="B1961" t="str">
            <v>Quadro de distribuição universal de embutir, para disjuntores 34 DIN / 24 Bolt-on - 150 A - sem componentes</v>
          </cell>
          <cell r="C1961" t="str">
            <v>UN</v>
          </cell>
          <cell r="D1961">
            <v>575.84</v>
          </cell>
          <cell r="E1961">
            <v>155.88</v>
          </cell>
          <cell r="F1961">
            <v>731.72</v>
          </cell>
          <cell r="G1961">
            <v>5</v>
          </cell>
        </row>
        <row r="1962">
          <cell r="A1962" t="str">
            <v>3703230</v>
          </cell>
          <cell r="B1962" t="str">
            <v>Quadro de distribuição universal de embutir, para disjuntores 44 DIN / 32 Bolt-on - 150 A - sem componentes</v>
          </cell>
          <cell r="C1962" t="str">
            <v>UN</v>
          </cell>
          <cell r="D1962">
            <v>618.20000000000005</v>
          </cell>
          <cell r="E1962">
            <v>155.88</v>
          </cell>
          <cell r="F1962">
            <v>774.08</v>
          </cell>
          <cell r="G1962">
            <v>9</v>
          </cell>
        </row>
        <row r="1963">
          <cell r="A1963" t="str">
            <v>3703240</v>
          </cell>
          <cell r="B1963" t="str">
            <v>Quadro de distribuição universal de embutir, para disjuntores 56 DIN / 40 Bolt-on - 225 A - sem componentes</v>
          </cell>
          <cell r="C1963" t="str">
            <v>UN</v>
          </cell>
          <cell r="D1963">
            <v>1117.29</v>
          </cell>
          <cell r="E1963">
            <v>187.05</v>
          </cell>
          <cell r="F1963">
            <v>1304.3399999999999</v>
          </cell>
          <cell r="G1963">
            <v>9</v>
          </cell>
        </row>
        <row r="1964">
          <cell r="A1964" t="str">
            <v>3703250</v>
          </cell>
          <cell r="B1964" t="str">
            <v>Quadro de distribuição universal de embutir, para disjuntores 70 DIN / 50 Bolt-on - 225 A - sem componentes</v>
          </cell>
          <cell r="C1964" t="str">
            <v>UN</v>
          </cell>
          <cell r="D1964">
            <v>1330.59</v>
          </cell>
          <cell r="E1964">
            <v>187.05</v>
          </cell>
          <cell r="F1964">
            <v>1517.64</v>
          </cell>
          <cell r="G1964">
            <v>9</v>
          </cell>
        </row>
        <row r="1965">
          <cell r="A1965" t="str">
            <v>3704</v>
          </cell>
          <cell r="B1965" t="str">
            <v>Quadro distribuicao de luz e forca de sobrepor universal</v>
          </cell>
          <cell r="C1965"/>
          <cell r="D1965"/>
          <cell r="E1965"/>
          <cell r="F1965"/>
          <cell r="G1965">
            <v>9</v>
          </cell>
        </row>
        <row r="1966">
          <cell r="A1966" t="str">
            <v>3704250</v>
          </cell>
          <cell r="B1966" t="str">
            <v>Quadro de distribuição universal de sobrepor, para disjuntores 16 DIN / 12 Bolt-on - 150 A - sem componentes</v>
          </cell>
          <cell r="C1966" t="str">
            <v>UN</v>
          </cell>
          <cell r="D1966">
            <v>533.55999999999995</v>
          </cell>
          <cell r="E1966">
            <v>93.53</v>
          </cell>
          <cell r="F1966">
            <v>627.09</v>
          </cell>
          <cell r="G1966">
            <v>9</v>
          </cell>
        </row>
        <row r="1967">
          <cell r="A1967" t="str">
            <v>3704260</v>
          </cell>
          <cell r="B1967" t="str">
            <v>Quadro de distribuição universal de sobrepor, para disjuntores 24 DIN / 18 Bolt-on - 150 A - sem componentes</v>
          </cell>
          <cell r="C1967" t="str">
            <v>UN</v>
          </cell>
          <cell r="D1967">
            <v>626.34</v>
          </cell>
          <cell r="E1967">
            <v>93.53</v>
          </cell>
          <cell r="F1967">
            <v>719.87</v>
          </cell>
          <cell r="G1967">
            <v>9</v>
          </cell>
        </row>
        <row r="1968">
          <cell r="A1968" t="str">
            <v>3704270</v>
          </cell>
          <cell r="B1968" t="str">
            <v>Quadro de distribuição universal de sobrepor, para disjuntores 34 DIN / 24 Bolt-on - 150 A - sem componentes</v>
          </cell>
          <cell r="C1968" t="str">
            <v>UN</v>
          </cell>
          <cell r="D1968">
            <v>719.7</v>
          </cell>
          <cell r="E1968">
            <v>124.7</v>
          </cell>
          <cell r="F1968">
            <v>844.4</v>
          </cell>
          <cell r="G1968">
            <v>5</v>
          </cell>
        </row>
        <row r="1969">
          <cell r="A1969" t="str">
            <v>3704280</v>
          </cell>
          <cell r="B1969" t="str">
            <v>Quadro de distribuição universal de sobrepor, para disjuntores 44 DIN / 32 Bolt-on - 150 A - sem componentes</v>
          </cell>
          <cell r="C1969" t="str">
            <v>UN</v>
          </cell>
          <cell r="D1969">
            <v>784.44</v>
          </cell>
          <cell r="E1969">
            <v>124.7</v>
          </cell>
          <cell r="F1969">
            <v>909.14</v>
          </cell>
          <cell r="G1969">
            <v>9</v>
          </cell>
        </row>
        <row r="1970">
          <cell r="A1970" t="str">
            <v>3704290</v>
          </cell>
          <cell r="B1970" t="str">
            <v>Quadro de distribuição universal de sobrepor, para disjuntores 56 DIN / 40 Bolt-on - 225 A - sem componentes</v>
          </cell>
          <cell r="C1970" t="str">
            <v>UN</v>
          </cell>
          <cell r="D1970">
            <v>1120.08</v>
          </cell>
          <cell r="E1970">
            <v>155.88</v>
          </cell>
          <cell r="F1970">
            <v>1275.96</v>
          </cell>
          <cell r="G1970">
            <v>9</v>
          </cell>
        </row>
        <row r="1971">
          <cell r="A1971" t="str">
            <v>3704300</v>
          </cell>
          <cell r="B1971" t="str">
            <v>Quadro de distribuição universal de sobrepor, para disjuntores 70 DIN / 50 Bolt-on - 225 A - sem componentes</v>
          </cell>
          <cell r="C1971" t="str">
            <v>UN</v>
          </cell>
          <cell r="D1971">
            <v>1718.89</v>
          </cell>
          <cell r="E1971">
            <v>155.88</v>
          </cell>
          <cell r="F1971">
            <v>1874.77</v>
          </cell>
          <cell r="G1971">
            <v>9</v>
          </cell>
        </row>
        <row r="1972">
          <cell r="A1972" t="str">
            <v>3706</v>
          </cell>
          <cell r="B1972" t="str">
            <v>Painel autoportante</v>
          </cell>
          <cell r="C1972"/>
          <cell r="D1972"/>
          <cell r="E1972"/>
          <cell r="F1972"/>
          <cell r="G1972">
            <v>9</v>
          </cell>
        </row>
        <row r="1973">
          <cell r="A1973" t="str">
            <v>3706014</v>
          </cell>
          <cell r="B1973" t="str">
            <v>Painel autoportante em chapa de aço, com proteção mínima IP 54 - sem componentes</v>
          </cell>
          <cell r="C1973" t="str">
            <v>M2</v>
          </cell>
          <cell r="D1973">
            <v>4205.3</v>
          </cell>
          <cell r="E1973">
            <v>111.7</v>
          </cell>
          <cell r="F1973">
            <v>4317</v>
          </cell>
          <cell r="G1973">
            <v>9</v>
          </cell>
        </row>
        <row r="1974">
          <cell r="A1974" t="str">
            <v>3710</v>
          </cell>
          <cell r="B1974" t="str">
            <v>Barramentos</v>
          </cell>
          <cell r="C1974"/>
          <cell r="D1974"/>
          <cell r="E1974"/>
          <cell r="F1974"/>
          <cell r="G1974">
            <v>9</v>
          </cell>
        </row>
        <row r="1975">
          <cell r="A1975" t="str">
            <v>3710010</v>
          </cell>
          <cell r="B1975" t="str">
            <v>Barramento de cobre nu</v>
          </cell>
          <cell r="C1975" t="str">
            <v>KG</v>
          </cell>
          <cell r="D1975">
            <v>105.47</v>
          </cell>
          <cell r="E1975">
            <v>7.57</v>
          </cell>
          <cell r="F1975">
            <v>113.04</v>
          </cell>
          <cell r="G1975">
            <v>5</v>
          </cell>
        </row>
        <row r="1976">
          <cell r="A1976" t="str">
            <v>3711</v>
          </cell>
          <cell r="B1976" t="str">
            <v>Bases</v>
          </cell>
          <cell r="C1976"/>
          <cell r="D1976"/>
          <cell r="E1976"/>
          <cell r="F1976"/>
          <cell r="G1976">
            <v>9</v>
          </cell>
        </row>
        <row r="1977">
          <cell r="A1977" t="str">
            <v>3711020</v>
          </cell>
          <cell r="B1977" t="str">
            <v>Base de fusível Diazed completa para 25 A</v>
          </cell>
          <cell r="C1977" t="str">
            <v>UN</v>
          </cell>
          <cell r="D1977">
            <v>30.49</v>
          </cell>
          <cell r="E1977">
            <v>12.6</v>
          </cell>
          <cell r="F1977">
            <v>43.09</v>
          </cell>
          <cell r="G1977">
            <v>5</v>
          </cell>
        </row>
        <row r="1978">
          <cell r="A1978" t="str">
            <v>3711040</v>
          </cell>
          <cell r="B1978" t="str">
            <v>Base de fusível Diazed completa para 63 A</v>
          </cell>
          <cell r="C1978" t="str">
            <v>UN</v>
          </cell>
          <cell r="D1978">
            <v>40.590000000000003</v>
          </cell>
          <cell r="E1978">
            <v>21</v>
          </cell>
          <cell r="F1978">
            <v>61.59</v>
          </cell>
          <cell r="G1978">
            <v>9</v>
          </cell>
        </row>
        <row r="1979">
          <cell r="A1979" t="str">
            <v>3711060</v>
          </cell>
          <cell r="B1979" t="str">
            <v>Base de fusível NH até 125 A, com fusível</v>
          </cell>
          <cell r="C1979" t="str">
            <v>UN</v>
          </cell>
          <cell r="D1979">
            <v>48.85</v>
          </cell>
          <cell r="E1979">
            <v>41.99</v>
          </cell>
          <cell r="F1979">
            <v>90.84</v>
          </cell>
          <cell r="G1979">
            <v>5</v>
          </cell>
        </row>
        <row r="1980">
          <cell r="A1980" t="str">
            <v>3711080</v>
          </cell>
          <cell r="B1980" t="str">
            <v>Base de fusível NH até 250 A, com fusível</v>
          </cell>
          <cell r="C1980" t="str">
            <v>UN</v>
          </cell>
          <cell r="D1980">
            <v>154.68</v>
          </cell>
          <cell r="E1980">
            <v>41.99</v>
          </cell>
          <cell r="F1980">
            <v>196.67</v>
          </cell>
          <cell r="G1980">
            <v>9</v>
          </cell>
        </row>
        <row r="1981">
          <cell r="A1981" t="str">
            <v>3711100</v>
          </cell>
          <cell r="B1981" t="str">
            <v>Base de fusível NH até 400 A, com fusível</v>
          </cell>
          <cell r="C1981" t="str">
            <v>UN</v>
          </cell>
          <cell r="D1981">
            <v>215.5</v>
          </cell>
          <cell r="E1981">
            <v>41.99</v>
          </cell>
          <cell r="F1981">
            <v>257.49</v>
          </cell>
          <cell r="G1981">
            <v>9</v>
          </cell>
        </row>
        <row r="1982">
          <cell r="A1982" t="str">
            <v>3711120</v>
          </cell>
          <cell r="B1982" t="str">
            <v>Base de fusível tripolar de 15 kV</v>
          </cell>
          <cell r="C1982" t="str">
            <v>UN</v>
          </cell>
          <cell r="D1982">
            <v>782.94</v>
          </cell>
          <cell r="E1982">
            <v>50.39</v>
          </cell>
          <cell r="F1982">
            <v>833.33</v>
          </cell>
          <cell r="G1982">
            <v>9</v>
          </cell>
        </row>
        <row r="1983">
          <cell r="A1983" t="str">
            <v>3711140</v>
          </cell>
          <cell r="B1983" t="str">
            <v>Base de fusível unipolar de 15 kV</v>
          </cell>
          <cell r="C1983" t="str">
            <v>UN</v>
          </cell>
          <cell r="D1983">
            <v>298.88</v>
          </cell>
          <cell r="E1983">
            <v>50.39</v>
          </cell>
          <cell r="F1983">
            <v>349.27</v>
          </cell>
          <cell r="G1983">
            <v>9</v>
          </cell>
        </row>
        <row r="1984">
          <cell r="A1984" t="str">
            <v>3712</v>
          </cell>
          <cell r="B1984" t="str">
            <v>Fusiveis</v>
          </cell>
          <cell r="C1984"/>
          <cell r="D1984"/>
          <cell r="E1984"/>
          <cell r="F1984"/>
          <cell r="G1984">
            <v>9</v>
          </cell>
        </row>
        <row r="1985">
          <cell r="A1985" t="str">
            <v>3712020</v>
          </cell>
          <cell r="B1985" t="str">
            <v>Fusível tipo NH 00 de 6 A até 160 A</v>
          </cell>
          <cell r="C1985" t="str">
            <v>UN</v>
          </cell>
          <cell r="D1985">
            <v>21.97</v>
          </cell>
          <cell r="E1985">
            <v>8.4</v>
          </cell>
          <cell r="F1985">
            <v>30.37</v>
          </cell>
          <cell r="G1985">
            <v>9</v>
          </cell>
        </row>
        <row r="1986">
          <cell r="A1986" t="str">
            <v>3712040</v>
          </cell>
          <cell r="B1986" t="str">
            <v>Fusível tipo NH 1 de 36 A até 250 A</v>
          </cell>
          <cell r="C1986" t="str">
            <v>UN</v>
          </cell>
          <cell r="D1986">
            <v>54</v>
          </cell>
          <cell r="E1986">
            <v>8.4</v>
          </cell>
          <cell r="F1986">
            <v>62.4</v>
          </cell>
          <cell r="G1986">
            <v>9</v>
          </cell>
        </row>
        <row r="1987">
          <cell r="A1987" t="str">
            <v>3712060</v>
          </cell>
          <cell r="B1987" t="str">
            <v>Fusível tipo NH 2 de 224 A até 400 A</v>
          </cell>
          <cell r="C1987" t="str">
            <v>UN</v>
          </cell>
          <cell r="D1987">
            <v>73.63</v>
          </cell>
          <cell r="E1987">
            <v>8.4</v>
          </cell>
          <cell r="F1987">
            <v>82.03</v>
          </cell>
          <cell r="G1987">
            <v>5</v>
          </cell>
        </row>
        <row r="1988">
          <cell r="A1988" t="str">
            <v>3712080</v>
          </cell>
          <cell r="B1988" t="str">
            <v>Fusível tipo NH 3 de 400 A até 630 A</v>
          </cell>
          <cell r="C1988" t="str">
            <v>UN</v>
          </cell>
          <cell r="D1988">
            <v>107.52</v>
          </cell>
          <cell r="E1988">
            <v>8.4</v>
          </cell>
          <cell r="F1988">
            <v>115.92</v>
          </cell>
          <cell r="G1988">
            <v>9</v>
          </cell>
        </row>
        <row r="1989">
          <cell r="A1989" t="str">
            <v>3712120</v>
          </cell>
          <cell r="B1989" t="str">
            <v>Fusível tipo HH para 15 kV de 2,5 A até 50 A</v>
          </cell>
          <cell r="C1989" t="str">
            <v>UN</v>
          </cell>
          <cell r="D1989">
            <v>151.57</v>
          </cell>
          <cell r="E1989">
            <v>8.4</v>
          </cell>
          <cell r="F1989">
            <v>159.97</v>
          </cell>
          <cell r="G1989">
            <v>9</v>
          </cell>
        </row>
        <row r="1990">
          <cell r="A1990" t="str">
            <v>3712140</v>
          </cell>
          <cell r="B1990" t="str">
            <v>Fusível tipo HH para 15 kV de 60 A até 100 A</v>
          </cell>
          <cell r="C1990" t="str">
            <v>UN</v>
          </cell>
          <cell r="D1990">
            <v>316</v>
          </cell>
          <cell r="E1990">
            <v>8.4</v>
          </cell>
          <cell r="F1990">
            <v>324.39999999999998</v>
          </cell>
          <cell r="G1990">
            <v>9</v>
          </cell>
        </row>
        <row r="1991">
          <cell r="A1991" t="str">
            <v>3712200</v>
          </cell>
          <cell r="B1991" t="str">
            <v>Fusível Diazed retardado de 2 A até 25 A</v>
          </cell>
          <cell r="C1991" t="str">
            <v>UN</v>
          </cell>
          <cell r="D1991">
            <v>6.74</v>
          </cell>
          <cell r="E1991">
            <v>8.4</v>
          </cell>
          <cell r="F1991">
            <v>15.14</v>
          </cell>
          <cell r="G1991">
            <v>9</v>
          </cell>
        </row>
        <row r="1992">
          <cell r="A1992" t="str">
            <v>3712220</v>
          </cell>
          <cell r="B1992" t="str">
            <v>Fusível Diazed retardado de 35 A até 63 A</v>
          </cell>
          <cell r="C1992" t="str">
            <v>UN</v>
          </cell>
          <cell r="D1992">
            <v>8.65</v>
          </cell>
          <cell r="E1992">
            <v>8.4</v>
          </cell>
          <cell r="F1992">
            <v>17.05</v>
          </cell>
          <cell r="G1992">
            <v>9</v>
          </cell>
        </row>
        <row r="1993">
          <cell r="A1993" t="str">
            <v>3712300</v>
          </cell>
          <cell r="B1993" t="str">
            <v>Fusível em vidro para ´TP´ de 0,5 A</v>
          </cell>
          <cell r="C1993" t="str">
            <v>UN</v>
          </cell>
          <cell r="D1993">
            <v>35.21</v>
          </cell>
          <cell r="E1993">
            <v>2.1</v>
          </cell>
          <cell r="F1993">
            <v>37.31</v>
          </cell>
          <cell r="G1993">
            <v>9</v>
          </cell>
        </row>
        <row r="1994">
          <cell r="A1994" t="str">
            <v>3713</v>
          </cell>
          <cell r="B1994" t="str">
            <v>Disjuntores</v>
          </cell>
          <cell r="C1994"/>
          <cell r="D1994"/>
          <cell r="E1994"/>
          <cell r="F1994"/>
          <cell r="G1994">
            <v>9</v>
          </cell>
        </row>
        <row r="1995">
          <cell r="A1995" t="str">
            <v>3713510</v>
          </cell>
          <cell r="B1995" t="str">
            <v>Disjuntor fixo PVO trifásico, 17,5 kV, 630 A x 350 MVA, 50/60 Hz, com acessórios</v>
          </cell>
          <cell r="C1995" t="str">
            <v>UN</v>
          </cell>
          <cell r="D1995">
            <v>17925.39</v>
          </cell>
          <cell r="E1995">
            <v>262.68</v>
          </cell>
          <cell r="F1995">
            <v>18188.07</v>
          </cell>
          <cell r="G1995">
            <v>9</v>
          </cell>
        </row>
        <row r="1996">
          <cell r="A1996" t="str">
            <v>3713520</v>
          </cell>
          <cell r="B1996" t="str">
            <v>Disjuntor a seco aberto trifásico, 600 V de 800 A, 50/60 Hz, com acessórios</v>
          </cell>
          <cell r="C1996" t="str">
            <v>UN</v>
          </cell>
          <cell r="D1996">
            <v>29451.99</v>
          </cell>
          <cell r="E1996">
            <v>234.96</v>
          </cell>
          <cell r="F1996">
            <v>29686.95</v>
          </cell>
          <cell r="G1996">
            <v>9</v>
          </cell>
        </row>
        <row r="1997">
          <cell r="A1997" t="str">
            <v>3713530</v>
          </cell>
          <cell r="B1997" t="str">
            <v>Disjuntor fixo PVO trifásico, 15 kV, 630 A x 350 MVA, com relé de proteção de sobrecorrente e transformadores de corrente</v>
          </cell>
          <cell r="C1997" t="str">
            <v>CJ</v>
          </cell>
          <cell r="D1997">
            <v>31247.09</v>
          </cell>
          <cell r="E1997">
            <v>347.3</v>
          </cell>
          <cell r="F1997">
            <v>31594.39</v>
          </cell>
          <cell r="G1997">
            <v>5</v>
          </cell>
        </row>
        <row r="1998">
          <cell r="A1998" t="str">
            <v>3713550</v>
          </cell>
          <cell r="B1998" t="str">
            <v>Disjuntor em caixa aberta tripolar extraível, 500V de 3200A, com acessórios</v>
          </cell>
          <cell r="C1998" t="str">
            <v>UN</v>
          </cell>
          <cell r="D1998">
            <v>67415.149999999994</v>
          </cell>
          <cell r="E1998">
            <v>41.99</v>
          </cell>
          <cell r="F1998">
            <v>67457.14</v>
          </cell>
          <cell r="G1998">
            <v>9</v>
          </cell>
        </row>
        <row r="1999">
          <cell r="A1999" t="str">
            <v>3713570</v>
          </cell>
          <cell r="B1999" t="str">
            <v>Disjuntor em caixa aberta tripolar extraível, 500V de 4000A, com acessórios</v>
          </cell>
          <cell r="C1999" t="str">
            <v>UN</v>
          </cell>
          <cell r="D1999">
            <v>121219.88</v>
          </cell>
          <cell r="E1999">
            <v>41.99</v>
          </cell>
          <cell r="F1999">
            <v>121261.87</v>
          </cell>
          <cell r="G1999">
            <v>9</v>
          </cell>
        </row>
        <row r="2000">
          <cell r="A2000" t="str">
            <v>3713600</v>
          </cell>
          <cell r="B2000" t="str">
            <v>Disjuntor termomagnético, unipolar 127/220 V, corrente de 10 A até 30 A</v>
          </cell>
          <cell r="C2000" t="str">
            <v>UN</v>
          </cell>
          <cell r="D2000">
            <v>18.399999999999999</v>
          </cell>
          <cell r="E2000">
            <v>12.6</v>
          </cell>
          <cell r="F2000">
            <v>31</v>
          </cell>
          <cell r="G2000">
            <v>9</v>
          </cell>
        </row>
        <row r="2001">
          <cell r="A2001" t="str">
            <v>3713610</v>
          </cell>
          <cell r="B2001" t="str">
            <v>Disjuntor termomagnético, unipolar 127/220 V, corrente de 35 A até 50 A</v>
          </cell>
          <cell r="C2001" t="str">
            <v>UN</v>
          </cell>
          <cell r="D2001">
            <v>28.76</v>
          </cell>
          <cell r="E2001">
            <v>12.6</v>
          </cell>
          <cell r="F2001">
            <v>41.36</v>
          </cell>
          <cell r="G2001">
            <v>9</v>
          </cell>
        </row>
        <row r="2002">
          <cell r="A2002" t="str">
            <v>3713630</v>
          </cell>
          <cell r="B2002" t="str">
            <v>Disjuntor termomagnético, bipolar 220/380 V, corrente de 10 A até 50 A</v>
          </cell>
          <cell r="C2002" t="str">
            <v>UN</v>
          </cell>
          <cell r="D2002">
            <v>99.62</v>
          </cell>
          <cell r="E2002">
            <v>25.19</v>
          </cell>
          <cell r="F2002">
            <v>124.81</v>
          </cell>
          <cell r="G2002">
            <v>9</v>
          </cell>
        </row>
        <row r="2003">
          <cell r="A2003" t="str">
            <v>3713640</v>
          </cell>
          <cell r="B2003" t="str">
            <v>Disjuntor termomagnético, bipolar 220/380 V, corrente de 60 A até 100 A</v>
          </cell>
          <cell r="C2003" t="str">
            <v>UN</v>
          </cell>
          <cell r="D2003">
            <v>139.83000000000001</v>
          </cell>
          <cell r="E2003">
            <v>25.19</v>
          </cell>
          <cell r="F2003">
            <v>165.02</v>
          </cell>
          <cell r="G2003">
            <v>9</v>
          </cell>
        </row>
        <row r="2004">
          <cell r="A2004" t="str">
            <v>3713650</v>
          </cell>
          <cell r="B2004" t="str">
            <v>Disjuntor termomagnético, tripolar 220/380 V, corrente de 10 A até 50 A</v>
          </cell>
          <cell r="C2004" t="str">
            <v>UN</v>
          </cell>
          <cell r="D2004">
            <v>115.42</v>
          </cell>
          <cell r="E2004">
            <v>37.799999999999997</v>
          </cell>
          <cell r="F2004">
            <v>153.22</v>
          </cell>
          <cell r="G2004">
            <v>9</v>
          </cell>
        </row>
        <row r="2005">
          <cell r="A2005" t="str">
            <v>3713660</v>
          </cell>
          <cell r="B2005" t="str">
            <v>Disjuntor termomagnético, tripolar 220/380 V, corrente de 60 A até 100 A</v>
          </cell>
          <cell r="C2005" t="str">
            <v>UN</v>
          </cell>
          <cell r="D2005">
            <v>124.61</v>
          </cell>
          <cell r="E2005">
            <v>37.799999999999997</v>
          </cell>
          <cell r="F2005">
            <v>162.41</v>
          </cell>
          <cell r="G2005">
            <v>9</v>
          </cell>
        </row>
        <row r="2006">
          <cell r="A2006" t="str">
            <v>3713690</v>
          </cell>
          <cell r="B2006" t="str">
            <v>Disjuntor série universal, em caixa moldada, térmico e magnético fixos, bipolar 480 V, corrente de 60 A até 100 A</v>
          </cell>
          <cell r="C2006" t="str">
            <v>UN</v>
          </cell>
          <cell r="D2006">
            <v>424.77</v>
          </cell>
          <cell r="E2006">
            <v>41.99</v>
          </cell>
          <cell r="F2006">
            <v>466.76</v>
          </cell>
          <cell r="G2006">
            <v>9</v>
          </cell>
        </row>
        <row r="2007">
          <cell r="A2007" t="str">
            <v>3713700</v>
          </cell>
          <cell r="B2007" t="str">
            <v>Disjuntor série universal, em caixa moldada, térmico e magnético fixos, bipolar 480/600 V, corrente de 125 A</v>
          </cell>
          <cell r="C2007" t="str">
            <v>UN</v>
          </cell>
          <cell r="D2007">
            <v>630.64</v>
          </cell>
          <cell r="E2007">
            <v>41.99</v>
          </cell>
          <cell r="F2007">
            <v>672.63</v>
          </cell>
          <cell r="G2007">
            <v>9</v>
          </cell>
        </row>
        <row r="2008">
          <cell r="A2008" t="str">
            <v>3713720</v>
          </cell>
          <cell r="B2008" t="str">
            <v>Disjuntor série universal, em caixa moldada, térmico fixo e magnético ajustável, tripolar 600 V, corrente de 300 A até 400 A</v>
          </cell>
          <cell r="C2008" t="str">
            <v>UN</v>
          </cell>
          <cell r="D2008">
            <v>2397.4899999999998</v>
          </cell>
          <cell r="E2008">
            <v>83.98</v>
          </cell>
          <cell r="F2008">
            <v>2481.4699999999998</v>
          </cell>
          <cell r="G2008">
            <v>9</v>
          </cell>
        </row>
        <row r="2009">
          <cell r="A2009" t="str">
            <v>3713730</v>
          </cell>
          <cell r="B2009" t="str">
            <v>Disjuntor série universal, em caixa moldada, térmico fixo e magnético ajustável, tripolar 600 V, corrente de 500 A até 630 A</v>
          </cell>
          <cell r="C2009" t="str">
            <v>UN</v>
          </cell>
          <cell r="D2009">
            <v>3787.99</v>
          </cell>
          <cell r="E2009">
            <v>83.98</v>
          </cell>
          <cell r="F2009">
            <v>3871.97</v>
          </cell>
          <cell r="G2009">
            <v>9</v>
          </cell>
        </row>
        <row r="2010">
          <cell r="A2010" t="str">
            <v>3713740</v>
          </cell>
          <cell r="B2010" t="str">
            <v>Disjuntor série universal, em caixa moldada, térmico fixo e magnético ajustável, tripolar 600 V, corrente de 700 A até 800 A</v>
          </cell>
          <cell r="C2010" t="str">
            <v>UN</v>
          </cell>
          <cell r="D2010">
            <v>6693.2</v>
          </cell>
          <cell r="E2010">
            <v>83.98</v>
          </cell>
          <cell r="F2010">
            <v>6777.18</v>
          </cell>
          <cell r="G2010">
            <v>9</v>
          </cell>
        </row>
        <row r="2011">
          <cell r="A2011" t="str">
            <v>3713760</v>
          </cell>
          <cell r="B2011" t="str">
            <v>Disjuntor em caixa moldada, térmico e magnético ajustáveis, tripolar 630/690 V, faixa de ajuste de 440 até 630 A</v>
          </cell>
          <cell r="C2011" t="str">
            <v>UN</v>
          </cell>
          <cell r="D2011">
            <v>9809.7199999999993</v>
          </cell>
          <cell r="E2011">
            <v>83.98</v>
          </cell>
          <cell r="F2011">
            <v>9893.7000000000007</v>
          </cell>
          <cell r="G2011">
            <v>9</v>
          </cell>
        </row>
        <row r="2012">
          <cell r="A2012" t="str">
            <v>3713770</v>
          </cell>
          <cell r="B2012" t="str">
            <v>Disjuntor em caixa moldada, térmico e magnético ajustáveis, tripolar 1250/690 V, faixa de ajuste de 800 até 1250 A</v>
          </cell>
          <cell r="C2012" t="str">
            <v>UN</v>
          </cell>
          <cell r="D2012">
            <v>11593.18</v>
          </cell>
          <cell r="E2012">
            <v>83.98</v>
          </cell>
          <cell r="F2012">
            <v>11677.16</v>
          </cell>
          <cell r="G2012">
            <v>9</v>
          </cell>
        </row>
        <row r="2013">
          <cell r="A2013" t="str">
            <v>3713780</v>
          </cell>
          <cell r="B2013" t="str">
            <v>Disjuntor em caixa moldada, térmico e magnético ajustáveis, tripolar 1600/690 V, faixa de ajuste de 1000 até 1600 A</v>
          </cell>
          <cell r="C2013" t="str">
            <v>UN</v>
          </cell>
          <cell r="D2013">
            <v>15451.85</v>
          </cell>
          <cell r="E2013">
            <v>83.98</v>
          </cell>
          <cell r="F2013">
            <v>15535.83</v>
          </cell>
          <cell r="G2013">
            <v>9</v>
          </cell>
        </row>
        <row r="2014">
          <cell r="A2014" t="str">
            <v>3713800</v>
          </cell>
          <cell r="B2014" t="str">
            <v>Mini-disjuntor termomagnético, unipolar 127/220 V, corrente de 10 A até 32 A</v>
          </cell>
          <cell r="C2014" t="str">
            <v>UN</v>
          </cell>
          <cell r="D2014">
            <v>11.65</v>
          </cell>
          <cell r="E2014">
            <v>8.4</v>
          </cell>
          <cell r="F2014">
            <v>20.05</v>
          </cell>
          <cell r="G2014">
            <v>9</v>
          </cell>
        </row>
        <row r="2015">
          <cell r="A2015" t="str">
            <v>3713810</v>
          </cell>
          <cell r="B2015" t="str">
            <v>Mini-disjuntor termomagnético, unipolar 127/220 V, corrente de 40 A até 50 A</v>
          </cell>
          <cell r="C2015" t="str">
            <v>UN</v>
          </cell>
          <cell r="D2015">
            <v>14.6</v>
          </cell>
          <cell r="E2015">
            <v>8.4</v>
          </cell>
          <cell r="F2015">
            <v>23</v>
          </cell>
          <cell r="G2015">
            <v>9</v>
          </cell>
        </row>
        <row r="2016">
          <cell r="A2016" t="str">
            <v>3713840</v>
          </cell>
          <cell r="B2016" t="str">
            <v>Mini-disjuntor termomagnético, bipolar 220/380 V, corrente de 10 A até 32 A</v>
          </cell>
          <cell r="C2016" t="str">
            <v>UN</v>
          </cell>
          <cell r="D2016">
            <v>44.04</v>
          </cell>
          <cell r="E2016">
            <v>8.4</v>
          </cell>
          <cell r="F2016">
            <v>52.44</v>
          </cell>
          <cell r="G2016">
            <v>9</v>
          </cell>
        </row>
        <row r="2017">
          <cell r="A2017" t="str">
            <v>3713850</v>
          </cell>
          <cell r="B2017" t="str">
            <v>Mini-disjuntor termomagnético, bipolar 220/380 V, corrente de 40 A até 50 A</v>
          </cell>
          <cell r="C2017" t="str">
            <v>UN</v>
          </cell>
          <cell r="D2017">
            <v>47.74</v>
          </cell>
          <cell r="E2017">
            <v>8.4</v>
          </cell>
          <cell r="F2017">
            <v>56.14</v>
          </cell>
          <cell r="G2017">
            <v>9</v>
          </cell>
        </row>
        <row r="2018">
          <cell r="A2018" t="str">
            <v>3713860</v>
          </cell>
          <cell r="B2018" t="str">
            <v>Mini-disjuntor termomagnético, bipolar 220/380 V, corrente de 63 A</v>
          </cell>
          <cell r="C2018" t="str">
            <v>UN</v>
          </cell>
          <cell r="D2018">
            <v>50.51</v>
          </cell>
          <cell r="E2018">
            <v>8.4</v>
          </cell>
          <cell r="F2018">
            <v>58.91</v>
          </cell>
          <cell r="G2018">
            <v>9</v>
          </cell>
        </row>
        <row r="2019">
          <cell r="A2019" t="str">
            <v>3713870</v>
          </cell>
          <cell r="B2019" t="str">
            <v>Mini-disjuntor termomagnético, bipolar 400 V, corrente de 80 A até 100 A</v>
          </cell>
          <cell r="C2019" t="str">
            <v>UN</v>
          </cell>
          <cell r="D2019">
            <v>148.58000000000001</v>
          </cell>
          <cell r="E2019">
            <v>8.4</v>
          </cell>
          <cell r="F2019">
            <v>156.97999999999999</v>
          </cell>
          <cell r="G2019">
            <v>9</v>
          </cell>
        </row>
        <row r="2020">
          <cell r="A2020" t="str">
            <v>3713880</v>
          </cell>
          <cell r="B2020" t="str">
            <v>Mini-disjuntor termomagnético, tripolar 220/380 V, corrente de 10 A até 32 A</v>
          </cell>
          <cell r="C2020" t="str">
            <v>UN</v>
          </cell>
          <cell r="D2020">
            <v>63.36</v>
          </cell>
          <cell r="E2020">
            <v>8.4</v>
          </cell>
          <cell r="F2020">
            <v>71.760000000000005</v>
          </cell>
          <cell r="G2020">
            <v>9</v>
          </cell>
        </row>
        <row r="2021">
          <cell r="A2021" t="str">
            <v>3713890</v>
          </cell>
          <cell r="B2021" t="str">
            <v>Mini-disjuntor termomagnético, tripolar 220/380 V, corrente de 40 A até 50 A</v>
          </cell>
          <cell r="C2021" t="str">
            <v>UN</v>
          </cell>
          <cell r="D2021">
            <v>63.79</v>
          </cell>
          <cell r="E2021">
            <v>8.4</v>
          </cell>
          <cell r="F2021">
            <v>72.19</v>
          </cell>
          <cell r="G2021">
            <v>9</v>
          </cell>
        </row>
        <row r="2022">
          <cell r="A2022" t="str">
            <v>3713900</v>
          </cell>
          <cell r="B2022" t="str">
            <v>Mini-disjuntor termomagnético, tripolar 220/380 V, corrente de 63 A</v>
          </cell>
          <cell r="C2022" t="str">
            <v>UN</v>
          </cell>
          <cell r="D2022">
            <v>72.36</v>
          </cell>
          <cell r="E2022">
            <v>8.4</v>
          </cell>
          <cell r="F2022">
            <v>80.760000000000005</v>
          </cell>
          <cell r="G2022">
            <v>9</v>
          </cell>
        </row>
        <row r="2023">
          <cell r="A2023" t="str">
            <v>3713910</v>
          </cell>
          <cell r="B2023" t="str">
            <v>Mini-disjuntor termomagnético, tripolar 400 V, corrente de 80 A até 125 A</v>
          </cell>
          <cell r="C2023" t="str">
            <v>UN</v>
          </cell>
          <cell r="D2023">
            <v>1588.93</v>
          </cell>
          <cell r="E2023">
            <v>8.4</v>
          </cell>
          <cell r="F2023">
            <v>1597.33</v>
          </cell>
          <cell r="G2023">
            <v>9</v>
          </cell>
        </row>
        <row r="2024">
          <cell r="A2024" t="str">
            <v>3713920</v>
          </cell>
          <cell r="B2024" t="str">
            <v>Disjuntor em caixa moldada, térmico ajustável e magnético fixo, tripolar 2000/1200 V, faixa de ajuste de 1600 até 2000 A</v>
          </cell>
          <cell r="C2024" t="str">
            <v>UN</v>
          </cell>
          <cell r="D2024">
            <v>36447.94</v>
          </cell>
          <cell r="E2024">
            <v>83.98</v>
          </cell>
          <cell r="F2024">
            <v>36531.919999999998</v>
          </cell>
          <cell r="G2024">
            <v>9</v>
          </cell>
        </row>
        <row r="2025">
          <cell r="A2025" t="str">
            <v>3713930</v>
          </cell>
          <cell r="B2025" t="str">
            <v>Disjuntor em caixa moldada, térmico ajustável e magnético fixo, tripolar 2500/1200 V, faixa de ajuste de 2000 até 2500 A</v>
          </cell>
          <cell r="C2025" t="str">
            <v>UN</v>
          </cell>
          <cell r="D2025">
            <v>56175.519999999997</v>
          </cell>
          <cell r="E2025">
            <v>83.98</v>
          </cell>
          <cell r="F2025">
            <v>56259.5</v>
          </cell>
          <cell r="G2025">
            <v>9</v>
          </cell>
        </row>
        <row r="2026">
          <cell r="A2026" t="str">
            <v>3713940</v>
          </cell>
          <cell r="B2026" t="str">
            <v>Disjuntor em caixa aberta tripolar extraível, 500 V de 6300 A, com acessórios</v>
          </cell>
          <cell r="C2026" t="str">
            <v>UN</v>
          </cell>
          <cell r="D2026">
            <v>380291.72</v>
          </cell>
          <cell r="E2026">
            <v>41.99</v>
          </cell>
          <cell r="F2026">
            <v>380333.71</v>
          </cell>
          <cell r="G2026">
            <v>9</v>
          </cell>
        </row>
        <row r="2027">
          <cell r="A2027" t="str">
            <v>3714</v>
          </cell>
          <cell r="B2027" t="str">
            <v>Chave de baixa tensao</v>
          </cell>
          <cell r="C2027"/>
          <cell r="D2027"/>
          <cell r="E2027"/>
          <cell r="F2027"/>
          <cell r="G2027">
            <v>9</v>
          </cell>
        </row>
        <row r="2028">
          <cell r="A2028" t="str">
            <v>3714050</v>
          </cell>
          <cell r="B2028" t="str">
            <v>Chave comutadora, reversão sob carga, tetrapolar, sem porta fusível, para 100 A</v>
          </cell>
          <cell r="C2028" t="str">
            <v>UN</v>
          </cell>
          <cell r="D2028">
            <v>3023.36</v>
          </cell>
          <cell r="E2028">
            <v>41.99</v>
          </cell>
          <cell r="F2028">
            <v>3065.35</v>
          </cell>
          <cell r="G2028">
            <v>9</v>
          </cell>
        </row>
        <row r="2029">
          <cell r="A2029" t="str">
            <v>3714300</v>
          </cell>
          <cell r="B2029" t="str">
            <v>Chave seccionadora sob carga, tripolar, acionamento rotativo, com prolongador, sem porta-fusível, de 160 A</v>
          </cell>
          <cell r="C2029" t="str">
            <v>UN</v>
          </cell>
          <cell r="D2029">
            <v>1614.56</v>
          </cell>
          <cell r="E2029">
            <v>33.590000000000003</v>
          </cell>
          <cell r="F2029">
            <v>1648.15</v>
          </cell>
          <cell r="G2029">
            <v>9</v>
          </cell>
        </row>
        <row r="2030">
          <cell r="A2030" t="str">
            <v>3714310</v>
          </cell>
          <cell r="B2030" t="str">
            <v>Chave seccionadora sob carga, tripolar, acionamento rotativo, com prolongador, sem porta-fusível, de 250 A</v>
          </cell>
          <cell r="C2030" t="str">
            <v>UN</v>
          </cell>
          <cell r="D2030">
            <v>1333.64</v>
          </cell>
          <cell r="E2030">
            <v>33.590000000000003</v>
          </cell>
          <cell r="F2030">
            <v>1367.23</v>
          </cell>
          <cell r="G2030">
            <v>9</v>
          </cell>
        </row>
        <row r="2031">
          <cell r="A2031" t="str">
            <v>3714320</v>
          </cell>
          <cell r="B2031" t="str">
            <v>Chave seccionadora sob carga, tripolar, acionamento rotativo, com prolongador, sem porta-fusível, de 400 A</v>
          </cell>
          <cell r="C2031" t="str">
            <v>UN</v>
          </cell>
          <cell r="D2031">
            <v>1916.94</v>
          </cell>
          <cell r="E2031">
            <v>41.99</v>
          </cell>
          <cell r="F2031">
            <v>1958.93</v>
          </cell>
          <cell r="G2031">
            <v>5</v>
          </cell>
        </row>
        <row r="2032">
          <cell r="A2032" t="str">
            <v>3714330</v>
          </cell>
          <cell r="B2032" t="str">
            <v>Chave seccionadora sob carga, tripolar, acionamento rotativo, com prolongador, sem porta-fusível, de 630 A</v>
          </cell>
          <cell r="C2032" t="str">
            <v>UN</v>
          </cell>
          <cell r="D2032">
            <v>2089.35</v>
          </cell>
          <cell r="E2032">
            <v>50.39</v>
          </cell>
          <cell r="F2032">
            <v>2139.7399999999998</v>
          </cell>
          <cell r="G2032">
            <v>9</v>
          </cell>
        </row>
        <row r="2033">
          <cell r="A2033" t="str">
            <v>3714340</v>
          </cell>
          <cell r="B2033" t="str">
            <v>Chave seccionadora sob carga, tripolar, acionamento rotativo, com prolongador, sem porta-fusível, de 1000 A</v>
          </cell>
          <cell r="C2033" t="str">
            <v>UN</v>
          </cell>
          <cell r="D2033">
            <v>4406.8900000000003</v>
          </cell>
          <cell r="E2033">
            <v>62.99</v>
          </cell>
          <cell r="F2033">
            <v>4469.88</v>
          </cell>
          <cell r="G2033">
            <v>9</v>
          </cell>
        </row>
        <row r="2034">
          <cell r="A2034" t="str">
            <v>3714350</v>
          </cell>
          <cell r="B2034" t="str">
            <v>Chave seccionadora sob carga, tripolar, acionamento rotativo, com prolongador, sem porta-fusível, de 1250 A</v>
          </cell>
          <cell r="C2034" t="str">
            <v>UN</v>
          </cell>
          <cell r="D2034">
            <v>8678.92</v>
          </cell>
          <cell r="E2034">
            <v>62.99</v>
          </cell>
          <cell r="F2034">
            <v>8741.91</v>
          </cell>
          <cell r="G2034">
            <v>9</v>
          </cell>
        </row>
        <row r="2035">
          <cell r="A2035" t="str">
            <v>3714410</v>
          </cell>
          <cell r="B2035" t="str">
            <v>Chave seccionadora sob carga, tripolar, acionamento rotativo, com prolongador e porta-fusível até NH-00-125 A - sem fusíveis</v>
          </cell>
          <cell r="C2035" t="str">
            <v>UN</v>
          </cell>
          <cell r="D2035">
            <v>1496.38</v>
          </cell>
          <cell r="E2035">
            <v>33.590000000000003</v>
          </cell>
          <cell r="F2035">
            <v>1529.97</v>
          </cell>
          <cell r="G2035">
            <v>9</v>
          </cell>
        </row>
        <row r="2036">
          <cell r="A2036" t="str">
            <v>3714420</v>
          </cell>
          <cell r="B2036" t="str">
            <v>Chave seccionadora sob carga, tripolar, acionamento rotativo, com prolongador e porta-fusível até NH-00-160 A - sem fusíveis</v>
          </cell>
          <cell r="C2036" t="str">
            <v>UN</v>
          </cell>
          <cell r="D2036">
            <v>1657.83</v>
          </cell>
          <cell r="E2036">
            <v>33.590000000000003</v>
          </cell>
          <cell r="F2036">
            <v>1691.42</v>
          </cell>
          <cell r="G2036">
            <v>9</v>
          </cell>
        </row>
        <row r="2037">
          <cell r="A2037" t="str">
            <v>3714430</v>
          </cell>
          <cell r="B2037" t="str">
            <v>Chave seccionadora sob carga, tripolar, acionamento rotativo, com prolongador e porta-fusível até NH-1-250 A - sem fusíveis</v>
          </cell>
          <cell r="C2037" t="str">
            <v>UN</v>
          </cell>
          <cell r="D2037">
            <v>3592.61</v>
          </cell>
          <cell r="E2037">
            <v>33.590000000000003</v>
          </cell>
          <cell r="F2037">
            <v>3626.2</v>
          </cell>
          <cell r="G2037">
            <v>9</v>
          </cell>
        </row>
        <row r="2038">
          <cell r="A2038" t="str">
            <v>3714440</v>
          </cell>
          <cell r="B2038" t="str">
            <v>Chave seccionadora sob carga, tripolar, acionamento rotativo, com prolongador e porta-fusível até NH-2-400 A - sem fusíveis</v>
          </cell>
          <cell r="C2038" t="str">
            <v>UN</v>
          </cell>
          <cell r="D2038">
            <v>4184.63</v>
          </cell>
          <cell r="E2038">
            <v>41.99</v>
          </cell>
          <cell r="F2038">
            <v>4226.62</v>
          </cell>
          <cell r="G2038">
            <v>9</v>
          </cell>
        </row>
        <row r="2039">
          <cell r="A2039" t="str">
            <v>3714450</v>
          </cell>
          <cell r="B2039" t="str">
            <v>Chave seccionadora sob carga, tripolar, acionamento rotativo, com prolongador e porta-fusível até NH-3-630 A - sem fusíveis</v>
          </cell>
          <cell r="C2039" t="str">
            <v>UN</v>
          </cell>
          <cell r="D2039">
            <v>8079.66</v>
          </cell>
          <cell r="E2039">
            <v>50.39</v>
          </cell>
          <cell r="F2039">
            <v>8130.05</v>
          </cell>
          <cell r="G2039">
            <v>9</v>
          </cell>
        </row>
        <row r="2040">
          <cell r="A2040" t="str">
            <v>3714500</v>
          </cell>
          <cell r="B2040" t="str">
            <v>Chave seccionadora sob carga, tripolar, acionamento tipo punho, com porta-fusível até NH-00-160 A - sem fusíveis</v>
          </cell>
          <cell r="C2040" t="str">
            <v>UN</v>
          </cell>
          <cell r="D2040">
            <v>328.04</v>
          </cell>
          <cell r="E2040">
            <v>33.590000000000003</v>
          </cell>
          <cell r="F2040">
            <v>361.63</v>
          </cell>
          <cell r="G2040">
            <v>9</v>
          </cell>
        </row>
        <row r="2041">
          <cell r="A2041" t="str">
            <v>3714510</v>
          </cell>
          <cell r="B2041" t="str">
            <v>Chave seccionadora sob carga, tripolar, acionamento tipo punho, com porta-fusível até NH-1-250 A - sem fusíveis</v>
          </cell>
          <cell r="C2041" t="str">
            <v>UN</v>
          </cell>
          <cell r="D2041">
            <v>521.69000000000005</v>
          </cell>
          <cell r="E2041">
            <v>33.590000000000003</v>
          </cell>
          <cell r="F2041">
            <v>555.28</v>
          </cell>
          <cell r="G2041">
            <v>9</v>
          </cell>
        </row>
        <row r="2042">
          <cell r="A2042" t="str">
            <v>3714520</v>
          </cell>
          <cell r="B2042" t="str">
            <v>Chave seccionadora sob carga, tripolar, acionamento tipo punho, com porta-fusível até NH-2-400 A - sem fusíveis</v>
          </cell>
          <cell r="C2042" t="str">
            <v>UN</v>
          </cell>
          <cell r="D2042">
            <v>818.15</v>
          </cell>
          <cell r="E2042">
            <v>41.99</v>
          </cell>
          <cell r="F2042">
            <v>860.14</v>
          </cell>
          <cell r="G2042">
            <v>9</v>
          </cell>
        </row>
        <row r="2043">
          <cell r="A2043" t="str">
            <v>3714530</v>
          </cell>
          <cell r="B2043" t="str">
            <v>Chave seccionadora sob carga, tripolar, acionamento tipo punho, com porta-fusível até NH-3-630 A - sem fusíveis</v>
          </cell>
          <cell r="C2043" t="str">
            <v>UN</v>
          </cell>
          <cell r="D2043">
            <v>1636.37</v>
          </cell>
          <cell r="E2043">
            <v>50.39</v>
          </cell>
          <cell r="F2043">
            <v>1686.76</v>
          </cell>
          <cell r="G2043">
            <v>9</v>
          </cell>
        </row>
        <row r="2044">
          <cell r="A2044" t="str">
            <v>3714600</v>
          </cell>
          <cell r="B2044" t="str">
            <v>Chave comutadora, reversão sob carga, tripolar, sem porta fusível, para 400 A</v>
          </cell>
          <cell r="C2044" t="str">
            <v>UN</v>
          </cell>
          <cell r="D2044">
            <v>5136.9399999999996</v>
          </cell>
          <cell r="E2044">
            <v>50.39</v>
          </cell>
          <cell r="F2044">
            <v>5187.33</v>
          </cell>
          <cell r="G2044">
            <v>9</v>
          </cell>
        </row>
        <row r="2045">
          <cell r="A2045" t="str">
            <v>3714610</v>
          </cell>
          <cell r="B2045" t="str">
            <v>Chave comutadora, reversão sob carga, tripolar, sem porta fusível, para 600/630 A</v>
          </cell>
          <cell r="C2045" t="str">
            <v>UN</v>
          </cell>
          <cell r="D2045">
            <v>6949.16</v>
          </cell>
          <cell r="E2045">
            <v>62.99</v>
          </cell>
          <cell r="F2045">
            <v>7012.15</v>
          </cell>
          <cell r="G2045">
            <v>9</v>
          </cell>
        </row>
        <row r="2046">
          <cell r="A2046" t="str">
            <v>3714620</v>
          </cell>
          <cell r="B2046" t="str">
            <v>Chave comutadora, reversão sob carga, tripolar, sem porta fusível, para 1000 A</v>
          </cell>
          <cell r="C2046" t="str">
            <v>UN</v>
          </cell>
          <cell r="D2046">
            <v>9977.06</v>
          </cell>
          <cell r="E2046">
            <v>75.58</v>
          </cell>
          <cell r="F2046">
            <v>10052.64</v>
          </cell>
          <cell r="G2046">
            <v>9</v>
          </cell>
        </row>
        <row r="2047">
          <cell r="A2047" t="str">
            <v>3714640</v>
          </cell>
          <cell r="B2047" t="str">
            <v>Chave comutadora, reversão sob carga, tetrapolar, sem porta fusível, para 630 A / 690 V</v>
          </cell>
          <cell r="C2047" t="str">
            <v>UN</v>
          </cell>
          <cell r="D2047">
            <v>9426.61</v>
          </cell>
          <cell r="E2047">
            <v>97.43</v>
          </cell>
          <cell r="F2047">
            <v>9524.0400000000009</v>
          </cell>
          <cell r="G2047">
            <v>9</v>
          </cell>
        </row>
        <row r="2048">
          <cell r="A2048" t="str">
            <v>3714830</v>
          </cell>
          <cell r="B2048" t="str">
            <v>Barra de contato para chave seccionadora tipo NH3-630 A</v>
          </cell>
          <cell r="C2048" t="str">
            <v>UN</v>
          </cell>
          <cell r="D2048">
            <v>62.58</v>
          </cell>
          <cell r="E2048">
            <v>8.4</v>
          </cell>
          <cell r="F2048">
            <v>70.98</v>
          </cell>
          <cell r="G2048">
            <v>9</v>
          </cell>
        </row>
        <row r="2049">
          <cell r="A2049" t="str">
            <v>3714912</v>
          </cell>
          <cell r="B2049" t="str">
            <v>Chave seccionadora tripolar, abertura sob carga seca até 160 A / 690 V</v>
          </cell>
          <cell r="C2049" t="str">
            <v>UN</v>
          </cell>
          <cell r="D2049">
            <v>719.99</v>
          </cell>
          <cell r="E2049">
            <v>33.590000000000003</v>
          </cell>
          <cell r="F2049">
            <v>753.58</v>
          </cell>
          <cell r="G2049">
            <v>9</v>
          </cell>
        </row>
        <row r="2050">
          <cell r="A2050" t="str">
            <v>3715</v>
          </cell>
          <cell r="B2050" t="str">
            <v>Chave de media tensao</v>
          </cell>
          <cell r="C2050"/>
          <cell r="D2050"/>
          <cell r="E2050"/>
          <cell r="F2050"/>
          <cell r="G2050">
            <v>9</v>
          </cell>
        </row>
        <row r="2051">
          <cell r="A2051" t="str">
            <v>3715110</v>
          </cell>
          <cell r="B2051" t="str">
            <v>Chave seccionadora tripolar sob carga para 400 A - 25 kV - com prolongador</v>
          </cell>
          <cell r="C2051" t="str">
            <v>UN</v>
          </cell>
          <cell r="D2051">
            <v>2131.2600000000002</v>
          </cell>
          <cell r="E2051">
            <v>203.94</v>
          </cell>
          <cell r="F2051">
            <v>2335.1999999999998</v>
          </cell>
          <cell r="G2051">
            <v>9</v>
          </cell>
        </row>
        <row r="2052">
          <cell r="A2052" t="str">
            <v>3715120</v>
          </cell>
          <cell r="B2052" t="str">
            <v>Chave seccionadora tripolar sob carga para 400 A - 15 kV - com prolongador</v>
          </cell>
          <cell r="C2052" t="str">
            <v>UN</v>
          </cell>
          <cell r="D2052">
            <v>1588.13</v>
          </cell>
          <cell r="E2052">
            <v>203.94</v>
          </cell>
          <cell r="F2052">
            <v>1792.07</v>
          </cell>
          <cell r="G2052">
            <v>9</v>
          </cell>
        </row>
        <row r="2053">
          <cell r="A2053" t="str">
            <v>3715150</v>
          </cell>
          <cell r="B2053" t="str">
            <v>Chave fusível base ´C´ para 15 kV/100 A, com capacidade de ruptura até 10 kA - com fusível</v>
          </cell>
          <cell r="C2053" t="str">
            <v>UN</v>
          </cell>
          <cell r="D2053">
            <v>254.8</v>
          </cell>
          <cell r="E2053">
            <v>75.37</v>
          </cell>
          <cell r="F2053">
            <v>330.17</v>
          </cell>
          <cell r="G2053">
            <v>9</v>
          </cell>
        </row>
        <row r="2054">
          <cell r="A2054" t="str">
            <v>3715160</v>
          </cell>
          <cell r="B2054" t="str">
            <v>Chave fusível base ''C''  para 15 kV/200 A, com capacidade de ruptura até 10 kA - com fusível</v>
          </cell>
          <cell r="C2054" t="str">
            <v>UN</v>
          </cell>
          <cell r="D2054">
            <v>452.92</v>
          </cell>
          <cell r="E2054">
            <v>75.37</v>
          </cell>
          <cell r="F2054">
            <v>528.29</v>
          </cell>
          <cell r="G2054">
            <v>5</v>
          </cell>
        </row>
        <row r="2055">
          <cell r="A2055" t="str">
            <v>3715170</v>
          </cell>
          <cell r="B2055" t="str">
            <v>Chave fusível base ''C'' para 25 kV/100 A, com capacidade de ruptura até 6,3 kA - com fusível</v>
          </cell>
          <cell r="C2055" t="str">
            <v>UN</v>
          </cell>
          <cell r="D2055">
            <v>265.44</v>
          </cell>
          <cell r="E2055">
            <v>75.37</v>
          </cell>
          <cell r="F2055">
            <v>340.81</v>
          </cell>
          <cell r="G2055">
            <v>9</v>
          </cell>
        </row>
        <row r="2056">
          <cell r="A2056" t="str">
            <v>3715200</v>
          </cell>
          <cell r="B2056" t="str">
            <v>Chave seccionadora tripolar seca para 400 A - 15 kV - com prolongador</v>
          </cell>
          <cell r="C2056" t="str">
            <v>UN</v>
          </cell>
          <cell r="D2056">
            <v>1310.44</v>
          </cell>
          <cell r="E2056">
            <v>203.94</v>
          </cell>
          <cell r="F2056">
            <v>1514.38</v>
          </cell>
          <cell r="G2056">
            <v>9</v>
          </cell>
        </row>
        <row r="2057">
          <cell r="A2057" t="str">
            <v>3715210</v>
          </cell>
          <cell r="B2057" t="str">
            <v>Chave seccionadora tripolar seca para 600 / 630 A - 15 kV - com prolongador</v>
          </cell>
          <cell r="C2057" t="str">
            <v>UN</v>
          </cell>
          <cell r="D2057">
            <v>1522.16</v>
          </cell>
          <cell r="E2057">
            <v>203.94</v>
          </cell>
          <cell r="F2057">
            <v>1726.1</v>
          </cell>
          <cell r="G2057">
            <v>9</v>
          </cell>
        </row>
        <row r="2058">
          <cell r="A2058" t="str">
            <v>3716</v>
          </cell>
          <cell r="B2058" t="str">
            <v>Bus-way</v>
          </cell>
          <cell r="C2058"/>
          <cell r="D2058"/>
          <cell r="E2058"/>
          <cell r="F2058"/>
          <cell r="G2058">
            <v>9</v>
          </cell>
        </row>
        <row r="2059">
          <cell r="A2059" t="str">
            <v>3716071</v>
          </cell>
          <cell r="B2059" t="str">
            <v>Sistema de barramento blindado de 100 a 2500 A, trifásico, barra de cobre</v>
          </cell>
          <cell r="C2059" t="str">
            <v>Axm</v>
          </cell>
          <cell r="D2059">
            <v>220.58</v>
          </cell>
          <cell r="E2059">
            <v>0.52</v>
          </cell>
          <cell r="F2059">
            <v>221.1</v>
          </cell>
          <cell r="G2059">
            <v>9</v>
          </cell>
        </row>
        <row r="2060">
          <cell r="A2060" t="str">
            <v>3717</v>
          </cell>
          <cell r="B2060" t="str">
            <v>Dispositivo DR ou interruptor de corrente de fuga</v>
          </cell>
          <cell r="C2060"/>
          <cell r="D2060"/>
          <cell r="E2060"/>
          <cell r="F2060"/>
          <cell r="G2060">
            <v>9</v>
          </cell>
        </row>
        <row r="2061">
          <cell r="A2061" t="str">
            <v>3717060</v>
          </cell>
          <cell r="B2061" t="str">
            <v>Dispositivo diferencial residual de 25 A x 30 mA - 2 polos</v>
          </cell>
          <cell r="C2061" t="str">
            <v>UN</v>
          </cell>
          <cell r="D2061">
            <v>193.41</v>
          </cell>
          <cell r="E2061">
            <v>10.5</v>
          </cell>
          <cell r="F2061">
            <v>203.91</v>
          </cell>
          <cell r="G2061">
            <v>9</v>
          </cell>
        </row>
        <row r="2062">
          <cell r="A2062" t="str">
            <v>3717070</v>
          </cell>
          <cell r="B2062" t="str">
            <v>Dispositivo diferencial residual de 40 A x 30 mA - 2 polos</v>
          </cell>
          <cell r="C2062" t="str">
            <v>UN</v>
          </cell>
          <cell r="D2062">
            <v>194.18</v>
          </cell>
          <cell r="E2062">
            <v>10.5</v>
          </cell>
          <cell r="F2062">
            <v>204.68</v>
          </cell>
          <cell r="G2062">
            <v>5</v>
          </cell>
        </row>
        <row r="2063">
          <cell r="A2063" t="str">
            <v>3717074</v>
          </cell>
          <cell r="B2063" t="str">
            <v>Dispositivo diferencial residual de 25 A x 30 mA - 4 polos</v>
          </cell>
          <cell r="C2063" t="str">
            <v>UN</v>
          </cell>
          <cell r="D2063">
            <v>226.21</v>
          </cell>
          <cell r="E2063">
            <v>10.5</v>
          </cell>
          <cell r="F2063">
            <v>236.71</v>
          </cell>
          <cell r="G2063">
            <v>9</v>
          </cell>
        </row>
        <row r="2064">
          <cell r="A2064" t="str">
            <v>3717080</v>
          </cell>
          <cell r="B2064" t="str">
            <v>Dispositivo diferencial residual de 40 A x 30 mA - 4 polos</v>
          </cell>
          <cell r="C2064" t="str">
            <v>UN</v>
          </cell>
          <cell r="D2064">
            <v>247.8</v>
          </cell>
          <cell r="E2064">
            <v>10.5</v>
          </cell>
          <cell r="F2064">
            <v>258.3</v>
          </cell>
          <cell r="G2064">
            <v>5</v>
          </cell>
        </row>
        <row r="2065">
          <cell r="A2065" t="str">
            <v>3717090</v>
          </cell>
          <cell r="B2065" t="str">
            <v>Dispositivo diferencial residual de 63 A x 30 mA - 4 polos</v>
          </cell>
          <cell r="C2065" t="str">
            <v>UN</v>
          </cell>
          <cell r="D2065">
            <v>304.3</v>
          </cell>
          <cell r="E2065">
            <v>10.5</v>
          </cell>
          <cell r="F2065">
            <v>314.8</v>
          </cell>
          <cell r="G2065">
            <v>9</v>
          </cell>
        </row>
        <row r="2066">
          <cell r="A2066" t="str">
            <v>3717100</v>
          </cell>
          <cell r="B2066" t="str">
            <v>Dispositivo diferencial residual de 80 A x 30 mA - 4 polos</v>
          </cell>
          <cell r="C2066" t="str">
            <v>UN</v>
          </cell>
          <cell r="D2066">
            <v>355.62</v>
          </cell>
          <cell r="E2066">
            <v>10.5</v>
          </cell>
          <cell r="F2066">
            <v>366.12</v>
          </cell>
          <cell r="G2066">
            <v>9</v>
          </cell>
        </row>
        <row r="2067">
          <cell r="A2067" t="str">
            <v>3717110</v>
          </cell>
          <cell r="B2067" t="str">
            <v>Dispositivo diferencial residual de 100 A x 30 mA - 4 polos</v>
          </cell>
          <cell r="C2067" t="str">
            <v>UN</v>
          </cell>
          <cell r="D2067">
            <v>432.23</v>
          </cell>
          <cell r="E2067">
            <v>10.5</v>
          </cell>
          <cell r="F2067">
            <v>442.73</v>
          </cell>
          <cell r="G2067">
            <v>9</v>
          </cell>
        </row>
        <row r="2068">
          <cell r="A2068" t="str">
            <v>3717114</v>
          </cell>
          <cell r="B2068" t="str">
            <v>Dispositivo diferencial residual de 125 A x 30 mA - 4 polos</v>
          </cell>
          <cell r="C2068" t="str">
            <v>UN</v>
          </cell>
          <cell r="D2068">
            <v>1939.12</v>
          </cell>
          <cell r="E2068">
            <v>10.5</v>
          </cell>
          <cell r="F2068">
            <v>1949.62</v>
          </cell>
          <cell r="G2068">
            <v>9</v>
          </cell>
        </row>
        <row r="2069">
          <cell r="A2069" t="str">
            <v>3717130</v>
          </cell>
          <cell r="B2069" t="str">
            <v>Dispositivo diferencial residual de 25 A x 300 mA - 4 polos</v>
          </cell>
          <cell r="C2069" t="str">
            <v>UN</v>
          </cell>
          <cell r="D2069">
            <v>261.55</v>
          </cell>
          <cell r="E2069">
            <v>10.5</v>
          </cell>
          <cell r="F2069">
            <v>272.05</v>
          </cell>
          <cell r="G2069">
            <v>9</v>
          </cell>
        </row>
        <row r="2070">
          <cell r="A2070" t="str">
            <v>3718</v>
          </cell>
          <cell r="B2070" t="str">
            <v>Transformador de Potencial</v>
          </cell>
          <cell r="C2070"/>
          <cell r="D2070"/>
          <cell r="E2070"/>
          <cell r="F2070"/>
          <cell r="G2070">
            <v>9</v>
          </cell>
        </row>
        <row r="2071">
          <cell r="A2071" t="str">
            <v>3718010</v>
          </cell>
          <cell r="B2071" t="str">
            <v>Transformador de potencial monofásico até 1000 VA classe 15 kV, a seco, com fusíveis</v>
          </cell>
          <cell r="C2071" t="str">
            <v>UN</v>
          </cell>
          <cell r="D2071">
            <v>2764.67</v>
          </cell>
          <cell r="E2071">
            <v>63.62</v>
          </cell>
          <cell r="F2071">
            <v>2828.29</v>
          </cell>
          <cell r="G2071">
            <v>9</v>
          </cell>
        </row>
        <row r="2072">
          <cell r="A2072" t="str">
            <v>3718020</v>
          </cell>
          <cell r="B2072" t="str">
            <v>Transformador de potencial monofásico até 2000 VA classe 15 kV, a seco, com fusíveis</v>
          </cell>
          <cell r="C2072" t="str">
            <v>UN</v>
          </cell>
          <cell r="D2072">
            <v>3761.08</v>
          </cell>
          <cell r="E2072">
            <v>63.62</v>
          </cell>
          <cell r="F2072">
            <v>3824.7</v>
          </cell>
          <cell r="G2072">
            <v>9</v>
          </cell>
        </row>
        <row r="2073">
          <cell r="A2073" t="str">
            <v>3718030</v>
          </cell>
          <cell r="B2073" t="str">
            <v>Transformador de potencial monofásico até 500 VA classe 15 kV, a seco, sem fusíveis</v>
          </cell>
          <cell r="C2073" t="str">
            <v>UN</v>
          </cell>
          <cell r="D2073">
            <v>2336.8000000000002</v>
          </cell>
          <cell r="E2073">
            <v>63.62</v>
          </cell>
          <cell r="F2073">
            <v>2400.42</v>
          </cell>
          <cell r="G2073">
            <v>9</v>
          </cell>
        </row>
        <row r="2074">
          <cell r="A2074" t="str">
            <v>3719</v>
          </cell>
          <cell r="B2074" t="str">
            <v>Transformador de corrente</v>
          </cell>
          <cell r="C2074"/>
          <cell r="D2074"/>
          <cell r="E2074"/>
          <cell r="F2074"/>
          <cell r="G2074">
            <v>5</v>
          </cell>
        </row>
        <row r="2075">
          <cell r="A2075" t="str">
            <v>3719010</v>
          </cell>
          <cell r="B2075" t="str">
            <v>Transformador de corrente 800-5 A, janela</v>
          </cell>
          <cell r="C2075" t="str">
            <v>UN</v>
          </cell>
          <cell r="D2075">
            <v>273.64999999999998</v>
          </cell>
          <cell r="E2075">
            <v>63.62</v>
          </cell>
          <cell r="F2075">
            <v>337.27</v>
          </cell>
          <cell r="G2075">
            <v>9</v>
          </cell>
        </row>
        <row r="2076">
          <cell r="A2076" t="str">
            <v>3719020</v>
          </cell>
          <cell r="B2076" t="str">
            <v>Transformador de corrente 200-5 A até 600-5 A, janela</v>
          </cell>
          <cell r="C2076" t="str">
            <v>UN</v>
          </cell>
          <cell r="D2076">
            <v>202.25</v>
          </cell>
          <cell r="E2076">
            <v>63.62</v>
          </cell>
          <cell r="F2076">
            <v>265.87</v>
          </cell>
          <cell r="G2076">
            <v>9</v>
          </cell>
        </row>
        <row r="2077">
          <cell r="A2077" t="str">
            <v>3719030</v>
          </cell>
          <cell r="B2077" t="str">
            <v>Transformador de corrente 1000-5 A até 1500-5 A, janela</v>
          </cell>
          <cell r="C2077" t="str">
            <v>UN</v>
          </cell>
          <cell r="D2077">
            <v>482.76</v>
          </cell>
          <cell r="E2077">
            <v>63.62</v>
          </cell>
          <cell r="F2077">
            <v>546.38</v>
          </cell>
          <cell r="G2077">
            <v>9</v>
          </cell>
        </row>
        <row r="2078">
          <cell r="A2078" t="str">
            <v>3719060</v>
          </cell>
          <cell r="B2078" t="str">
            <v>Transformador de corrente 50-5 A até 150-5 A, janela</v>
          </cell>
          <cell r="C2078" t="str">
            <v>UN</v>
          </cell>
          <cell r="D2078">
            <v>191.74</v>
          </cell>
          <cell r="E2078">
            <v>63.62</v>
          </cell>
          <cell r="F2078">
            <v>255.36</v>
          </cell>
          <cell r="G2078">
            <v>5</v>
          </cell>
        </row>
        <row r="2079">
          <cell r="A2079" t="str">
            <v>3720</v>
          </cell>
          <cell r="B2079" t="str">
            <v>Reparos, conservacoes e complementos - GRUPO 37</v>
          </cell>
          <cell r="C2079"/>
          <cell r="D2079"/>
          <cell r="E2079"/>
          <cell r="F2079"/>
          <cell r="G2079">
            <v>9</v>
          </cell>
        </row>
        <row r="2080">
          <cell r="A2080" t="str">
            <v>3720010</v>
          </cell>
          <cell r="B2080" t="str">
            <v>Isolador em epóxi de 1 kV para barramento</v>
          </cell>
          <cell r="C2080" t="str">
            <v>UN</v>
          </cell>
          <cell r="D2080">
            <v>24.68</v>
          </cell>
          <cell r="E2080">
            <v>6.3</v>
          </cell>
          <cell r="F2080">
            <v>30.98</v>
          </cell>
          <cell r="G2080">
            <v>9</v>
          </cell>
        </row>
        <row r="2081">
          <cell r="A2081" t="str">
            <v>3720030</v>
          </cell>
          <cell r="B2081" t="str">
            <v>Régua de bornes para 9 polos de 600 V / 50 A</v>
          </cell>
          <cell r="C2081" t="str">
            <v>UN</v>
          </cell>
          <cell r="D2081">
            <v>28.97</v>
          </cell>
          <cell r="E2081">
            <v>2.1</v>
          </cell>
          <cell r="F2081">
            <v>31.07</v>
          </cell>
          <cell r="G2081">
            <v>9</v>
          </cell>
        </row>
        <row r="2082">
          <cell r="A2082" t="str">
            <v>3720080</v>
          </cell>
          <cell r="B2082" t="str">
            <v>Barra de neutro e/ou terra</v>
          </cell>
          <cell r="C2082" t="str">
            <v>UN</v>
          </cell>
          <cell r="D2082">
            <v>19.52</v>
          </cell>
          <cell r="E2082">
            <v>6.3</v>
          </cell>
          <cell r="F2082">
            <v>25.82</v>
          </cell>
          <cell r="G2082">
            <v>9</v>
          </cell>
        </row>
        <row r="2083">
          <cell r="A2083" t="str">
            <v>3720090</v>
          </cell>
          <cell r="B2083" t="str">
            <v>Recolocação de chave seccionadora tripolar de 125 A até 650 A, sem base fusível</v>
          </cell>
          <cell r="C2083" t="str">
            <v>UN</v>
          </cell>
          <cell r="D2083"/>
          <cell r="E2083">
            <v>21</v>
          </cell>
          <cell r="F2083">
            <v>21</v>
          </cell>
          <cell r="G2083">
            <v>9</v>
          </cell>
        </row>
        <row r="2084">
          <cell r="A2084" t="str">
            <v>3720100</v>
          </cell>
          <cell r="B2084" t="str">
            <v>Recolocação de fundo de quadro de distribuição, sem componentes</v>
          </cell>
          <cell r="C2084" t="str">
            <v>M2</v>
          </cell>
          <cell r="D2084"/>
          <cell r="E2084">
            <v>29.37</v>
          </cell>
          <cell r="F2084">
            <v>29.37</v>
          </cell>
          <cell r="G2084">
            <v>5</v>
          </cell>
        </row>
        <row r="2085">
          <cell r="A2085" t="str">
            <v>3720110</v>
          </cell>
          <cell r="B2085" t="str">
            <v>Recolocação de quadro de distribuição de sobrepor, sem componentes</v>
          </cell>
          <cell r="C2085" t="str">
            <v>M2</v>
          </cell>
          <cell r="D2085"/>
          <cell r="E2085">
            <v>58.74</v>
          </cell>
          <cell r="F2085">
            <v>58.74</v>
          </cell>
          <cell r="G2085">
            <v>9</v>
          </cell>
        </row>
        <row r="2086">
          <cell r="A2086" t="str">
            <v>3720130</v>
          </cell>
          <cell r="B2086" t="str">
            <v>Banco de medição para transformadores TC/TP, padrão Eletropaulo e/ou Cesp</v>
          </cell>
          <cell r="C2086" t="str">
            <v>UN</v>
          </cell>
          <cell r="D2086">
            <v>918.93</v>
          </cell>
          <cell r="E2086">
            <v>1.68</v>
          </cell>
          <cell r="F2086">
            <v>920.61</v>
          </cell>
          <cell r="G2086">
            <v>9</v>
          </cell>
        </row>
        <row r="2087">
          <cell r="A2087" t="str">
            <v>3720140</v>
          </cell>
          <cell r="B2087" t="str">
            <v>Suporte fixo para transformadores de potencial</v>
          </cell>
          <cell r="C2087" t="str">
            <v>UN</v>
          </cell>
          <cell r="D2087">
            <v>138.41999999999999</v>
          </cell>
          <cell r="E2087">
            <v>4.1900000000000004</v>
          </cell>
          <cell r="F2087">
            <v>142.61000000000001</v>
          </cell>
          <cell r="G2087">
            <v>9</v>
          </cell>
        </row>
        <row r="2088">
          <cell r="A2088" t="str">
            <v>3720156</v>
          </cell>
          <cell r="B2088" t="str">
            <v>Placa de montagem para quadros em geral, em chapa de aço</v>
          </cell>
          <cell r="C2088" t="str">
            <v>M2</v>
          </cell>
          <cell r="D2088">
            <v>562.28</v>
          </cell>
          <cell r="E2088">
            <v>29.37</v>
          </cell>
          <cell r="F2088">
            <v>591.65</v>
          </cell>
          <cell r="G2088">
            <v>9</v>
          </cell>
        </row>
        <row r="2089">
          <cell r="A2089" t="str">
            <v>3720190</v>
          </cell>
          <cell r="B2089" t="str">
            <v>Inversor de frequência para variação de velocidade em motores, potência de 0,25 a 20 cv</v>
          </cell>
          <cell r="C2089" t="str">
            <v>UN</v>
          </cell>
          <cell r="D2089">
            <v>6434.45</v>
          </cell>
          <cell r="E2089">
            <v>46.99</v>
          </cell>
          <cell r="F2089">
            <v>6481.44</v>
          </cell>
          <cell r="G2089">
            <v>9</v>
          </cell>
        </row>
        <row r="2090">
          <cell r="A2090" t="str">
            <v>3720191</v>
          </cell>
          <cell r="B2090" t="str">
            <v>Inversor de frequência para variação de velocidade em motores, potência de 25 a 30 CV</v>
          </cell>
          <cell r="C2090" t="str">
            <v>UN</v>
          </cell>
          <cell r="D2090">
            <v>13975.18</v>
          </cell>
          <cell r="E2090">
            <v>46.99</v>
          </cell>
          <cell r="F2090">
            <v>14022.17</v>
          </cell>
          <cell r="G2090">
            <v>9</v>
          </cell>
        </row>
        <row r="2091">
          <cell r="A2091" t="str">
            <v>3720193</v>
          </cell>
          <cell r="B2091" t="str">
            <v>Inversor de frequência para variação de velocidade em motores, potência de 50 cv</v>
          </cell>
          <cell r="C2091" t="str">
            <v>UN</v>
          </cell>
          <cell r="D2091">
            <v>25196.400000000001</v>
          </cell>
          <cell r="E2091">
            <v>46.99</v>
          </cell>
          <cell r="F2091">
            <v>25243.39</v>
          </cell>
          <cell r="G2091">
            <v>9</v>
          </cell>
        </row>
        <row r="2092">
          <cell r="A2092" t="str">
            <v>3720210</v>
          </cell>
          <cell r="B2092" t="str">
            <v>Punho de manobra com articulador de acionamento</v>
          </cell>
          <cell r="C2092" t="str">
            <v>UN</v>
          </cell>
          <cell r="D2092">
            <v>507.42</v>
          </cell>
          <cell r="E2092">
            <v>21</v>
          </cell>
          <cell r="F2092">
            <v>528.41999999999996</v>
          </cell>
          <cell r="G2092">
            <v>9</v>
          </cell>
        </row>
        <row r="2093">
          <cell r="A2093" t="str">
            <v>3721</v>
          </cell>
          <cell r="B2093" t="str">
            <v>Capacitor de potencia</v>
          </cell>
          <cell r="C2093"/>
          <cell r="D2093"/>
          <cell r="E2093"/>
          <cell r="F2093"/>
          <cell r="G2093">
            <v>9</v>
          </cell>
        </row>
        <row r="2094">
          <cell r="A2094" t="str">
            <v>3721010</v>
          </cell>
          <cell r="B2094" t="str">
            <v>Capacitor de potência trifásico de 10 kVAr, 220 V/60 Hz, para correção de fator de potência</v>
          </cell>
          <cell r="C2094" t="str">
            <v>UN</v>
          </cell>
          <cell r="D2094">
            <v>894.72</v>
          </cell>
          <cell r="E2094">
            <v>21</v>
          </cell>
          <cell r="F2094">
            <v>915.72</v>
          </cell>
          <cell r="G2094">
            <v>9</v>
          </cell>
        </row>
        <row r="2095">
          <cell r="A2095" t="str">
            <v>3722</v>
          </cell>
          <cell r="B2095" t="str">
            <v>Transformador de comando</v>
          </cell>
          <cell r="C2095"/>
          <cell r="D2095"/>
          <cell r="E2095"/>
          <cell r="F2095"/>
          <cell r="G2095">
            <v>9</v>
          </cell>
        </row>
        <row r="2096">
          <cell r="A2096" t="str">
            <v>3722010</v>
          </cell>
          <cell r="B2096" t="str">
            <v>Transformador monofásico de comando de 200 VA classe 0,6 kV, a seco</v>
          </cell>
          <cell r="C2096" t="str">
            <v>UN</v>
          </cell>
          <cell r="D2096">
            <v>383.5</v>
          </cell>
          <cell r="E2096">
            <v>63.62</v>
          </cell>
          <cell r="F2096">
            <v>447.12</v>
          </cell>
          <cell r="G2096">
            <v>9</v>
          </cell>
        </row>
        <row r="2097">
          <cell r="A2097" t="str">
            <v>3724</v>
          </cell>
          <cell r="B2097" t="str">
            <v>Supressor de surto</v>
          </cell>
          <cell r="C2097"/>
          <cell r="D2097"/>
          <cell r="E2097"/>
          <cell r="F2097"/>
          <cell r="G2097">
            <v>9</v>
          </cell>
        </row>
        <row r="2098">
          <cell r="A2098" t="str">
            <v>3724031</v>
          </cell>
          <cell r="B2098" t="str">
            <v>Supressor de surto monofásico, Fase-Terra, In 4 a 11 kA, Imax. de surto de 12 até 15 kA</v>
          </cell>
          <cell r="C2098" t="str">
            <v>UN</v>
          </cell>
          <cell r="D2098">
            <v>50.44</v>
          </cell>
          <cell r="E2098">
            <v>24.06</v>
          </cell>
          <cell r="F2098">
            <v>74.5</v>
          </cell>
          <cell r="G2098">
            <v>5</v>
          </cell>
        </row>
        <row r="2099">
          <cell r="A2099" t="str">
            <v>3724032</v>
          </cell>
          <cell r="B2099" t="str">
            <v>Supressor de surto monofásico, Fase-Terra, In &gt; ou = 20 kA, Imax. de surto de 50 até 80 kA</v>
          </cell>
          <cell r="C2099" t="str">
            <v>UN</v>
          </cell>
          <cell r="D2099">
            <v>174.42</v>
          </cell>
          <cell r="E2099">
            <v>24.06</v>
          </cell>
          <cell r="F2099">
            <v>198.48</v>
          </cell>
          <cell r="G2099">
            <v>9</v>
          </cell>
        </row>
        <row r="2100">
          <cell r="A2100" t="str">
            <v>3724042</v>
          </cell>
          <cell r="B2100" t="str">
            <v>Dispositivo de proteção contra surto, 1 polo, suportabilidade &lt;= 4 kV, Un até 240V/415V, Iimp = 60 kA, curva de ensaio 10/350µs - classe 1</v>
          </cell>
          <cell r="C2100" t="str">
            <v>UN</v>
          </cell>
          <cell r="D2100">
            <v>616.48</v>
          </cell>
          <cell r="E2100">
            <v>26.89</v>
          </cell>
          <cell r="F2100">
            <v>643.37</v>
          </cell>
          <cell r="G2100">
            <v>5</v>
          </cell>
        </row>
        <row r="2101">
          <cell r="A2101" t="str">
            <v>3724043</v>
          </cell>
          <cell r="B2101" t="str">
            <v>Dispositivo de proteção contra surto, 4 polos, 3F+N, Un até 240/415V, Iimp= 75 kA (25 kA por fase), curva de ensaio 10/350 µs - classe 1</v>
          </cell>
          <cell r="C2101" t="str">
            <v>UN</v>
          </cell>
          <cell r="D2101">
            <v>7370.9</v>
          </cell>
          <cell r="E2101">
            <v>26.89</v>
          </cell>
          <cell r="F2101">
            <v>7397.79</v>
          </cell>
          <cell r="G2101">
            <v>9</v>
          </cell>
        </row>
        <row r="2102">
          <cell r="A2102" t="str">
            <v>3724044</v>
          </cell>
          <cell r="B2102" t="str">
            <v>Dispositivo de proteção contra surto, 4 polos, suportabilidade &lt;= 2,5 kV, 3F+N, Un até 240/415V, curva de ensaio 8/20µs, In=20kA/40kA - classe 2</v>
          </cell>
          <cell r="C2102" t="str">
            <v>UN</v>
          </cell>
          <cell r="D2102">
            <v>2624.34</v>
          </cell>
          <cell r="E2102">
            <v>26.89</v>
          </cell>
          <cell r="F2102">
            <v>2651.23</v>
          </cell>
          <cell r="G2102">
            <v>5</v>
          </cell>
        </row>
        <row r="2103">
          <cell r="A2103" t="str">
            <v>3724045</v>
          </cell>
          <cell r="B2103" t="str">
            <v>Dispositivo de proteção contra surto, 1 polo, monobloco, suportabilidade &lt;=1,5kV, F+N / F+F, Un até 230/264V, curva de ensaio 8/20µs - classe 3</v>
          </cell>
          <cell r="C2103" t="str">
            <v>UN</v>
          </cell>
          <cell r="D2103">
            <v>885.94</v>
          </cell>
          <cell r="E2103">
            <v>26.89</v>
          </cell>
          <cell r="F2103">
            <v>912.83</v>
          </cell>
          <cell r="G2103">
            <v>9</v>
          </cell>
        </row>
        <row r="2104">
          <cell r="A2104" t="str">
            <v>3725</v>
          </cell>
          <cell r="B2104" t="str">
            <v>Disjuntores.</v>
          </cell>
          <cell r="C2104"/>
          <cell r="D2104"/>
          <cell r="E2104"/>
          <cell r="F2104"/>
          <cell r="G2104">
            <v>9</v>
          </cell>
        </row>
        <row r="2105">
          <cell r="A2105" t="str">
            <v>3725090</v>
          </cell>
          <cell r="B2105" t="str">
            <v>Disjuntor em caixa moldada tripolar, térmico e magnético fixos, tensão de isolamento 480/690V, de 10A a 60A</v>
          </cell>
          <cell r="C2105" t="str">
            <v>UN</v>
          </cell>
          <cell r="D2105">
            <v>525.88</v>
          </cell>
          <cell r="E2105">
            <v>69.709999999999994</v>
          </cell>
          <cell r="F2105">
            <v>595.59</v>
          </cell>
          <cell r="G2105">
            <v>9</v>
          </cell>
        </row>
        <row r="2106">
          <cell r="A2106" t="str">
            <v>3725100</v>
          </cell>
          <cell r="B2106" t="str">
            <v>Disjuntor em caixa moldada tripolar, térmico e magnético fixos, tensão de isolamento 480/690V, de 70A até 150A</v>
          </cell>
          <cell r="C2106" t="str">
            <v>UN</v>
          </cell>
          <cell r="D2106">
            <v>490.47</v>
          </cell>
          <cell r="E2106">
            <v>69.709999999999994</v>
          </cell>
          <cell r="F2106">
            <v>560.17999999999995</v>
          </cell>
          <cell r="G2106">
            <v>9</v>
          </cell>
        </row>
        <row r="2107">
          <cell r="A2107" t="str">
            <v>3725110</v>
          </cell>
          <cell r="B2107" t="str">
            <v>Disjuntor em caixa moldada tripolar, térmico e magnético fixos, tensão de isolamento 415/690V, de 175A a 250A</v>
          </cell>
          <cell r="C2107" t="str">
            <v>UN</v>
          </cell>
          <cell r="D2107">
            <v>503.13</v>
          </cell>
          <cell r="E2107">
            <v>69.709999999999994</v>
          </cell>
          <cell r="F2107">
            <v>572.84</v>
          </cell>
          <cell r="G2107">
            <v>9</v>
          </cell>
        </row>
        <row r="2108">
          <cell r="A2108" t="str">
            <v>3725200</v>
          </cell>
          <cell r="B2108" t="str">
            <v>Disjuntor em caixa moldada bipolar, térmico e magnético fixos - 480 V, de 10 A a 50 A para 120/240 Vca - 25 KA e para 380/440 Vca - 18 KA</v>
          </cell>
          <cell r="C2108" t="str">
            <v>UN</v>
          </cell>
          <cell r="D2108">
            <v>418.15</v>
          </cell>
          <cell r="E2108">
            <v>69.709999999999994</v>
          </cell>
          <cell r="F2108">
            <v>487.86</v>
          </cell>
          <cell r="G2108">
            <v>9</v>
          </cell>
        </row>
        <row r="2109">
          <cell r="A2109" t="str">
            <v>3725210</v>
          </cell>
          <cell r="B2109" t="str">
            <v>Disjuntor em caixa moldada bipolar, térmico e magnético fixos - 600 V, de 150 A para 120/240 Vca - 25 KA e para 380/440 Vca - 18 KA</v>
          </cell>
          <cell r="C2109" t="str">
            <v>UN</v>
          </cell>
          <cell r="D2109">
            <v>668.34</v>
          </cell>
          <cell r="E2109">
            <v>69.709999999999994</v>
          </cell>
          <cell r="F2109">
            <v>738.05</v>
          </cell>
          <cell r="G2109">
            <v>9</v>
          </cell>
        </row>
        <row r="2110">
          <cell r="A2110" t="str">
            <v>3725215</v>
          </cell>
          <cell r="B2110" t="str">
            <v>Disjuntor fixo a vácuo de 15 a 17,5 kV, equipado com motorização de fechamento, com relê de proteção</v>
          </cell>
          <cell r="C2110" t="str">
            <v>CJ</v>
          </cell>
          <cell r="D2110">
            <v>30224.65</v>
          </cell>
          <cell r="E2110">
            <v>97.43</v>
          </cell>
          <cell r="F2110">
            <v>30322.080000000002</v>
          </cell>
          <cell r="G2110">
            <v>5</v>
          </cell>
        </row>
        <row r="2111">
          <cell r="A2111" t="str">
            <v>38</v>
          </cell>
          <cell r="B2111" t="str">
            <v>TUBULACAO E CONDUTOR PARA ENERGIA ELETRICA E TELEFONIA BASICA</v>
          </cell>
          <cell r="C2111"/>
          <cell r="D2111"/>
          <cell r="E2111"/>
          <cell r="F2111"/>
          <cell r="G2111">
            <v>9</v>
          </cell>
        </row>
        <row r="2112">
          <cell r="A2112" t="str">
            <v>3801</v>
          </cell>
          <cell r="B2112" t="str">
            <v>Eletroduto em PVC rigido roscavel</v>
          </cell>
          <cell r="C2112"/>
          <cell r="D2112"/>
          <cell r="E2112"/>
          <cell r="F2112"/>
          <cell r="G2112">
            <v>9</v>
          </cell>
        </row>
        <row r="2113">
          <cell r="A2113" t="str">
            <v>3801040</v>
          </cell>
          <cell r="B2113" t="str">
            <v>Eletroduto de PVC rígido roscável de 3/4´ - com acessórios</v>
          </cell>
          <cell r="C2113" t="str">
            <v>M</v>
          </cell>
          <cell r="D2113">
            <v>6.04</v>
          </cell>
          <cell r="E2113">
            <v>21</v>
          </cell>
          <cell r="F2113">
            <v>27.04</v>
          </cell>
          <cell r="G2113">
            <v>9</v>
          </cell>
        </row>
        <row r="2114">
          <cell r="A2114" t="str">
            <v>3801060</v>
          </cell>
          <cell r="B2114" t="str">
            <v>Eletroduto de PVC rígido roscável de 1´ - com acessórios</v>
          </cell>
          <cell r="C2114" t="str">
            <v>M</v>
          </cell>
          <cell r="D2114">
            <v>8.7799999999999994</v>
          </cell>
          <cell r="E2114">
            <v>25.19</v>
          </cell>
          <cell r="F2114">
            <v>33.97</v>
          </cell>
          <cell r="G2114">
            <v>9</v>
          </cell>
        </row>
        <row r="2115">
          <cell r="A2115" t="str">
            <v>3801080</v>
          </cell>
          <cell r="B2115" t="str">
            <v>Eletroduto de PVC rígido roscável de 1 1/4´ - com acessórios</v>
          </cell>
          <cell r="C2115" t="str">
            <v>M</v>
          </cell>
          <cell r="D2115">
            <v>13.64</v>
          </cell>
          <cell r="E2115">
            <v>29.4</v>
          </cell>
          <cell r="F2115">
            <v>43.04</v>
          </cell>
          <cell r="G2115">
            <v>9</v>
          </cell>
        </row>
        <row r="2116">
          <cell r="A2116" t="str">
            <v>3801100</v>
          </cell>
          <cell r="B2116" t="str">
            <v>Eletroduto de PVC rígido roscável de 1 1/2´ - com acessórios</v>
          </cell>
          <cell r="C2116" t="str">
            <v>M</v>
          </cell>
          <cell r="D2116">
            <v>15.57</v>
          </cell>
          <cell r="E2116">
            <v>33.590000000000003</v>
          </cell>
          <cell r="F2116">
            <v>49.16</v>
          </cell>
          <cell r="G2116">
            <v>9</v>
          </cell>
        </row>
        <row r="2117">
          <cell r="A2117" t="str">
            <v>3801120</v>
          </cell>
          <cell r="B2117" t="str">
            <v>Eletroduto de PVC rígido roscável de 2´ - com acessórios</v>
          </cell>
          <cell r="C2117" t="str">
            <v>M</v>
          </cell>
          <cell r="D2117">
            <v>20.45</v>
          </cell>
          <cell r="E2117">
            <v>37.799999999999997</v>
          </cell>
          <cell r="F2117">
            <v>58.25</v>
          </cell>
          <cell r="G2117">
            <v>2</v>
          </cell>
        </row>
        <row r="2118">
          <cell r="A2118" t="str">
            <v>3801140</v>
          </cell>
          <cell r="B2118" t="str">
            <v>Eletroduto de PVC rígido roscável de 2 1/2´ - com acessórios</v>
          </cell>
          <cell r="C2118" t="str">
            <v>M</v>
          </cell>
          <cell r="D2118">
            <v>32.92</v>
          </cell>
          <cell r="E2118">
            <v>41.99</v>
          </cell>
          <cell r="F2118">
            <v>74.91</v>
          </cell>
          <cell r="G2118">
            <v>5</v>
          </cell>
        </row>
        <row r="2119">
          <cell r="A2119" t="str">
            <v>3801160</v>
          </cell>
          <cell r="B2119" t="str">
            <v>Eletroduto de PVC rígido roscável de 3´ - com acessórios</v>
          </cell>
          <cell r="C2119" t="str">
            <v>M</v>
          </cell>
          <cell r="D2119">
            <v>43.58</v>
          </cell>
          <cell r="E2119">
            <v>46.19</v>
          </cell>
          <cell r="F2119">
            <v>89.77</v>
          </cell>
          <cell r="G2119">
            <v>9</v>
          </cell>
        </row>
        <row r="2120">
          <cell r="A2120" t="str">
            <v>3801180</v>
          </cell>
          <cell r="B2120" t="str">
            <v>Eletroduto de PVC rígido roscável de 4´ - com acessórios</v>
          </cell>
          <cell r="C2120" t="str">
            <v>M</v>
          </cell>
          <cell r="D2120">
            <v>72.510000000000005</v>
          </cell>
          <cell r="E2120">
            <v>54.59</v>
          </cell>
          <cell r="F2120">
            <v>127.1</v>
          </cell>
          <cell r="G2120">
            <v>9</v>
          </cell>
        </row>
        <row r="2121">
          <cell r="A2121" t="str">
            <v>3804</v>
          </cell>
          <cell r="B2121" t="str">
            <v>Eletroduto rígido em aço carbono galvanizado com acessórios - NBR 13057</v>
          </cell>
          <cell r="C2121"/>
          <cell r="D2121"/>
          <cell r="E2121"/>
          <cell r="F2121"/>
          <cell r="G2121">
            <v>9</v>
          </cell>
        </row>
        <row r="2122">
          <cell r="A2122" t="str">
            <v>3804040</v>
          </cell>
          <cell r="B2122" t="str">
            <v>Eletroduto galvanizado conforme NBR13057 -  3/4´ com acessórios</v>
          </cell>
          <cell r="C2122" t="str">
            <v>M</v>
          </cell>
          <cell r="D2122">
            <v>9.5</v>
          </cell>
          <cell r="E2122">
            <v>25.19</v>
          </cell>
          <cell r="F2122">
            <v>34.69</v>
          </cell>
          <cell r="G2122">
            <v>9</v>
          </cell>
        </row>
        <row r="2123">
          <cell r="A2123" t="str">
            <v>3804060</v>
          </cell>
          <cell r="B2123" t="str">
            <v>Eletroduto galvanizado conforme NBR13057 -  1´ com acessórios</v>
          </cell>
          <cell r="C2123" t="str">
            <v>M</v>
          </cell>
          <cell r="D2123">
            <v>12.59</v>
          </cell>
          <cell r="E2123">
            <v>29.4</v>
          </cell>
          <cell r="F2123">
            <v>41.99</v>
          </cell>
          <cell r="G2123">
            <v>9</v>
          </cell>
        </row>
        <row r="2124">
          <cell r="A2124" t="str">
            <v>3804080</v>
          </cell>
          <cell r="B2124" t="str">
            <v>Eletroduto galvanizado conforme NBR13057 -  1 1/4´ com acessórios</v>
          </cell>
          <cell r="C2124" t="str">
            <v>M</v>
          </cell>
          <cell r="D2124">
            <v>20.43</v>
          </cell>
          <cell r="E2124">
            <v>33.590000000000003</v>
          </cell>
          <cell r="F2124">
            <v>54.02</v>
          </cell>
          <cell r="G2124">
            <v>9</v>
          </cell>
        </row>
        <row r="2125">
          <cell r="A2125" t="str">
            <v>3804100</v>
          </cell>
          <cell r="B2125" t="str">
            <v>Eletroduto galvanizado conforme NBR13057 -  1 1/2´ com acessórios</v>
          </cell>
          <cell r="C2125" t="str">
            <v>M</v>
          </cell>
          <cell r="D2125">
            <v>23.64</v>
          </cell>
          <cell r="E2125">
            <v>37.799999999999997</v>
          </cell>
          <cell r="F2125">
            <v>61.44</v>
          </cell>
          <cell r="G2125">
            <v>9</v>
          </cell>
        </row>
        <row r="2126">
          <cell r="A2126" t="str">
            <v>3804120</v>
          </cell>
          <cell r="B2126" t="str">
            <v>Eletroduto galvanizado conforme NBR13057 -  2´ com acessórios</v>
          </cell>
          <cell r="C2126" t="str">
            <v>M</v>
          </cell>
          <cell r="D2126">
            <v>29.05</v>
          </cell>
          <cell r="E2126">
            <v>41.99</v>
          </cell>
          <cell r="F2126">
            <v>71.040000000000006</v>
          </cell>
          <cell r="G2126">
            <v>9</v>
          </cell>
        </row>
        <row r="2127">
          <cell r="A2127" t="str">
            <v>3804140</v>
          </cell>
          <cell r="B2127" t="str">
            <v>Eletroduto galvanizado conforme NBR13057 -  2 1/2´ com acessórios</v>
          </cell>
          <cell r="C2127" t="str">
            <v>M</v>
          </cell>
          <cell r="D2127">
            <v>47.09</v>
          </cell>
          <cell r="E2127">
            <v>50.39</v>
          </cell>
          <cell r="F2127">
            <v>97.48</v>
          </cell>
          <cell r="G2127">
            <v>5</v>
          </cell>
        </row>
        <row r="2128">
          <cell r="A2128" t="str">
            <v>3804160</v>
          </cell>
          <cell r="B2128" t="str">
            <v>Eletroduto galvanizado conforme NBR13057 -  3´ com acessórios</v>
          </cell>
          <cell r="C2128" t="str">
            <v>M</v>
          </cell>
          <cell r="D2128">
            <v>61.34</v>
          </cell>
          <cell r="E2128">
            <v>62.99</v>
          </cell>
          <cell r="F2128">
            <v>124.33</v>
          </cell>
          <cell r="G2128">
            <v>9</v>
          </cell>
        </row>
        <row r="2129">
          <cell r="A2129" t="str">
            <v>3804180</v>
          </cell>
          <cell r="B2129" t="str">
            <v>Eletroduto galvanizado conforme NBR13057 -  4´ com acessórios</v>
          </cell>
          <cell r="C2129" t="str">
            <v>M</v>
          </cell>
          <cell r="D2129">
            <v>91.1</v>
          </cell>
          <cell r="E2129">
            <v>75.58</v>
          </cell>
          <cell r="F2129">
            <v>166.68</v>
          </cell>
          <cell r="G2129">
            <v>9</v>
          </cell>
        </row>
        <row r="2130">
          <cell r="A2130" t="str">
            <v>3805</v>
          </cell>
          <cell r="B2130" t="str">
            <v>Eletroduto rígido em aço carbono galvanizado com acessórios - NBR 6323</v>
          </cell>
          <cell r="C2130"/>
          <cell r="D2130"/>
          <cell r="E2130"/>
          <cell r="F2130"/>
          <cell r="G2130">
            <v>9</v>
          </cell>
        </row>
        <row r="2131">
          <cell r="A2131" t="str">
            <v>3805040</v>
          </cell>
          <cell r="B2131" t="str">
            <v>Eletroduto galvanizado a quente conforme NBR6323 - 3/4´ - com acessórios</v>
          </cell>
          <cell r="C2131" t="str">
            <v>M</v>
          </cell>
          <cell r="D2131">
            <v>22.87</v>
          </cell>
          <cell r="E2131">
            <v>25.19</v>
          </cell>
          <cell r="F2131">
            <v>48.06</v>
          </cell>
          <cell r="G2131">
            <v>9</v>
          </cell>
        </row>
        <row r="2132">
          <cell r="A2132" t="str">
            <v>3805060</v>
          </cell>
          <cell r="B2132" t="str">
            <v>Eletroduto galvanizado a quente conforme NBR6323 - 1´ - com acessórios</v>
          </cell>
          <cell r="C2132" t="str">
            <v>M</v>
          </cell>
          <cell r="D2132">
            <v>28.95</v>
          </cell>
          <cell r="E2132">
            <v>29.4</v>
          </cell>
          <cell r="F2132">
            <v>58.35</v>
          </cell>
          <cell r="G2132">
            <v>9</v>
          </cell>
        </row>
        <row r="2133">
          <cell r="A2133" t="str">
            <v>3805090</v>
          </cell>
          <cell r="B2133" t="str">
            <v>Eletroduto galvanizado a quente conforme NBR6323 - 1 1/4´ com acessórios</v>
          </cell>
          <cell r="C2133" t="str">
            <v>M</v>
          </cell>
          <cell r="D2133">
            <v>43.94</v>
          </cell>
          <cell r="E2133">
            <v>33.590000000000003</v>
          </cell>
          <cell r="F2133">
            <v>77.53</v>
          </cell>
          <cell r="G2133">
            <v>9</v>
          </cell>
        </row>
        <row r="2134">
          <cell r="A2134" t="str">
            <v>3805100</v>
          </cell>
          <cell r="B2134" t="str">
            <v>Eletroduto galvanizado a quente conforme NBR6323 - 1 1/2´ com acessórios</v>
          </cell>
          <cell r="C2134" t="str">
            <v>M</v>
          </cell>
          <cell r="D2134">
            <v>53.04</v>
          </cell>
          <cell r="E2134">
            <v>37.799999999999997</v>
          </cell>
          <cell r="F2134">
            <v>90.84</v>
          </cell>
          <cell r="G2134">
            <v>9</v>
          </cell>
        </row>
        <row r="2135">
          <cell r="A2135" t="str">
            <v>3805120</v>
          </cell>
          <cell r="B2135" t="str">
            <v>Eletroduto galvanizado a quente conforme NBR6323 - 2´ com acessórios</v>
          </cell>
          <cell r="C2135" t="str">
            <v>M</v>
          </cell>
          <cell r="D2135">
            <v>67.430000000000007</v>
          </cell>
          <cell r="E2135">
            <v>41.99</v>
          </cell>
          <cell r="F2135">
            <v>109.42</v>
          </cell>
          <cell r="G2135">
            <v>9</v>
          </cell>
        </row>
        <row r="2136">
          <cell r="A2136" t="str">
            <v>3805140</v>
          </cell>
          <cell r="B2136" t="str">
            <v>Eletroduto galvanizado a quente conforme NBR6323 - 2 1/2´ com acessórios</v>
          </cell>
          <cell r="C2136" t="str">
            <v>M</v>
          </cell>
          <cell r="D2136">
            <v>94.26</v>
          </cell>
          <cell r="E2136">
            <v>50.39</v>
          </cell>
          <cell r="F2136">
            <v>144.65</v>
          </cell>
          <cell r="G2136">
            <v>5</v>
          </cell>
        </row>
        <row r="2137">
          <cell r="A2137" t="str">
            <v>3805160</v>
          </cell>
          <cell r="B2137" t="str">
            <v>Eletroduto galvanizado a quente conforme NBR6323 - 3´ com acessórios</v>
          </cell>
          <cell r="C2137" t="str">
            <v>M</v>
          </cell>
          <cell r="D2137">
            <v>133.44</v>
          </cell>
          <cell r="E2137">
            <v>62.99</v>
          </cell>
          <cell r="F2137">
            <v>196.43</v>
          </cell>
          <cell r="G2137">
            <v>9</v>
          </cell>
        </row>
        <row r="2138">
          <cell r="A2138" t="str">
            <v>3805180</v>
          </cell>
          <cell r="B2138" t="str">
            <v>Eletroduto galvanizado a quente conforme NBR6323 - 4´ com acessórios</v>
          </cell>
          <cell r="C2138" t="str">
            <v>M</v>
          </cell>
          <cell r="D2138">
            <v>139.09</v>
          </cell>
          <cell r="E2138">
            <v>75.58</v>
          </cell>
          <cell r="F2138">
            <v>214.67</v>
          </cell>
          <cell r="G2138">
            <v>9</v>
          </cell>
        </row>
        <row r="2139">
          <cell r="A2139" t="str">
            <v>3806</v>
          </cell>
          <cell r="B2139" t="str">
            <v>Eletroduto rígido em aço carbono galvanizado por imersão a quente com acessórios – NBR 5598</v>
          </cell>
          <cell r="C2139"/>
          <cell r="D2139"/>
          <cell r="E2139"/>
          <cell r="F2139"/>
          <cell r="G2139">
            <v>9</v>
          </cell>
        </row>
        <row r="2140">
          <cell r="A2140" t="str">
            <v>3806020</v>
          </cell>
          <cell r="B2140" t="str">
            <v>Eletroduto galvanizado a quente conforme NBR5598 - 1/2´ com acessórios</v>
          </cell>
          <cell r="C2140" t="str">
            <v>M</v>
          </cell>
          <cell r="D2140">
            <v>20.99</v>
          </cell>
          <cell r="E2140">
            <v>21</v>
          </cell>
          <cell r="F2140">
            <v>41.99</v>
          </cell>
          <cell r="G2140">
            <v>9</v>
          </cell>
        </row>
        <row r="2141">
          <cell r="A2141" t="str">
            <v>3806040</v>
          </cell>
          <cell r="B2141" t="str">
            <v>Eletroduto galvanizado a quente conforme NBR5598 - 3/4´ com acessórios</v>
          </cell>
          <cell r="C2141" t="str">
            <v>M</v>
          </cell>
          <cell r="D2141">
            <v>27.26</v>
          </cell>
          <cell r="E2141">
            <v>25.19</v>
          </cell>
          <cell r="F2141">
            <v>52.45</v>
          </cell>
          <cell r="G2141">
            <v>9</v>
          </cell>
        </row>
        <row r="2142">
          <cell r="A2142" t="str">
            <v>3806060</v>
          </cell>
          <cell r="B2142" t="str">
            <v>Eletroduto galvanizado a quente conforme NBR5598 - 1´ com acessórios</v>
          </cell>
          <cell r="C2142" t="str">
            <v>M</v>
          </cell>
          <cell r="D2142">
            <v>34.299999999999997</v>
          </cell>
          <cell r="E2142">
            <v>29.4</v>
          </cell>
          <cell r="F2142">
            <v>63.7</v>
          </cell>
          <cell r="G2142">
            <v>9</v>
          </cell>
        </row>
        <row r="2143">
          <cell r="A2143" t="str">
            <v>3806080</v>
          </cell>
          <cell r="B2143" t="str">
            <v>Eletroduto galvanizado a quente conforme NBR5598 - 1 1/4´ com acessórios</v>
          </cell>
          <cell r="C2143" t="str">
            <v>M</v>
          </cell>
          <cell r="D2143">
            <v>50.51</v>
          </cell>
          <cell r="E2143">
            <v>33.590000000000003</v>
          </cell>
          <cell r="F2143">
            <v>84.1</v>
          </cell>
          <cell r="G2143">
            <v>9</v>
          </cell>
        </row>
        <row r="2144">
          <cell r="A2144" t="str">
            <v>3806100</v>
          </cell>
          <cell r="B2144" t="str">
            <v>Eletroduto galvanizado a quente conforme NBR5598 - 1 1/2´ com acessórios</v>
          </cell>
          <cell r="C2144" t="str">
            <v>M</v>
          </cell>
          <cell r="D2144">
            <v>57.24</v>
          </cell>
          <cell r="E2144">
            <v>37.799999999999997</v>
          </cell>
          <cell r="F2144">
            <v>95.04</v>
          </cell>
          <cell r="G2144">
            <v>9</v>
          </cell>
        </row>
        <row r="2145">
          <cell r="A2145" t="str">
            <v>3806120</v>
          </cell>
          <cell r="B2145" t="str">
            <v>Eletroduto galvanizado a quente conforme NBR5598 - 2´ com acessórios</v>
          </cell>
          <cell r="C2145" t="str">
            <v>M</v>
          </cell>
          <cell r="D2145">
            <v>76.55</v>
          </cell>
          <cell r="E2145">
            <v>41.99</v>
          </cell>
          <cell r="F2145">
            <v>118.54</v>
          </cell>
          <cell r="G2145">
            <v>5</v>
          </cell>
        </row>
        <row r="2146">
          <cell r="A2146" t="str">
            <v>3806140</v>
          </cell>
          <cell r="B2146" t="str">
            <v>Eletroduto galvanizado a quente conforme NBR5598 - 2 1/2´ com acessórios</v>
          </cell>
          <cell r="C2146" t="str">
            <v>M</v>
          </cell>
          <cell r="D2146">
            <v>118.13</v>
          </cell>
          <cell r="E2146">
            <v>50.39</v>
          </cell>
          <cell r="F2146">
            <v>168.52</v>
          </cell>
          <cell r="G2146">
            <v>9</v>
          </cell>
        </row>
        <row r="2147">
          <cell r="A2147" t="str">
            <v>3806160</v>
          </cell>
          <cell r="B2147" t="str">
            <v>Eletroduto galvanizado a quente conforme NBR5598 - 3´ com acessórios</v>
          </cell>
          <cell r="C2147" t="str">
            <v>M</v>
          </cell>
          <cell r="D2147">
            <v>141.58000000000001</v>
          </cell>
          <cell r="E2147">
            <v>62.99</v>
          </cell>
          <cell r="F2147">
            <v>204.57</v>
          </cell>
          <cell r="G2147">
            <v>9</v>
          </cell>
        </row>
        <row r="2148">
          <cell r="A2148" t="str">
            <v>3806180</v>
          </cell>
          <cell r="B2148" t="str">
            <v>Eletroduto galvanizado a quente conforme NBR5598 - 4´ com acessórios</v>
          </cell>
          <cell r="C2148" t="str">
            <v>M</v>
          </cell>
          <cell r="D2148">
            <v>188.38</v>
          </cell>
          <cell r="E2148">
            <v>75.58</v>
          </cell>
          <cell r="F2148">
            <v>263.95999999999998</v>
          </cell>
          <cell r="G2148">
            <v>9</v>
          </cell>
        </row>
        <row r="2149">
          <cell r="A2149" t="str">
            <v>3807</v>
          </cell>
          <cell r="B2149" t="str">
            <v>Canaleta, perfilado e acessorios</v>
          </cell>
          <cell r="C2149"/>
          <cell r="D2149"/>
          <cell r="E2149"/>
          <cell r="F2149"/>
          <cell r="G2149">
            <v>9</v>
          </cell>
        </row>
        <row r="2150">
          <cell r="A2150" t="str">
            <v>3807030</v>
          </cell>
          <cell r="B2150" t="str">
            <v>Grampo tipo ´C´ diâmetro 3/8`, com balancim tamanho grande</v>
          </cell>
          <cell r="C2150" t="str">
            <v>CJ</v>
          </cell>
          <cell r="D2150">
            <v>8.9700000000000006</v>
          </cell>
          <cell r="E2150">
            <v>10.5</v>
          </cell>
          <cell r="F2150">
            <v>19.47</v>
          </cell>
          <cell r="G2150">
            <v>9</v>
          </cell>
        </row>
        <row r="2151">
          <cell r="A2151" t="str">
            <v>3807050</v>
          </cell>
          <cell r="B2151" t="str">
            <v>Tampa de pressão para perfilado de 38 x 38 mm</v>
          </cell>
          <cell r="C2151" t="str">
            <v>M</v>
          </cell>
          <cell r="D2151">
            <v>5.97</v>
          </cell>
          <cell r="E2151">
            <v>2.1</v>
          </cell>
          <cell r="F2151">
            <v>8.07</v>
          </cell>
          <cell r="G2151">
            <v>9</v>
          </cell>
        </row>
        <row r="2152">
          <cell r="A2152" t="str">
            <v>3807120</v>
          </cell>
          <cell r="B2152" t="str">
            <v>Saída final, diâmetro de 3/4´</v>
          </cell>
          <cell r="C2152" t="str">
            <v>UN</v>
          </cell>
          <cell r="D2152">
            <v>1.0900000000000001</v>
          </cell>
          <cell r="E2152">
            <v>6.3</v>
          </cell>
          <cell r="F2152">
            <v>7.39</v>
          </cell>
          <cell r="G2152">
            <v>9</v>
          </cell>
        </row>
        <row r="2153">
          <cell r="A2153" t="str">
            <v>3807130</v>
          </cell>
          <cell r="B2153" t="str">
            <v>Saída lateral simples, diâmetro de 3/4´</v>
          </cell>
          <cell r="C2153" t="str">
            <v>UN</v>
          </cell>
          <cell r="D2153">
            <v>2.76</v>
          </cell>
          <cell r="E2153">
            <v>7.56</v>
          </cell>
          <cell r="F2153">
            <v>10.32</v>
          </cell>
          <cell r="G2153">
            <v>9</v>
          </cell>
        </row>
        <row r="2154">
          <cell r="A2154" t="str">
            <v>3807134</v>
          </cell>
          <cell r="B2154" t="str">
            <v>Saída lateral simples, diâmetro de 1´</v>
          </cell>
          <cell r="C2154" t="str">
            <v>UN</v>
          </cell>
          <cell r="D2154">
            <v>1.83</v>
          </cell>
          <cell r="E2154">
            <v>7.56</v>
          </cell>
          <cell r="F2154">
            <v>9.39</v>
          </cell>
          <cell r="G2154">
            <v>9</v>
          </cell>
        </row>
        <row r="2155">
          <cell r="A2155" t="str">
            <v>3807140</v>
          </cell>
          <cell r="B2155" t="str">
            <v>Saída superior, diâmetro de 3/4´</v>
          </cell>
          <cell r="C2155" t="str">
            <v>UN</v>
          </cell>
          <cell r="D2155">
            <v>2.31</v>
          </cell>
          <cell r="E2155">
            <v>6.3</v>
          </cell>
          <cell r="F2155">
            <v>8.61</v>
          </cell>
          <cell r="G2155">
            <v>5</v>
          </cell>
        </row>
        <row r="2156">
          <cell r="A2156" t="str">
            <v>3807172</v>
          </cell>
          <cell r="B2156" t="str">
            <v>Canaleta em PVC de 20 x 12 mm, inclusive acessórios</v>
          </cell>
          <cell r="C2156" t="str">
            <v>M</v>
          </cell>
          <cell r="D2156">
            <v>4.8</v>
          </cell>
          <cell r="E2156">
            <v>12.6</v>
          </cell>
          <cell r="F2156">
            <v>17.399999999999999</v>
          </cell>
          <cell r="G2156">
            <v>9</v>
          </cell>
        </row>
        <row r="2157">
          <cell r="A2157" t="str">
            <v>3807200</v>
          </cell>
          <cell r="B2157" t="str">
            <v>Vergalhão com rosca, porca e arruela de diâmetro 3/8´ (tirante)</v>
          </cell>
          <cell r="C2157" t="str">
            <v>M</v>
          </cell>
          <cell r="D2157">
            <v>9.08</v>
          </cell>
          <cell r="E2157">
            <v>5.87</v>
          </cell>
          <cell r="F2157">
            <v>14.95</v>
          </cell>
          <cell r="G2157">
            <v>9</v>
          </cell>
        </row>
        <row r="2158">
          <cell r="A2158" t="str">
            <v>3807210</v>
          </cell>
          <cell r="B2158" t="str">
            <v>Vergalhão com rosca, porca e arruela de diâmetro 1/4´ (tirante)</v>
          </cell>
          <cell r="C2158" t="str">
            <v>M</v>
          </cell>
          <cell r="D2158">
            <v>4.62</v>
          </cell>
          <cell r="E2158">
            <v>5.87</v>
          </cell>
          <cell r="F2158">
            <v>10.49</v>
          </cell>
          <cell r="G2158">
            <v>9</v>
          </cell>
        </row>
        <row r="2159">
          <cell r="A2159" t="str">
            <v>3807216</v>
          </cell>
          <cell r="B2159" t="str">
            <v>Vergalhão com rosca, porca e arruela de diâmetro 5/16´ (tirante)</v>
          </cell>
          <cell r="C2159" t="str">
            <v>M</v>
          </cell>
          <cell r="D2159">
            <v>7.4</v>
          </cell>
          <cell r="E2159">
            <v>5.87</v>
          </cell>
          <cell r="F2159">
            <v>13.27</v>
          </cell>
          <cell r="G2159">
            <v>9</v>
          </cell>
        </row>
        <row r="2160">
          <cell r="A2160" t="str">
            <v>3807300</v>
          </cell>
          <cell r="B2160" t="str">
            <v>Perfilado perfurado 38 x 38 mm em chapa 14 pré-zincada, com acessórios</v>
          </cell>
          <cell r="C2160" t="str">
            <v>M</v>
          </cell>
          <cell r="D2160">
            <v>36.590000000000003</v>
          </cell>
          <cell r="E2160">
            <v>10.5</v>
          </cell>
          <cell r="F2160">
            <v>47.09</v>
          </cell>
          <cell r="G2160">
            <v>9</v>
          </cell>
        </row>
        <row r="2161">
          <cell r="A2161" t="str">
            <v>3807310</v>
          </cell>
          <cell r="B2161" t="str">
            <v>Perfilado perfurado 38 x 76 mm em chapa 14 pré-zincada, com acessórios</v>
          </cell>
          <cell r="C2161" t="str">
            <v>M</v>
          </cell>
          <cell r="D2161">
            <v>75.25</v>
          </cell>
          <cell r="E2161">
            <v>10.5</v>
          </cell>
          <cell r="F2161">
            <v>85.75</v>
          </cell>
          <cell r="G2161">
            <v>9</v>
          </cell>
        </row>
        <row r="2162">
          <cell r="A2162" t="str">
            <v>3807340</v>
          </cell>
          <cell r="B2162" t="str">
            <v>Perfilado liso 38 x 38 mm - com acessórios</v>
          </cell>
          <cell r="C2162" t="str">
            <v>M</v>
          </cell>
          <cell r="D2162">
            <v>36.89</v>
          </cell>
          <cell r="E2162">
            <v>10.5</v>
          </cell>
          <cell r="F2162">
            <v>47.39</v>
          </cell>
          <cell r="G2162">
            <v>9</v>
          </cell>
        </row>
        <row r="2163">
          <cell r="A2163" t="str">
            <v>3807700</v>
          </cell>
          <cell r="B2163" t="str">
            <v>Canaleta aparente com tampa em PVC, autoextinguível, de 85 x 35 mm, com acessórios</v>
          </cell>
          <cell r="C2163" t="str">
            <v>M</v>
          </cell>
          <cell r="D2163">
            <v>67.33</v>
          </cell>
          <cell r="E2163">
            <v>12.6</v>
          </cell>
          <cell r="F2163">
            <v>79.930000000000007</v>
          </cell>
          <cell r="G2163">
            <v>9</v>
          </cell>
        </row>
        <row r="2164">
          <cell r="A2164" t="str">
            <v>3807710</v>
          </cell>
          <cell r="B2164" t="str">
            <v>Canaleta aparente com duas tampas em PVC, autoextinguível, de 120 x 35 mm, com acessórios</v>
          </cell>
          <cell r="C2164" t="str">
            <v>M</v>
          </cell>
          <cell r="D2164">
            <v>101.86</v>
          </cell>
          <cell r="E2164">
            <v>14.69</v>
          </cell>
          <cell r="F2164">
            <v>116.55</v>
          </cell>
          <cell r="G2164">
            <v>9</v>
          </cell>
        </row>
        <row r="2165">
          <cell r="A2165" t="str">
            <v>3807720</v>
          </cell>
          <cell r="B2165" t="str">
            <v>Canaleta aparente com duas tampas em PVC, autoextinguível, de 120 x 60 mm, com acessórios</v>
          </cell>
          <cell r="C2165" t="str">
            <v>M</v>
          </cell>
          <cell r="D2165">
            <v>124.1</v>
          </cell>
          <cell r="E2165">
            <v>16.8</v>
          </cell>
          <cell r="F2165">
            <v>140.9</v>
          </cell>
          <cell r="G2165">
            <v>9</v>
          </cell>
        </row>
        <row r="2166">
          <cell r="A2166" t="str">
            <v>3807730</v>
          </cell>
          <cell r="B2166" t="str">
            <v>Suporte com furos de tomada em PVC de 60 x 35 x 150 mm, para canaleta aparente</v>
          </cell>
          <cell r="C2166" t="str">
            <v>UN</v>
          </cell>
          <cell r="D2166">
            <v>9.84</v>
          </cell>
          <cell r="E2166">
            <v>1.68</v>
          </cell>
          <cell r="F2166">
            <v>11.52</v>
          </cell>
          <cell r="G2166">
            <v>9</v>
          </cell>
        </row>
        <row r="2167">
          <cell r="A2167" t="str">
            <v>3807740</v>
          </cell>
          <cell r="B2167" t="str">
            <v>Suporte com furos de tomada em PVC de 85 x 35 x 150 mm, para canaleta aparente</v>
          </cell>
          <cell r="C2167" t="str">
            <v>UN</v>
          </cell>
          <cell r="D2167">
            <v>11.1</v>
          </cell>
          <cell r="E2167">
            <v>1.68</v>
          </cell>
          <cell r="F2167">
            <v>12.78</v>
          </cell>
          <cell r="G2167">
            <v>9</v>
          </cell>
        </row>
        <row r="2168">
          <cell r="A2168" t="str">
            <v>3807750</v>
          </cell>
          <cell r="B2168" t="str">
            <v>Suporte com furos de tomada em PVC de 60 x 60 x 150 mm, para canaleta aparente</v>
          </cell>
          <cell r="C2168" t="str">
            <v>UN</v>
          </cell>
          <cell r="D2168">
            <v>11.06</v>
          </cell>
          <cell r="E2168">
            <v>1.68</v>
          </cell>
          <cell r="F2168">
            <v>12.74</v>
          </cell>
          <cell r="G2168">
            <v>9</v>
          </cell>
        </row>
        <row r="2169">
          <cell r="A2169" t="str">
            <v>3810</v>
          </cell>
          <cell r="B2169" t="str">
            <v>Duto fechado de piso e acessorios</v>
          </cell>
          <cell r="C2169"/>
          <cell r="D2169"/>
          <cell r="E2169"/>
          <cell r="F2169"/>
          <cell r="G2169">
            <v>9</v>
          </cell>
        </row>
        <row r="2170">
          <cell r="A2170" t="str">
            <v>3810010</v>
          </cell>
          <cell r="B2170" t="str">
            <v>Duto de piso liso em aço, medindo 2 x 25 x 70 mm, com acessórios</v>
          </cell>
          <cell r="C2170" t="str">
            <v>M</v>
          </cell>
          <cell r="D2170">
            <v>49.75</v>
          </cell>
          <cell r="E2170">
            <v>12.6</v>
          </cell>
          <cell r="F2170">
            <v>62.35</v>
          </cell>
          <cell r="G2170">
            <v>9</v>
          </cell>
        </row>
        <row r="2171">
          <cell r="A2171" t="str">
            <v>3810020</v>
          </cell>
          <cell r="B2171" t="str">
            <v>Duto de piso liso em aço, medindo 3 x 25 x 70 mm, com acessórios</v>
          </cell>
          <cell r="C2171" t="str">
            <v>M</v>
          </cell>
          <cell r="D2171">
            <v>45.97</v>
          </cell>
          <cell r="E2171">
            <v>12.6</v>
          </cell>
          <cell r="F2171">
            <v>58.57</v>
          </cell>
          <cell r="G2171">
            <v>9</v>
          </cell>
        </row>
        <row r="2172">
          <cell r="A2172" t="str">
            <v>3810024</v>
          </cell>
          <cell r="B2172" t="str">
            <v>Caixa de derivação ou passagem, para cruzamento de duto, medindo 4 x 25 x 70 mm, sem cruzadora</v>
          </cell>
          <cell r="C2172" t="str">
            <v>UN</v>
          </cell>
          <cell r="D2172">
            <v>48.23</v>
          </cell>
          <cell r="E2172">
            <v>13.01</v>
          </cell>
          <cell r="F2172">
            <v>61.24</v>
          </cell>
          <cell r="G2172">
            <v>9</v>
          </cell>
        </row>
        <row r="2173">
          <cell r="A2173" t="str">
            <v>3810026</v>
          </cell>
          <cell r="B2173" t="str">
            <v>Caixa de derivação ou passagem, para cruzamento de duto, medindo 12 x 25 x 70 mm, com cruzadora</v>
          </cell>
          <cell r="C2173" t="str">
            <v>UN</v>
          </cell>
          <cell r="D2173">
            <v>136.35</v>
          </cell>
          <cell r="E2173">
            <v>25.19</v>
          </cell>
          <cell r="F2173">
            <v>161.54</v>
          </cell>
          <cell r="G2173">
            <v>9</v>
          </cell>
        </row>
        <row r="2174">
          <cell r="A2174" t="str">
            <v>3810030</v>
          </cell>
          <cell r="B2174" t="str">
            <v>Caixa de derivação ou passagem, para cruzamento de duto, medindo 16 x 25 x 70 mm, com cruzadora</v>
          </cell>
          <cell r="C2174" t="str">
            <v>UN</v>
          </cell>
          <cell r="D2174">
            <v>248.83</v>
          </cell>
          <cell r="E2174">
            <v>25.19</v>
          </cell>
          <cell r="F2174">
            <v>274.02</v>
          </cell>
          <cell r="G2174">
            <v>9</v>
          </cell>
        </row>
        <row r="2175">
          <cell r="A2175" t="str">
            <v>3810060</v>
          </cell>
          <cell r="B2175" t="str">
            <v>Caixa de tomada e tampa basculante com rebaixo de 2 x (25 x 70 mm)</v>
          </cell>
          <cell r="C2175" t="str">
            <v>UN</v>
          </cell>
          <cell r="D2175">
            <v>169.73</v>
          </cell>
          <cell r="E2175">
            <v>7.98</v>
          </cell>
          <cell r="F2175">
            <v>177.71</v>
          </cell>
          <cell r="G2175">
            <v>5</v>
          </cell>
        </row>
        <row r="2176">
          <cell r="A2176" t="str">
            <v>3810070</v>
          </cell>
          <cell r="B2176" t="str">
            <v>Caixa de tomada e tampa basculante com rebaixo de 3 x (25 x 70 mm)</v>
          </cell>
          <cell r="C2176" t="str">
            <v>UN</v>
          </cell>
          <cell r="D2176">
            <v>208.32</v>
          </cell>
          <cell r="E2176">
            <v>7.98</v>
          </cell>
          <cell r="F2176">
            <v>216.3</v>
          </cell>
          <cell r="G2176">
            <v>9</v>
          </cell>
        </row>
        <row r="2177">
          <cell r="A2177" t="str">
            <v>3810080</v>
          </cell>
          <cell r="B2177" t="str">
            <v>Caixa de tomada e tampa basculante com rebaixo de 4 x (25 x 70 mm)</v>
          </cell>
          <cell r="C2177" t="str">
            <v>UN</v>
          </cell>
          <cell r="D2177">
            <v>394.89</v>
          </cell>
          <cell r="E2177">
            <v>7.98</v>
          </cell>
          <cell r="F2177">
            <v>402.87</v>
          </cell>
          <cell r="G2177">
            <v>9</v>
          </cell>
        </row>
        <row r="2178">
          <cell r="A2178" t="str">
            <v>3810090</v>
          </cell>
          <cell r="B2178" t="str">
            <v>Suporte de tomada para caixas com 2, 3 ou 4 vias</v>
          </cell>
          <cell r="C2178" t="str">
            <v>UN</v>
          </cell>
          <cell r="D2178">
            <v>10.78</v>
          </cell>
          <cell r="E2178">
            <v>0.84</v>
          </cell>
          <cell r="F2178">
            <v>11.62</v>
          </cell>
          <cell r="G2178">
            <v>9</v>
          </cell>
        </row>
        <row r="2179">
          <cell r="A2179" t="str">
            <v>3812</v>
          </cell>
          <cell r="B2179" t="str">
            <v>Leitos e acessorios</v>
          </cell>
          <cell r="C2179"/>
          <cell r="D2179"/>
          <cell r="E2179"/>
          <cell r="F2179"/>
          <cell r="G2179">
            <v>9</v>
          </cell>
        </row>
        <row r="2180">
          <cell r="A2180" t="str">
            <v>3812086</v>
          </cell>
          <cell r="B2180" t="str">
            <v>Leito para cabos, tipo pesado, em aço galvanizado de 300 x 100 mm - com acessórios</v>
          </cell>
          <cell r="C2180" t="str">
            <v>M</v>
          </cell>
          <cell r="D2180">
            <v>233.88</v>
          </cell>
          <cell r="E2180">
            <v>12.6</v>
          </cell>
          <cell r="F2180">
            <v>246.48</v>
          </cell>
          <cell r="G2180">
            <v>9</v>
          </cell>
        </row>
        <row r="2181">
          <cell r="A2181" t="str">
            <v>3812090</v>
          </cell>
          <cell r="B2181" t="str">
            <v>Leito para cabos, tipo pesado, em aço galvanizado de 400 x 100 mm - com acessórios</v>
          </cell>
          <cell r="C2181" t="str">
            <v>M</v>
          </cell>
          <cell r="D2181">
            <v>267.33999999999997</v>
          </cell>
          <cell r="E2181">
            <v>12.6</v>
          </cell>
          <cell r="F2181">
            <v>279.94</v>
          </cell>
          <cell r="G2181">
            <v>9</v>
          </cell>
        </row>
        <row r="2182">
          <cell r="A2182" t="str">
            <v>3812100</v>
          </cell>
          <cell r="B2182" t="str">
            <v>Leito para cabos, tipo pesado, em aço galvanizado de 600 x 100 mm - com acessórios</v>
          </cell>
          <cell r="C2182" t="str">
            <v>M</v>
          </cell>
          <cell r="D2182">
            <v>314.93</v>
          </cell>
          <cell r="E2182">
            <v>12.6</v>
          </cell>
          <cell r="F2182">
            <v>327.52999999999997</v>
          </cell>
          <cell r="G2182">
            <v>9</v>
          </cell>
        </row>
        <row r="2183">
          <cell r="A2183" t="str">
            <v>3812120</v>
          </cell>
          <cell r="B2183" t="str">
            <v>Leito para cabos, tipo pesado, em aço galvanizado de 500 x 100 mm - com acessórios</v>
          </cell>
          <cell r="C2183" t="str">
            <v>M</v>
          </cell>
          <cell r="D2183">
            <v>290.64</v>
          </cell>
          <cell r="E2183">
            <v>12.6</v>
          </cell>
          <cell r="F2183">
            <v>303.24</v>
          </cell>
          <cell r="G2183">
            <v>9</v>
          </cell>
        </row>
        <row r="2184">
          <cell r="A2184" t="str">
            <v>3812130</v>
          </cell>
          <cell r="B2184" t="str">
            <v>Leito para cabos, tipo pesado, em aço galvanizado de 800 x 100 mm - com acessórios</v>
          </cell>
          <cell r="C2184" t="str">
            <v>M</v>
          </cell>
          <cell r="D2184">
            <v>362.49</v>
          </cell>
          <cell r="E2184">
            <v>12.6</v>
          </cell>
          <cell r="F2184">
            <v>375.09</v>
          </cell>
          <cell r="G2184">
            <v>9</v>
          </cell>
        </row>
        <row r="2185">
          <cell r="A2185" t="str">
            <v>3813</v>
          </cell>
          <cell r="B2185" t="str">
            <v>Eletroduto em polietileno de alta densidade</v>
          </cell>
          <cell r="C2185"/>
          <cell r="D2185"/>
          <cell r="E2185"/>
          <cell r="F2185"/>
          <cell r="G2185">
            <v>5</v>
          </cell>
        </row>
        <row r="2186">
          <cell r="A2186" t="str">
            <v>3813010</v>
          </cell>
          <cell r="B2186" t="str">
            <v>Eletroduto corrugado em polietileno de alta densidade, DN= 30 mm, com acessórios</v>
          </cell>
          <cell r="C2186" t="str">
            <v>M</v>
          </cell>
          <cell r="D2186">
            <v>8.48</v>
          </cell>
          <cell r="E2186">
            <v>1.68</v>
          </cell>
          <cell r="F2186">
            <v>10.16</v>
          </cell>
          <cell r="G2186">
            <v>9</v>
          </cell>
        </row>
        <row r="2187">
          <cell r="A2187" t="str">
            <v>3813016</v>
          </cell>
          <cell r="B2187" t="str">
            <v>Eletroduto corrugado em polietileno de alta densidade, DN= 40 mm, com acessórios</v>
          </cell>
          <cell r="C2187" t="str">
            <v>M</v>
          </cell>
          <cell r="D2187">
            <v>10.07</v>
          </cell>
          <cell r="E2187">
            <v>1.68</v>
          </cell>
          <cell r="F2187">
            <v>11.75</v>
          </cell>
          <cell r="G2187">
            <v>9</v>
          </cell>
        </row>
        <row r="2188">
          <cell r="A2188" t="str">
            <v>3813020</v>
          </cell>
          <cell r="B2188" t="str">
            <v>Eletroduto corrugado em polietileno de alta densidade, DN= 50 mm, com acessórios</v>
          </cell>
          <cell r="C2188" t="str">
            <v>M</v>
          </cell>
          <cell r="D2188">
            <v>12.82</v>
          </cell>
          <cell r="E2188">
            <v>1.68</v>
          </cell>
          <cell r="F2188">
            <v>14.5</v>
          </cell>
          <cell r="G2188">
            <v>9</v>
          </cell>
        </row>
        <row r="2189">
          <cell r="A2189" t="str">
            <v>3813030</v>
          </cell>
          <cell r="B2189" t="str">
            <v>Eletroduto corrugado em polietileno de alta densidade, DN= 75 mm, com acessórios</v>
          </cell>
          <cell r="C2189" t="str">
            <v>M</v>
          </cell>
          <cell r="D2189">
            <v>19.59</v>
          </cell>
          <cell r="E2189">
            <v>1.68</v>
          </cell>
          <cell r="F2189">
            <v>21.27</v>
          </cell>
          <cell r="G2189">
            <v>9</v>
          </cell>
        </row>
        <row r="2190">
          <cell r="A2190" t="str">
            <v>3813040</v>
          </cell>
          <cell r="B2190" t="str">
            <v>Eletroduto corrugado em polietileno de alta densidade, DN= 100 mm, com acessórios</v>
          </cell>
          <cell r="C2190" t="str">
            <v>M</v>
          </cell>
          <cell r="D2190">
            <v>27.92</v>
          </cell>
          <cell r="E2190">
            <v>1.68</v>
          </cell>
          <cell r="F2190">
            <v>29.6</v>
          </cell>
          <cell r="G2190">
            <v>9</v>
          </cell>
        </row>
        <row r="2191">
          <cell r="A2191" t="str">
            <v>3813050</v>
          </cell>
          <cell r="B2191" t="str">
            <v>Eletroduto corrugado em polietileno de alta densidade, DN= 125 mm, com acessórios</v>
          </cell>
          <cell r="C2191" t="str">
            <v>M</v>
          </cell>
          <cell r="D2191">
            <v>43.14</v>
          </cell>
          <cell r="E2191">
            <v>1.68</v>
          </cell>
          <cell r="F2191">
            <v>44.82</v>
          </cell>
          <cell r="G2191">
            <v>5</v>
          </cell>
        </row>
        <row r="2192">
          <cell r="A2192" t="str">
            <v>3813060</v>
          </cell>
          <cell r="B2192" t="str">
            <v>Eletroduto corrugado em polietileno de alta densidade, DN= 150 mm, com acessórios</v>
          </cell>
          <cell r="C2192" t="str">
            <v>M</v>
          </cell>
          <cell r="D2192">
            <v>63.26</v>
          </cell>
          <cell r="E2192">
            <v>1.68</v>
          </cell>
          <cell r="F2192">
            <v>64.94</v>
          </cell>
          <cell r="G2192">
            <v>9</v>
          </cell>
        </row>
        <row r="2193">
          <cell r="A2193" t="str">
            <v>3815</v>
          </cell>
          <cell r="B2193" t="str">
            <v>Eletroduto metalico flexivel</v>
          </cell>
          <cell r="C2193"/>
          <cell r="D2193"/>
          <cell r="E2193"/>
          <cell r="F2193"/>
          <cell r="G2193">
            <v>9</v>
          </cell>
        </row>
        <row r="2194">
          <cell r="A2194" t="str">
            <v>3815010</v>
          </cell>
          <cell r="B2194" t="str">
            <v>Eletroduto metálico flexível com capa em PVC de 3/4´</v>
          </cell>
          <cell r="C2194" t="str">
            <v>M</v>
          </cell>
          <cell r="D2194">
            <v>9.85</v>
          </cell>
          <cell r="E2194">
            <v>14.69</v>
          </cell>
          <cell r="F2194">
            <v>24.54</v>
          </cell>
          <cell r="G2194">
            <v>9</v>
          </cell>
        </row>
        <row r="2195">
          <cell r="A2195" t="str">
            <v>3815020</v>
          </cell>
          <cell r="B2195" t="str">
            <v>Eletroduto metálico flexível com capa em PVC de 1´</v>
          </cell>
          <cell r="C2195" t="str">
            <v>M</v>
          </cell>
          <cell r="D2195">
            <v>15.13</v>
          </cell>
          <cell r="E2195">
            <v>14.69</v>
          </cell>
          <cell r="F2195">
            <v>29.82</v>
          </cell>
          <cell r="G2195">
            <v>9</v>
          </cell>
        </row>
        <row r="2196">
          <cell r="A2196" t="str">
            <v>3815040</v>
          </cell>
          <cell r="B2196" t="str">
            <v>Eletroduto metálico flexível com capa em PVC de 2´</v>
          </cell>
          <cell r="C2196" t="str">
            <v>M</v>
          </cell>
          <cell r="D2196">
            <v>35.880000000000003</v>
          </cell>
          <cell r="E2196">
            <v>14.69</v>
          </cell>
          <cell r="F2196">
            <v>50.57</v>
          </cell>
          <cell r="G2196">
            <v>9</v>
          </cell>
        </row>
        <row r="2197">
          <cell r="A2197" t="str">
            <v>3815110</v>
          </cell>
          <cell r="B2197" t="str">
            <v>Terminal macho fixo em latão zincado de 3/4´</v>
          </cell>
          <cell r="C2197" t="str">
            <v>UN</v>
          </cell>
          <cell r="D2197">
            <v>16.86</v>
          </cell>
          <cell r="E2197">
            <v>2.79</v>
          </cell>
          <cell r="F2197">
            <v>19.649999999999999</v>
          </cell>
          <cell r="G2197">
            <v>9</v>
          </cell>
        </row>
        <row r="2198">
          <cell r="A2198" t="str">
            <v>3815120</v>
          </cell>
          <cell r="B2198" t="str">
            <v>Terminal macho fixo em latão zincado de 1´</v>
          </cell>
          <cell r="C2198" t="str">
            <v>UN</v>
          </cell>
          <cell r="D2198">
            <v>25.23</v>
          </cell>
          <cell r="E2198">
            <v>2.79</v>
          </cell>
          <cell r="F2198">
            <v>28.02</v>
          </cell>
          <cell r="G2198">
            <v>9</v>
          </cell>
        </row>
        <row r="2199">
          <cell r="A2199" t="str">
            <v>3815140</v>
          </cell>
          <cell r="B2199" t="str">
            <v>Terminal macho fixo em latão zincado de 2´</v>
          </cell>
          <cell r="C2199" t="str">
            <v>UN</v>
          </cell>
          <cell r="D2199">
            <v>68.83</v>
          </cell>
          <cell r="E2199">
            <v>2.79</v>
          </cell>
          <cell r="F2199">
            <v>71.62</v>
          </cell>
          <cell r="G2199">
            <v>5</v>
          </cell>
        </row>
        <row r="2200">
          <cell r="A2200" t="str">
            <v>3815310</v>
          </cell>
          <cell r="B2200" t="str">
            <v>Terminal macho giratório em latão zincado de 3/4´</v>
          </cell>
          <cell r="C2200" t="str">
            <v>UN</v>
          </cell>
          <cell r="D2200">
            <v>18.12</v>
          </cell>
          <cell r="E2200">
            <v>2.79</v>
          </cell>
          <cell r="F2200">
            <v>20.91</v>
          </cell>
          <cell r="G2200">
            <v>9</v>
          </cell>
        </row>
        <row r="2201">
          <cell r="A2201" t="str">
            <v>3815320</v>
          </cell>
          <cell r="B2201" t="str">
            <v>Terminal macho giratório em latão zincado de 1´</v>
          </cell>
          <cell r="C2201" t="str">
            <v>UN</v>
          </cell>
          <cell r="D2201">
            <v>28.86</v>
          </cell>
          <cell r="E2201">
            <v>2.79</v>
          </cell>
          <cell r="F2201">
            <v>31.65</v>
          </cell>
          <cell r="G2201">
            <v>9</v>
          </cell>
        </row>
        <row r="2202">
          <cell r="A2202" t="str">
            <v>3815340</v>
          </cell>
          <cell r="B2202" t="str">
            <v>Terminal macho giratório em latão zincado de 2´</v>
          </cell>
          <cell r="C2202" t="str">
            <v>UN</v>
          </cell>
          <cell r="D2202">
            <v>78.23</v>
          </cell>
          <cell r="E2202">
            <v>2.79</v>
          </cell>
          <cell r="F2202">
            <v>81.02</v>
          </cell>
          <cell r="G2202">
            <v>9</v>
          </cell>
        </row>
        <row r="2203">
          <cell r="A2203" t="str">
            <v>3816</v>
          </cell>
          <cell r="B2203" t="str">
            <v>Rodape tecnico e acessorios</v>
          </cell>
          <cell r="C2203"/>
          <cell r="D2203"/>
          <cell r="E2203"/>
          <cell r="F2203"/>
          <cell r="G2203">
            <v>9</v>
          </cell>
        </row>
        <row r="2204">
          <cell r="A2204" t="str">
            <v>3816030</v>
          </cell>
          <cell r="B2204" t="str">
            <v>Rodapé técnico triplo e tampa com pintura eletrostática</v>
          </cell>
          <cell r="C2204" t="str">
            <v>M</v>
          </cell>
          <cell r="D2204">
            <v>52.48</v>
          </cell>
          <cell r="E2204">
            <v>12.6</v>
          </cell>
          <cell r="F2204">
            <v>65.08</v>
          </cell>
          <cell r="G2204">
            <v>9</v>
          </cell>
        </row>
        <row r="2205">
          <cell r="A2205" t="str">
            <v>3816060</v>
          </cell>
          <cell r="B2205" t="str">
            <v>Curva horizontal tripla de 90°, interna ou externa e tampa com pintura eletrostática</v>
          </cell>
          <cell r="C2205" t="str">
            <v>UN</v>
          </cell>
          <cell r="D2205">
            <v>64.08</v>
          </cell>
          <cell r="E2205">
            <v>21</v>
          </cell>
          <cell r="F2205">
            <v>85.08</v>
          </cell>
          <cell r="G2205">
            <v>9</v>
          </cell>
        </row>
        <row r="2206">
          <cell r="A2206" t="str">
            <v>3816080</v>
          </cell>
          <cell r="B2206" t="str">
            <v>Tê triplo de 90°, horizontal ou vertical e tampa com pintura eletrostática</v>
          </cell>
          <cell r="C2206" t="str">
            <v>UN</v>
          </cell>
          <cell r="D2206">
            <v>82.5</v>
          </cell>
          <cell r="E2206">
            <v>21</v>
          </cell>
          <cell r="F2206">
            <v>103.5</v>
          </cell>
          <cell r="G2206">
            <v>9</v>
          </cell>
        </row>
        <row r="2207">
          <cell r="A2207" t="str">
            <v>3816090</v>
          </cell>
          <cell r="B2207" t="str">
            <v>Caixa para tomadas: de energia, RJ, sobressalente, interruptor ou espelho, com pintura eletrostática, para rodapé técnico triplo</v>
          </cell>
          <cell r="C2207" t="str">
            <v>UN</v>
          </cell>
          <cell r="D2207">
            <v>17.329999999999998</v>
          </cell>
          <cell r="E2207">
            <v>7.98</v>
          </cell>
          <cell r="F2207">
            <v>25.31</v>
          </cell>
          <cell r="G2207">
            <v>9</v>
          </cell>
        </row>
        <row r="2208">
          <cell r="A2208" t="str">
            <v>3816130</v>
          </cell>
          <cell r="B2208" t="str">
            <v>Caixa para tomadas: de energia, RJ, sobressalente, interruptor ou espelho, com pintura eletrostática, para rodapé técnico duplo</v>
          </cell>
          <cell r="C2208" t="str">
            <v>UN</v>
          </cell>
          <cell r="D2208">
            <v>12.55</v>
          </cell>
          <cell r="E2208">
            <v>7.98</v>
          </cell>
          <cell r="F2208">
            <v>20.53</v>
          </cell>
          <cell r="G2208">
            <v>9</v>
          </cell>
        </row>
        <row r="2209">
          <cell r="A2209" t="str">
            <v>3816140</v>
          </cell>
          <cell r="B2209" t="str">
            <v>Terminal de fechamento ou mata junta com pintura eletrostática, para rodapé técnico triplo</v>
          </cell>
          <cell r="C2209" t="str">
            <v>UN</v>
          </cell>
          <cell r="D2209">
            <v>8.91</v>
          </cell>
          <cell r="E2209">
            <v>6.3</v>
          </cell>
          <cell r="F2209">
            <v>15.21</v>
          </cell>
          <cell r="G2209">
            <v>5</v>
          </cell>
        </row>
        <row r="2210">
          <cell r="A2210" t="str">
            <v>3816150</v>
          </cell>
          <cell r="B2210" t="str">
            <v>Rodapé técnico duplo e tampa com pintura eletrostática</v>
          </cell>
          <cell r="C2210" t="str">
            <v>M</v>
          </cell>
          <cell r="D2210">
            <v>46.05</v>
          </cell>
          <cell r="E2210">
            <v>12.6</v>
          </cell>
          <cell r="F2210">
            <v>58.65</v>
          </cell>
          <cell r="G2210">
            <v>9</v>
          </cell>
        </row>
        <row r="2211">
          <cell r="A2211" t="str">
            <v>3816160</v>
          </cell>
          <cell r="B2211" t="str">
            <v>Curva vertical dupla de 90°, interna ou externa e tampa com pintura eletrostática</v>
          </cell>
          <cell r="C2211" t="str">
            <v>UN</v>
          </cell>
          <cell r="D2211">
            <v>50.66</v>
          </cell>
          <cell r="E2211">
            <v>21</v>
          </cell>
          <cell r="F2211">
            <v>71.66</v>
          </cell>
          <cell r="G2211">
            <v>9</v>
          </cell>
        </row>
        <row r="2212">
          <cell r="A2212" t="str">
            <v>3816190</v>
          </cell>
          <cell r="B2212" t="str">
            <v>Terminal de fechamento ou mata junta com pintura eletrostática, para rodapé técnico duplo</v>
          </cell>
          <cell r="C2212" t="str">
            <v>UN</v>
          </cell>
          <cell r="D2212">
            <v>5.94</v>
          </cell>
          <cell r="E2212">
            <v>6.3</v>
          </cell>
          <cell r="F2212">
            <v>12.24</v>
          </cell>
          <cell r="G2212">
            <v>9</v>
          </cell>
        </row>
        <row r="2213">
          <cell r="A2213" t="str">
            <v>3816200</v>
          </cell>
          <cell r="B2213" t="str">
            <v>Curva horizontal dupla de 90°, interna ou externa e tampa com pintura eletrostática</v>
          </cell>
          <cell r="C2213" t="str">
            <v>UN</v>
          </cell>
          <cell r="D2213">
            <v>47.35</v>
          </cell>
          <cell r="E2213">
            <v>21</v>
          </cell>
          <cell r="F2213">
            <v>68.349999999999994</v>
          </cell>
          <cell r="G2213">
            <v>9</v>
          </cell>
        </row>
        <row r="2214">
          <cell r="A2214" t="str">
            <v>3816230</v>
          </cell>
          <cell r="B2214" t="str">
            <v>Curva vertical tripla de 90°, interna ou externa e tampa com pintura eletrostática</v>
          </cell>
          <cell r="C2214" t="str">
            <v>UN</v>
          </cell>
          <cell r="D2214">
            <v>63.68</v>
          </cell>
          <cell r="E2214">
            <v>21</v>
          </cell>
          <cell r="F2214">
            <v>84.68</v>
          </cell>
          <cell r="G2214">
            <v>9</v>
          </cell>
        </row>
        <row r="2215">
          <cell r="A2215" t="str">
            <v>3816250</v>
          </cell>
          <cell r="B2215" t="str">
            <v>Poste condutor metálico para distribuição, com suporte para tomadas elétricas e RJ, com pintura eletrostática, altura de 3 m</v>
          </cell>
          <cell r="C2215" t="str">
            <v>UN</v>
          </cell>
          <cell r="D2215">
            <v>762.96</v>
          </cell>
          <cell r="E2215">
            <v>28.11</v>
          </cell>
          <cell r="F2215">
            <v>791.07</v>
          </cell>
          <cell r="G2215">
            <v>9</v>
          </cell>
        </row>
        <row r="2216">
          <cell r="A2216" t="str">
            <v>3816270</v>
          </cell>
          <cell r="B2216" t="str">
            <v>Caixa de derivação embutida ou externa para rodapé técnico duplo</v>
          </cell>
          <cell r="C2216" t="str">
            <v>UN</v>
          </cell>
          <cell r="D2216">
            <v>31.48</v>
          </cell>
          <cell r="E2216">
            <v>21</v>
          </cell>
          <cell r="F2216">
            <v>52.48</v>
          </cell>
          <cell r="G2216">
            <v>9</v>
          </cell>
        </row>
        <row r="2217">
          <cell r="A2217" t="str">
            <v>3819</v>
          </cell>
          <cell r="B2217" t="str">
            <v>Eletroduto em PVC corrugado flexivel</v>
          </cell>
          <cell r="C2217"/>
          <cell r="D2217"/>
          <cell r="E2217"/>
          <cell r="F2217"/>
          <cell r="G2217">
            <v>9</v>
          </cell>
        </row>
        <row r="2218">
          <cell r="A2218" t="str">
            <v>3819020</v>
          </cell>
          <cell r="B2218" t="str">
            <v>Eletroduto de PVC corrugado flexível leve, diâmetro externo de 20 mm</v>
          </cell>
          <cell r="C2218" t="str">
            <v>M</v>
          </cell>
          <cell r="D2218">
            <v>2.57</v>
          </cell>
          <cell r="E2218">
            <v>12.6</v>
          </cell>
          <cell r="F2218">
            <v>15.17</v>
          </cell>
          <cell r="G2218">
            <v>9</v>
          </cell>
        </row>
        <row r="2219">
          <cell r="A2219" t="str">
            <v>3819030</v>
          </cell>
          <cell r="B2219" t="str">
            <v>Eletroduto de PVC corrugado flexível leve, diâmetro externo de 25 mm</v>
          </cell>
          <cell r="C2219" t="str">
            <v>M</v>
          </cell>
          <cell r="D2219">
            <v>2.86</v>
          </cell>
          <cell r="E2219">
            <v>12.6</v>
          </cell>
          <cell r="F2219">
            <v>15.46</v>
          </cell>
          <cell r="G2219">
            <v>9</v>
          </cell>
        </row>
        <row r="2220">
          <cell r="A2220" t="str">
            <v>3819040</v>
          </cell>
          <cell r="B2220" t="str">
            <v>Eletroduto de PVC corrugado flexível leve, diâmetro externo de 32 mm</v>
          </cell>
          <cell r="C2220" t="str">
            <v>M</v>
          </cell>
          <cell r="D2220">
            <v>4.7</v>
          </cell>
          <cell r="E2220">
            <v>12.6</v>
          </cell>
          <cell r="F2220">
            <v>17.3</v>
          </cell>
          <cell r="G2220">
            <v>9</v>
          </cell>
        </row>
        <row r="2221">
          <cell r="A2221" t="str">
            <v>3819210</v>
          </cell>
          <cell r="B2221" t="str">
            <v>Eletroduto de PVC corrugado flexível reforçado, diâmetro externo de 25 mm</v>
          </cell>
          <cell r="C2221" t="str">
            <v>M</v>
          </cell>
          <cell r="D2221">
            <v>3.58</v>
          </cell>
          <cell r="E2221">
            <v>12.6</v>
          </cell>
          <cell r="F2221">
            <v>16.18</v>
          </cell>
          <cell r="G2221">
            <v>9</v>
          </cell>
        </row>
        <row r="2222">
          <cell r="A2222" t="str">
            <v>3819220</v>
          </cell>
          <cell r="B2222" t="str">
            <v>Eletroduto de PVC corrugado flexível reforçado, diâmetro externo de 32 mm</v>
          </cell>
          <cell r="C2222" t="str">
            <v>M</v>
          </cell>
          <cell r="D2222">
            <v>5.61</v>
          </cell>
          <cell r="E2222">
            <v>12.6</v>
          </cell>
          <cell r="F2222">
            <v>18.21</v>
          </cell>
          <cell r="G2222">
            <v>9</v>
          </cell>
        </row>
        <row r="2223">
          <cell r="A2223" t="str">
            <v>3820</v>
          </cell>
          <cell r="B2223" t="str">
            <v>Reparos, conservacoes e complementos - GRUPO 38</v>
          </cell>
          <cell r="C2223"/>
          <cell r="D2223"/>
          <cell r="E2223"/>
          <cell r="F2223"/>
          <cell r="G2223">
            <v>9</v>
          </cell>
        </row>
        <row r="2224">
          <cell r="A2224" t="str">
            <v>3820010</v>
          </cell>
          <cell r="B2224" t="str">
            <v>Recolocação de perfilado 38x38 mm</v>
          </cell>
          <cell r="C2224" t="str">
            <v>M</v>
          </cell>
          <cell r="D2224"/>
          <cell r="E2224">
            <v>10.5</v>
          </cell>
          <cell r="F2224">
            <v>10.5</v>
          </cell>
          <cell r="G2224">
            <v>5</v>
          </cell>
        </row>
        <row r="2225">
          <cell r="A2225" t="str">
            <v>3820020</v>
          </cell>
          <cell r="B2225" t="str">
            <v>Recolocação de vergalhão</v>
          </cell>
          <cell r="C2225" t="str">
            <v>M</v>
          </cell>
          <cell r="D2225"/>
          <cell r="E2225">
            <v>16.8</v>
          </cell>
          <cell r="F2225">
            <v>16.8</v>
          </cell>
          <cell r="G2225">
            <v>9</v>
          </cell>
        </row>
        <row r="2226">
          <cell r="A2226" t="str">
            <v>3820030</v>
          </cell>
          <cell r="B2226" t="str">
            <v>Recolocação de caixa de tomada para perfilado</v>
          </cell>
          <cell r="C2226" t="str">
            <v>UN</v>
          </cell>
          <cell r="D2226"/>
          <cell r="E2226">
            <v>12.6</v>
          </cell>
          <cell r="F2226">
            <v>12.6</v>
          </cell>
          <cell r="G2226">
            <v>9</v>
          </cell>
        </row>
        <row r="2227">
          <cell r="A2227" t="str">
            <v>3820040</v>
          </cell>
          <cell r="B2227" t="str">
            <v>Recolocação de eletrodutos</v>
          </cell>
          <cell r="C2227" t="str">
            <v>M</v>
          </cell>
          <cell r="D2227"/>
          <cell r="E2227">
            <v>41.99</v>
          </cell>
          <cell r="F2227">
            <v>41.99</v>
          </cell>
          <cell r="G2227">
            <v>9</v>
          </cell>
        </row>
        <row r="2228">
          <cell r="A2228" t="str">
            <v>3821</v>
          </cell>
          <cell r="B2228" t="str">
            <v>Eletrocalha e acessorios</v>
          </cell>
          <cell r="C2228"/>
          <cell r="D2228"/>
          <cell r="E2228"/>
          <cell r="F2228"/>
          <cell r="G2228">
            <v>9</v>
          </cell>
        </row>
        <row r="2229">
          <cell r="A2229" t="str">
            <v>3821110</v>
          </cell>
          <cell r="B2229" t="str">
            <v>Eletrocalha lisa galvanizada a fogo, 50 x 50 mm, com acessórios</v>
          </cell>
          <cell r="C2229" t="str">
            <v>M</v>
          </cell>
          <cell r="D2229">
            <v>54.17</v>
          </cell>
          <cell r="E2229">
            <v>21</v>
          </cell>
          <cell r="F2229">
            <v>75.17</v>
          </cell>
          <cell r="G2229">
            <v>9</v>
          </cell>
        </row>
        <row r="2230">
          <cell r="A2230" t="str">
            <v>3821120</v>
          </cell>
          <cell r="B2230" t="str">
            <v>Eletrocalha lisa galvanizada a fogo, 100 x 50 mm, com acessórios</v>
          </cell>
          <cell r="C2230" t="str">
            <v>M</v>
          </cell>
          <cell r="D2230">
            <v>68.650000000000006</v>
          </cell>
          <cell r="E2230">
            <v>21</v>
          </cell>
          <cell r="F2230">
            <v>89.65</v>
          </cell>
          <cell r="G2230">
            <v>5</v>
          </cell>
        </row>
        <row r="2231">
          <cell r="A2231" t="str">
            <v>3821130</v>
          </cell>
          <cell r="B2231" t="str">
            <v>Eletrocalha lisa galvanizada a fogo, 150 x 50 mm, com acessórios</v>
          </cell>
          <cell r="C2231" t="str">
            <v>M</v>
          </cell>
          <cell r="D2231">
            <v>83.29</v>
          </cell>
          <cell r="E2231">
            <v>21</v>
          </cell>
          <cell r="F2231">
            <v>104.29</v>
          </cell>
          <cell r="G2231">
            <v>9</v>
          </cell>
        </row>
        <row r="2232">
          <cell r="A2232" t="str">
            <v>3821140</v>
          </cell>
          <cell r="B2232" t="str">
            <v>Eletrocalha lisa galvanizada a fogo, 200 x 50 mm, com acessórios</v>
          </cell>
          <cell r="C2232" t="str">
            <v>M</v>
          </cell>
          <cell r="D2232">
            <v>99.71</v>
          </cell>
          <cell r="E2232">
            <v>21</v>
          </cell>
          <cell r="F2232">
            <v>120.71</v>
          </cell>
          <cell r="G2232">
            <v>9</v>
          </cell>
        </row>
        <row r="2233">
          <cell r="A2233" t="str">
            <v>3821150</v>
          </cell>
          <cell r="B2233" t="str">
            <v>Eletrocalha lisa galvanizada a fogo, 250 x 50 mm, com acessórios</v>
          </cell>
          <cell r="C2233" t="str">
            <v>M</v>
          </cell>
          <cell r="D2233">
            <v>116.34</v>
          </cell>
          <cell r="E2233">
            <v>21</v>
          </cell>
          <cell r="F2233">
            <v>137.34</v>
          </cell>
          <cell r="G2233">
            <v>9</v>
          </cell>
        </row>
        <row r="2234">
          <cell r="A2234" t="str">
            <v>3821310</v>
          </cell>
          <cell r="B2234" t="str">
            <v>Eletrocalha lisa galvanizada a fogo, 100 x 100 mm, com acessórios</v>
          </cell>
          <cell r="C2234" t="str">
            <v>M</v>
          </cell>
          <cell r="D2234">
            <v>107.08</v>
          </cell>
          <cell r="E2234">
            <v>31.49</v>
          </cell>
          <cell r="F2234">
            <v>138.57</v>
          </cell>
          <cell r="G2234">
            <v>9</v>
          </cell>
        </row>
        <row r="2235">
          <cell r="A2235" t="str">
            <v>3821320</v>
          </cell>
          <cell r="B2235" t="str">
            <v>Eletrocalha lisa galvanizada a fogo, 150 x 100 mm, com acessórios</v>
          </cell>
          <cell r="C2235" t="str">
            <v>M</v>
          </cell>
          <cell r="D2235">
            <v>117.4</v>
          </cell>
          <cell r="E2235">
            <v>31.49</v>
          </cell>
          <cell r="F2235">
            <v>148.88999999999999</v>
          </cell>
          <cell r="G2235">
            <v>5</v>
          </cell>
        </row>
        <row r="2236">
          <cell r="A2236" t="str">
            <v>3821330</v>
          </cell>
          <cell r="B2236" t="str">
            <v>Eletrocalha lisa galvanizada a fogo, 200 x 100 mm, com acessórios</v>
          </cell>
          <cell r="C2236" t="str">
            <v>M</v>
          </cell>
          <cell r="D2236">
            <v>133.25</v>
          </cell>
          <cell r="E2236">
            <v>31.49</v>
          </cell>
          <cell r="F2236">
            <v>164.74</v>
          </cell>
          <cell r="G2236">
            <v>9</v>
          </cell>
        </row>
        <row r="2237">
          <cell r="A2237" t="str">
            <v>3821340</v>
          </cell>
          <cell r="B2237" t="str">
            <v>Eletrocalha lisa galvanizada a fogo, 250 x 100 mm, com acessórios</v>
          </cell>
          <cell r="C2237" t="str">
            <v>M</v>
          </cell>
          <cell r="D2237">
            <v>149.55000000000001</v>
          </cell>
          <cell r="E2237">
            <v>31.49</v>
          </cell>
          <cell r="F2237">
            <v>181.04</v>
          </cell>
          <cell r="G2237">
            <v>9</v>
          </cell>
        </row>
        <row r="2238">
          <cell r="A2238" t="str">
            <v>3821350</v>
          </cell>
          <cell r="B2238" t="str">
            <v>Eletrocalha lisa galvanizada a fogo, 300 x 100 mm, com acessórios</v>
          </cell>
          <cell r="C2238" t="str">
            <v>M</v>
          </cell>
          <cell r="D2238">
            <v>180.56</v>
          </cell>
          <cell r="E2238">
            <v>41.99</v>
          </cell>
          <cell r="F2238">
            <v>222.55</v>
          </cell>
          <cell r="G2238">
            <v>9</v>
          </cell>
        </row>
        <row r="2239">
          <cell r="A2239" t="str">
            <v>3821360</v>
          </cell>
          <cell r="B2239" t="str">
            <v>Eletrocalha lisa galvanizada a fogo, 400 x 100 mm, com acessórios</v>
          </cell>
          <cell r="C2239" t="str">
            <v>M</v>
          </cell>
          <cell r="D2239">
            <v>273.31</v>
          </cell>
          <cell r="E2239">
            <v>41.99</v>
          </cell>
          <cell r="F2239">
            <v>315.3</v>
          </cell>
          <cell r="G2239">
            <v>9</v>
          </cell>
        </row>
        <row r="2240">
          <cell r="A2240" t="str">
            <v>3821920</v>
          </cell>
          <cell r="B2240" t="str">
            <v>Eletrocalha perfurada galvanizada a fogo, 100 x 50 mm, com acessórios</v>
          </cell>
          <cell r="C2240" t="str">
            <v>M</v>
          </cell>
          <cell r="D2240">
            <v>69.599999999999994</v>
          </cell>
          <cell r="E2240">
            <v>21</v>
          </cell>
          <cell r="F2240">
            <v>90.6</v>
          </cell>
          <cell r="G2240">
            <v>9</v>
          </cell>
        </row>
        <row r="2241">
          <cell r="A2241" t="str">
            <v>3821930</v>
          </cell>
          <cell r="B2241" t="str">
            <v>Eletrocalha perfurada galvanizada a fogo, 150 x 50 mm, com acessórios</v>
          </cell>
          <cell r="C2241" t="str">
            <v>M</v>
          </cell>
          <cell r="D2241">
            <v>79.94</v>
          </cell>
          <cell r="E2241">
            <v>21</v>
          </cell>
          <cell r="F2241">
            <v>100.94</v>
          </cell>
          <cell r="G2241">
            <v>9</v>
          </cell>
        </row>
        <row r="2242">
          <cell r="A2242" t="str">
            <v>3821940</v>
          </cell>
          <cell r="B2242" t="str">
            <v>Eletrocalha perfurada galvanizada a fogo, 200 x 50 mm, com acessórios</v>
          </cell>
          <cell r="C2242" t="str">
            <v>M</v>
          </cell>
          <cell r="D2242">
            <v>97.71</v>
          </cell>
          <cell r="E2242">
            <v>21</v>
          </cell>
          <cell r="F2242">
            <v>118.71</v>
          </cell>
          <cell r="G2242">
            <v>9</v>
          </cell>
        </row>
        <row r="2243">
          <cell r="A2243" t="str">
            <v>3821950</v>
          </cell>
          <cell r="B2243" t="str">
            <v>Eletrocalha perfurada galvanizada a fogo, 250 x 50 mm, com acessórios</v>
          </cell>
          <cell r="C2243" t="str">
            <v>M</v>
          </cell>
          <cell r="D2243">
            <v>126.2</v>
          </cell>
          <cell r="E2243">
            <v>21</v>
          </cell>
          <cell r="F2243">
            <v>147.19999999999999</v>
          </cell>
          <cell r="G2243">
            <v>9</v>
          </cell>
        </row>
        <row r="2244">
          <cell r="A2244" t="str">
            <v>3822</v>
          </cell>
          <cell r="B2244" t="str">
            <v>Eletrocalha e acessorios.</v>
          </cell>
          <cell r="C2244"/>
          <cell r="D2244"/>
          <cell r="E2244"/>
          <cell r="F2244"/>
          <cell r="G2244">
            <v>9</v>
          </cell>
        </row>
        <row r="2245">
          <cell r="A2245" t="str">
            <v>3822120</v>
          </cell>
          <cell r="B2245" t="str">
            <v>Eletrocalha perfurada galvanizada a fogo, 150x100mm, com acessórios</v>
          </cell>
          <cell r="C2245" t="str">
            <v>M</v>
          </cell>
          <cell r="D2245">
            <v>116.44</v>
          </cell>
          <cell r="E2245">
            <v>31.49</v>
          </cell>
          <cell r="F2245">
            <v>147.93</v>
          </cell>
          <cell r="G2245">
            <v>9</v>
          </cell>
        </row>
        <row r="2246">
          <cell r="A2246" t="str">
            <v>3822130</v>
          </cell>
          <cell r="B2246" t="str">
            <v>Eletrocalha perfurada galvanizada a fogo, 200x100mm, com acessórios</v>
          </cell>
          <cell r="C2246" t="str">
            <v>M</v>
          </cell>
          <cell r="D2246">
            <v>127.91</v>
          </cell>
          <cell r="E2246">
            <v>31.49</v>
          </cell>
          <cell r="F2246">
            <v>159.4</v>
          </cell>
          <cell r="G2246">
            <v>9</v>
          </cell>
        </row>
        <row r="2247">
          <cell r="A2247" t="str">
            <v>3822140</v>
          </cell>
          <cell r="B2247" t="str">
            <v>Eletrocalha perfurada galvanizada a fogo, 250x100mm, com acessórios</v>
          </cell>
          <cell r="C2247" t="str">
            <v>M</v>
          </cell>
          <cell r="D2247">
            <v>155.06</v>
          </cell>
          <cell r="E2247">
            <v>31.49</v>
          </cell>
          <cell r="F2247">
            <v>186.55</v>
          </cell>
          <cell r="G2247">
            <v>9</v>
          </cell>
        </row>
        <row r="2248">
          <cell r="A2248" t="str">
            <v>3822150</v>
          </cell>
          <cell r="B2248" t="str">
            <v>Eletrocalha perfurada galvanizada a fogo, 300x100mm, com acessórios</v>
          </cell>
          <cell r="C2248" t="str">
            <v>M</v>
          </cell>
          <cell r="D2248">
            <v>160.03</v>
          </cell>
          <cell r="E2248">
            <v>41.99</v>
          </cell>
          <cell r="F2248">
            <v>202.02</v>
          </cell>
          <cell r="G2248">
            <v>9</v>
          </cell>
        </row>
        <row r="2249">
          <cell r="A2249" t="str">
            <v>3822160</v>
          </cell>
          <cell r="B2249" t="str">
            <v>Eletrocalha perfurada galvanizada a fogo, 400x100mm, com acessórios</v>
          </cell>
          <cell r="C2249" t="str">
            <v>M</v>
          </cell>
          <cell r="D2249">
            <v>228.37</v>
          </cell>
          <cell r="E2249">
            <v>41.99</v>
          </cell>
          <cell r="F2249">
            <v>270.36</v>
          </cell>
          <cell r="G2249">
            <v>9</v>
          </cell>
        </row>
        <row r="2250">
          <cell r="A2250" t="str">
            <v>3822610</v>
          </cell>
          <cell r="B2250" t="str">
            <v>Tampa de encaixe para eletrocalha, galvanizada a fogo, L= 50mm</v>
          </cell>
          <cell r="C2250" t="str">
            <v>M</v>
          </cell>
          <cell r="D2250">
            <v>27.44</v>
          </cell>
          <cell r="E2250">
            <v>2.1</v>
          </cell>
          <cell r="F2250">
            <v>29.54</v>
          </cell>
          <cell r="G2250">
            <v>9</v>
          </cell>
        </row>
        <row r="2251">
          <cell r="A2251" t="str">
            <v>3822620</v>
          </cell>
          <cell r="B2251" t="str">
            <v>Tampa de encaixe para eletrocalha, galvanizada a fogo, L= 100mm</v>
          </cell>
          <cell r="C2251" t="str">
            <v>M</v>
          </cell>
          <cell r="D2251">
            <v>45.92</v>
          </cell>
          <cell r="E2251">
            <v>2.1</v>
          </cell>
          <cell r="F2251">
            <v>48.02</v>
          </cell>
          <cell r="G2251">
            <v>5</v>
          </cell>
        </row>
        <row r="2252">
          <cell r="A2252" t="str">
            <v>3822630</v>
          </cell>
          <cell r="B2252" t="str">
            <v>Tampa de encaixe para eletrocalha, galvanizada a fogo, L= 150mm</v>
          </cell>
          <cell r="C2252" t="str">
            <v>M</v>
          </cell>
          <cell r="D2252">
            <v>63.92</v>
          </cell>
          <cell r="E2252">
            <v>2.1</v>
          </cell>
          <cell r="F2252">
            <v>66.02</v>
          </cell>
          <cell r="G2252">
            <v>9</v>
          </cell>
        </row>
        <row r="2253">
          <cell r="A2253" t="str">
            <v>3822640</v>
          </cell>
          <cell r="B2253" t="str">
            <v>Tampa de encaixe para eletrocalha, galvanizada a fogo, L= 200mm</v>
          </cell>
          <cell r="C2253" t="str">
            <v>M</v>
          </cell>
          <cell r="D2253">
            <v>90.79</v>
          </cell>
          <cell r="E2253">
            <v>2.1</v>
          </cell>
          <cell r="F2253">
            <v>92.89</v>
          </cell>
          <cell r="G2253">
            <v>9</v>
          </cell>
        </row>
        <row r="2254">
          <cell r="A2254" t="str">
            <v>3822650</v>
          </cell>
          <cell r="B2254" t="str">
            <v>Tampa de encaixe para eletrocalha, galvanizada a fogo, L= 250mm</v>
          </cell>
          <cell r="C2254" t="str">
            <v>M</v>
          </cell>
          <cell r="D2254">
            <v>103.94</v>
          </cell>
          <cell r="E2254">
            <v>2.1</v>
          </cell>
          <cell r="F2254">
            <v>106.04</v>
          </cell>
          <cell r="G2254">
            <v>9</v>
          </cell>
        </row>
        <row r="2255">
          <cell r="A2255" t="str">
            <v>3822660</v>
          </cell>
          <cell r="B2255" t="str">
            <v>Tampa de encaixe para eletrocalha, galvanizada a fogo, L= 300mm</v>
          </cell>
          <cell r="C2255" t="str">
            <v>M</v>
          </cell>
          <cell r="D2255">
            <v>146.99</v>
          </cell>
          <cell r="E2255">
            <v>2.1</v>
          </cell>
          <cell r="F2255">
            <v>149.09</v>
          </cell>
          <cell r="G2255">
            <v>9</v>
          </cell>
        </row>
        <row r="2256">
          <cell r="A2256" t="str">
            <v>3822670</v>
          </cell>
          <cell r="B2256" t="str">
            <v>Tampa de encaixe para eletrocalha, galvanizada a fogo, L= 400mm</v>
          </cell>
          <cell r="C2256" t="str">
            <v>M</v>
          </cell>
          <cell r="D2256">
            <v>176.35</v>
          </cell>
          <cell r="E2256">
            <v>2.1</v>
          </cell>
          <cell r="F2256">
            <v>178.45</v>
          </cell>
          <cell r="G2256">
            <v>9</v>
          </cell>
        </row>
        <row r="2257">
          <cell r="A2257" t="str">
            <v>3823</v>
          </cell>
          <cell r="B2257" t="str">
            <v>Eletrocalha e acessorios..</v>
          </cell>
          <cell r="C2257"/>
          <cell r="D2257"/>
          <cell r="E2257"/>
          <cell r="F2257"/>
          <cell r="G2257">
            <v>9</v>
          </cell>
        </row>
        <row r="2258">
          <cell r="A2258" t="str">
            <v>3823010</v>
          </cell>
          <cell r="B2258" t="str">
            <v>Suporte para eletrocalha, galvanizado a fogo, 50x50mm</v>
          </cell>
          <cell r="C2258" t="str">
            <v>UN</v>
          </cell>
          <cell r="D2258">
            <v>6.71</v>
          </cell>
          <cell r="E2258">
            <v>10.5</v>
          </cell>
          <cell r="F2258">
            <v>17.21</v>
          </cell>
          <cell r="G2258">
            <v>9</v>
          </cell>
        </row>
        <row r="2259">
          <cell r="A2259" t="str">
            <v>3823020</v>
          </cell>
          <cell r="B2259" t="str">
            <v>Suporte para eletrocalha, galvanizado a fogo, 100x50mm</v>
          </cell>
          <cell r="C2259" t="str">
            <v>UN</v>
          </cell>
          <cell r="D2259">
            <v>8.31</v>
          </cell>
          <cell r="E2259">
            <v>10.5</v>
          </cell>
          <cell r="F2259">
            <v>18.809999999999999</v>
          </cell>
          <cell r="G2259">
            <v>9</v>
          </cell>
        </row>
        <row r="2260">
          <cell r="A2260" t="str">
            <v>3823030</v>
          </cell>
          <cell r="B2260" t="str">
            <v>Suporte para eletrocalha, galvanizado a fogo, 150x50mm</v>
          </cell>
          <cell r="C2260" t="str">
            <v>UN</v>
          </cell>
          <cell r="D2260">
            <v>11.77</v>
          </cell>
          <cell r="E2260">
            <v>10.5</v>
          </cell>
          <cell r="F2260">
            <v>22.27</v>
          </cell>
          <cell r="G2260">
            <v>9</v>
          </cell>
        </row>
        <row r="2261">
          <cell r="A2261" t="str">
            <v>3823040</v>
          </cell>
          <cell r="B2261" t="str">
            <v>Suporte para eletrocalha, galvanizado a fogo, 200x50mm</v>
          </cell>
          <cell r="C2261" t="str">
            <v>UN</v>
          </cell>
          <cell r="D2261">
            <v>14.55</v>
          </cell>
          <cell r="E2261">
            <v>10.5</v>
          </cell>
          <cell r="F2261">
            <v>25.05</v>
          </cell>
          <cell r="G2261">
            <v>9</v>
          </cell>
        </row>
        <row r="2262">
          <cell r="A2262" t="str">
            <v>3823050</v>
          </cell>
          <cell r="B2262" t="str">
            <v>Suporte para eletrocalha, galvanizado a fogo, 250x50mm</v>
          </cell>
          <cell r="C2262" t="str">
            <v>UN</v>
          </cell>
          <cell r="D2262">
            <v>13.92</v>
          </cell>
          <cell r="E2262">
            <v>10.5</v>
          </cell>
          <cell r="F2262">
            <v>24.42</v>
          </cell>
          <cell r="G2262">
            <v>9</v>
          </cell>
        </row>
        <row r="2263">
          <cell r="A2263" t="str">
            <v>3823060</v>
          </cell>
          <cell r="B2263" t="str">
            <v>Suporte para eletrocalha, galvanizado a fogo, 300x50mm</v>
          </cell>
          <cell r="C2263" t="str">
            <v>UN</v>
          </cell>
          <cell r="D2263">
            <v>18.489999999999998</v>
          </cell>
          <cell r="E2263">
            <v>10.5</v>
          </cell>
          <cell r="F2263">
            <v>28.99</v>
          </cell>
          <cell r="G2263">
            <v>9</v>
          </cell>
        </row>
        <row r="2264">
          <cell r="A2264" t="str">
            <v>3823110</v>
          </cell>
          <cell r="B2264" t="str">
            <v>Suporte para eletrocalha, galvanizado a fogo, 100x100mm</v>
          </cell>
          <cell r="C2264" t="str">
            <v>UN</v>
          </cell>
          <cell r="D2264">
            <v>10.86</v>
          </cell>
          <cell r="E2264">
            <v>10.5</v>
          </cell>
          <cell r="F2264">
            <v>21.36</v>
          </cell>
          <cell r="G2264">
            <v>5</v>
          </cell>
        </row>
        <row r="2265">
          <cell r="A2265" t="str">
            <v>3823120</v>
          </cell>
          <cell r="B2265" t="str">
            <v>Suporte para eletrocalha, galvanizado a fogo, 150x100mm</v>
          </cell>
          <cell r="C2265" t="str">
            <v>UN</v>
          </cell>
          <cell r="D2265">
            <v>15.97</v>
          </cell>
          <cell r="E2265">
            <v>10.5</v>
          </cell>
          <cell r="F2265">
            <v>26.47</v>
          </cell>
          <cell r="G2265">
            <v>9</v>
          </cell>
        </row>
        <row r="2266">
          <cell r="A2266" t="str">
            <v>3823130</v>
          </cell>
          <cell r="B2266" t="str">
            <v>Suporte para eletrocalha, galvanizado a fogo, 200x100mm</v>
          </cell>
          <cell r="C2266" t="str">
            <v>UN</v>
          </cell>
          <cell r="D2266">
            <v>18.45</v>
          </cell>
          <cell r="E2266">
            <v>10.5</v>
          </cell>
          <cell r="F2266">
            <v>28.95</v>
          </cell>
          <cell r="G2266">
            <v>9</v>
          </cell>
        </row>
        <row r="2267">
          <cell r="A2267" t="str">
            <v>3823140</v>
          </cell>
          <cell r="B2267" t="str">
            <v>Suporte para eletrocalha, galvanizado a fogo, 250x100mm</v>
          </cell>
          <cell r="C2267" t="str">
            <v>UN</v>
          </cell>
          <cell r="D2267">
            <v>18.170000000000002</v>
          </cell>
          <cell r="E2267">
            <v>10.5</v>
          </cell>
          <cell r="F2267">
            <v>28.67</v>
          </cell>
          <cell r="G2267">
            <v>9</v>
          </cell>
        </row>
        <row r="2268">
          <cell r="A2268" t="str">
            <v>3823150</v>
          </cell>
          <cell r="B2268" t="str">
            <v>Suporte para eletrocalha, galvanizado a fogo, 300x100mm</v>
          </cell>
          <cell r="C2268" t="str">
            <v>UN</v>
          </cell>
          <cell r="D2268">
            <v>23.89</v>
          </cell>
          <cell r="E2268">
            <v>10.5</v>
          </cell>
          <cell r="F2268">
            <v>34.39</v>
          </cell>
          <cell r="G2268">
            <v>9</v>
          </cell>
        </row>
        <row r="2269">
          <cell r="A2269" t="str">
            <v>3823160</v>
          </cell>
          <cell r="B2269" t="str">
            <v>Suporte para eletrocalha, galvanizado a fogo, 400x100mm</v>
          </cell>
          <cell r="C2269" t="str">
            <v>UN</v>
          </cell>
          <cell r="D2269">
            <v>32.04</v>
          </cell>
          <cell r="E2269">
            <v>10.5</v>
          </cell>
          <cell r="F2269">
            <v>42.54</v>
          </cell>
          <cell r="G2269">
            <v>9</v>
          </cell>
        </row>
        <row r="2270">
          <cell r="A2270" t="str">
            <v>3823210</v>
          </cell>
          <cell r="B2270" t="str">
            <v>Mão francesa simples, galvanizada a fogo, L= 200mm</v>
          </cell>
          <cell r="C2270" t="str">
            <v>UN</v>
          </cell>
          <cell r="D2270">
            <v>13.79</v>
          </cell>
          <cell r="E2270">
            <v>10.5</v>
          </cell>
          <cell r="F2270">
            <v>24.29</v>
          </cell>
          <cell r="G2270">
            <v>9</v>
          </cell>
        </row>
        <row r="2271">
          <cell r="A2271" t="str">
            <v>3823220</v>
          </cell>
          <cell r="B2271" t="str">
            <v>Mão francesa simples, galvanizada a fogo, L= 300mm</v>
          </cell>
          <cell r="C2271" t="str">
            <v>UN</v>
          </cell>
          <cell r="D2271">
            <v>17.149999999999999</v>
          </cell>
          <cell r="E2271">
            <v>10.5</v>
          </cell>
          <cell r="F2271">
            <v>27.65</v>
          </cell>
          <cell r="G2271">
            <v>9</v>
          </cell>
        </row>
        <row r="2272">
          <cell r="A2272" t="str">
            <v>3823230</v>
          </cell>
          <cell r="B2272" t="str">
            <v>Mão francesa simples, galvanizada a fogo, L= 400mm</v>
          </cell>
          <cell r="C2272" t="str">
            <v>UN</v>
          </cell>
          <cell r="D2272">
            <v>22.32</v>
          </cell>
          <cell r="E2272">
            <v>10.5</v>
          </cell>
          <cell r="F2272">
            <v>32.82</v>
          </cell>
          <cell r="G2272">
            <v>9</v>
          </cell>
        </row>
        <row r="2273">
          <cell r="A2273" t="str">
            <v>3823240</v>
          </cell>
          <cell r="B2273" t="str">
            <v>Mão francesa simples, galvanizada a fogo, L= 500mm</v>
          </cell>
          <cell r="C2273" t="str">
            <v>UN</v>
          </cell>
          <cell r="D2273">
            <v>27.57</v>
          </cell>
          <cell r="E2273">
            <v>10.5</v>
          </cell>
          <cell r="F2273">
            <v>38.07</v>
          </cell>
          <cell r="G2273">
            <v>9</v>
          </cell>
        </row>
        <row r="2274">
          <cell r="A2274" t="str">
            <v>3823310</v>
          </cell>
          <cell r="B2274" t="str">
            <v>Mão francesa dupla, galvanizada a fogo, L= 300mm</v>
          </cell>
          <cell r="C2274" t="str">
            <v>UN</v>
          </cell>
          <cell r="D2274">
            <v>33.97</v>
          </cell>
          <cell r="E2274">
            <v>14.69</v>
          </cell>
          <cell r="F2274">
            <v>48.66</v>
          </cell>
          <cell r="G2274">
            <v>9</v>
          </cell>
        </row>
        <row r="2275">
          <cell r="A2275" t="str">
            <v>3823320</v>
          </cell>
          <cell r="B2275" t="str">
            <v>Mão francesa dupla, galvanizada a fogo, L= 400mm</v>
          </cell>
          <cell r="C2275" t="str">
            <v>UN</v>
          </cell>
          <cell r="D2275">
            <v>44.65</v>
          </cell>
          <cell r="E2275">
            <v>14.69</v>
          </cell>
          <cell r="F2275">
            <v>59.34</v>
          </cell>
          <cell r="G2275">
            <v>9</v>
          </cell>
        </row>
        <row r="2276">
          <cell r="A2276" t="str">
            <v>3823330</v>
          </cell>
          <cell r="B2276" t="str">
            <v>Mão francesa dupla, galvanizada a fogo, L= 500mm</v>
          </cell>
          <cell r="C2276" t="str">
            <v>UN</v>
          </cell>
          <cell r="D2276">
            <v>52.08</v>
          </cell>
          <cell r="E2276">
            <v>14.69</v>
          </cell>
          <cell r="F2276">
            <v>66.77</v>
          </cell>
          <cell r="G2276">
            <v>9</v>
          </cell>
        </row>
        <row r="2277">
          <cell r="A2277" t="str">
            <v>39</v>
          </cell>
          <cell r="B2277" t="str">
            <v>CONDUTOR E ENFIACAO DE ENERGIA ELETRICA E TELEFONIA</v>
          </cell>
          <cell r="C2277"/>
          <cell r="D2277"/>
          <cell r="E2277"/>
          <cell r="F2277"/>
          <cell r="G2277">
            <v>9</v>
          </cell>
        </row>
        <row r="2278">
          <cell r="A2278" t="str">
            <v>3902</v>
          </cell>
          <cell r="B2278" t="str">
            <v>Cabo de cobre, isolamento 450V / 750 V, isolacao em PVC 70°C</v>
          </cell>
          <cell r="C2278"/>
          <cell r="D2278"/>
          <cell r="E2278"/>
          <cell r="F2278"/>
          <cell r="G2278">
            <v>9</v>
          </cell>
        </row>
        <row r="2279">
          <cell r="A2279" t="str">
            <v>3902010</v>
          </cell>
          <cell r="B2279" t="str">
            <v>Cabo de cobre de 1,5 mm², isolamento 750 V - isolação em PVC 70°C</v>
          </cell>
          <cell r="C2279" t="str">
            <v>M</v>
          </cell>
          <cell r="D2279">
            <v>1.57</v>
          </cell>
          <cell r="E2279">
            <v>1.68</v>
          </cell>
          <cell r="F2279">
            <v>3.25</v>
          </cell>
          <cell r="G2279">
            <v>9</v>
          </cell>
        </row>
        <row r="2280">
          <cell r="A2280" t="str">
            <v>3902016</v>
          </cell>
          <cell r="B2280" t="str">
            <v>Cabo de cobre de 2,5 mm², isolamento 750 V - isolação em PVC 70°C</v>
          </cell>
          <cell r="C2280" t="str">
            <v>M</v>
          </cell>
          <cell r="D2280">
            <v>2.48</v>
          </cell>
          <cell r="E2280">
            <v>1.68</v>
          </cell>
          <cell r="F2280">
            <v>4.16</v>
          </cell>
          <cell r="G2280">
            <v>9</v>
          </cell>
        </row>
        <row r="2281">
          <cell r="A2281" t="str">
            <v>3902020</v>
          </cell>
          <cell r="B2281" t="str">
            <v>Cabo de cobre de 4 mm², isolamento 750 V - isolação em PVC 70°C</v>
          </cell>
          <cell r="C2281" t="str">
            <v>M</v>
          </cell>
          <cell r="D2281">
            <v>3.88</v>
          </cell>
          <cell r="E2281">
            <v>2.52</v>
          </cell>
          <cell r="F2281">
            <v>6.4</v>
          </cell>
          <cell r="G2281">
            <v>9</v>
          </cell>
        </row>
        <row r="2282">
          <cell r="A2282" t="str">
            <v>3902030</v>
          </cell>
          <cell r="B2282" t="str">
            <v>Cabo de cobre de 6 mm², isolamento 750 V - isolação em PVC 70°C</v>
          </cell>
          <cell r="C2282" t="str">
            <v>M</v>
          </cell>
          <cell r="D2282">
            <v>6.27</v>
          </cell>
          <cell r="E2282">
            <v>2.94</v>
          </cell>
          <cell r="F2282">
            <v>9.2100000000000009</v>
          </cell>
          <cell r="G2282">
            <v>9</v>
          </cell>
        </row>
        <row r="2283">
          <cell r="A2283" t="str">
            <v>3902040</v>
          </cell>
          <cell r="B2283" t="str">
            <v>Cabo de cobre de 10 mm², isolamento 750 V - isolação em PVC 70°C</v>
          </cell>
          <cell r="C2283" t="str">
            <v>M</v>
          </cell>
          <cell r="D2283">
            <v>10.57</v>
          </cell>
          <cell r="E2283">
            <v>3.36</v>
          </cell>
          <cell r="F2283">
            <v>13.93</v>
          </cell>
          <cell r="G2283">
            <v>9</v>
          </cell>
        </row>
        <row r="2284">
          <cell r="A2284" t="str">
            <v>3903</v>
          </cell>
          <cell r="B2284" t="str">
            <v>Cabo de cobre, isolamento 0,6/1kV, isolacao em PVC 70°C</v>
          </cell>
          <cell r="C2284"/>
          <cell r="D2284"/>
          <cell r="E2284"/>
          <cell r="F2284"/>
          <cell r="G2284">
            <v>2</v>
          </cell>
        </row>
        <row r="2285">
          <cell r="A2285" t="str">
            <v>3903160</v>
          </cell>
          <cell r="B2285" t="str">
            <v>Cabo de cobre de 1,5 mm², isolamento 0,6/1 kV - isolação em PVC 70°C</v>
          </cell>
          <cell r="C2285" t="str">
            <v>M</v>
          </cell>
          <cell r="D2285">
            <v>1.58</v>
          </cell>
          <cell r="E2285">
            <v>1.68</v>
          </cell>
          <cell r="F2285">
            <v>3.26</v>
          </cell>
          <cell r="G2285">
            <v>5</v>
          </cell>
        </row>
        <row r="2286">
          <cell r="A2286" t="str">
            <v>3903170</v>
          </cell>
          <cell r="B2286" t="str">
            <v>Cabo de cobre de 2,5 mm², isolamento 0,6/1 kV - isolação em PVC 70°C</v>
          </cell>
          <cell r="C2286" t="str">
            <v>M</v>
          </cell>
          <cell r="D2286">
            <v>2.74</v>
          </cell>
          <cell r="E2286">
            <v>2.1</v>
          </cell>
          <cell r="F2286">
            <v>4.84</v>
          </cell>
          <cell r="G2286">
            <v>9</v>
          </cell>
        </row>
        <row r="2287">
          <cell r="A2287" t="str">
            <v>3903174</v>
          </cell>
          <cell r="B2287" t="str">
            <v>Cabo de cobre de 4 mm², isolamento 0,6/1 kV - isolação em PVC 70°C.</v>
          </cell>
          <cell r="C2287" t="str">
            <v>M</v>
          </cell>
          <cell r="D2287">
            <v>4.16</v>
          </cell>
          <cell r="E2287">
            <v>2.52</v>
          </cell>
          <cell r="F2287">
            <v>6.68</v>
          </cell>
          <cell r="G2287">
            <v>9</v>
          </cell>
        </row>
        <row r="2288">
          <cell r="A2288" t="str">
            <v>3903178</v>
          </cell>
          <cell r="B2288" t="str">
            <v>Cabo de cobre de 6 mm², isolamento 0,6/1 kV - isolação em PVC 70°C</v>
          </cell>
          <cell r="C2288" t="str">
            <v>M</v>
          </cell>
          <cell r="D2288">
            <v>6.17</v>
          </cell>
          <cell r="E2288">
            <v>2.94</v>
          </cell>
          <cell r="F2288">
            <v>9.11</v>
          </cell>
          <cell r="G2288">
            <v>9</v>
          </cell>
        </row>
        <row r="2289">
          <cell r="A2289" t="str">
            <v>3903182</v>
          </cell>
          <cell r="B2289" t="str">
            <v>Cabo de cobre de 10 mm², isolamento 0,6/1 kV - isolação em PVC 70°C</v>
          </cell>
          <cell r="C2289" t="str">
            <v>M</v>
          </cell>
          <cell r="D2289">
            <v>9.61</v>
          </cell>
          <cell r="E2289">
            <v>3.36</v>
          </cell>
          <cell r="F2289">
            <v>12.97</v>
          </cell>
          <cell r="G2289">
            <v>9</v>
          </cell>
        </row>
        <row r="2290">
          <cell r="A2290" t="str">
            <v>3904</v>
          </cell>
          <cell r="B2290" t="str">
            <v>Cabo de cobre nu, tempera mole, classe 2</v>
          </cell>
          <cell r="C2290"/>
          <cell r="D2290"/>
          <cell r="E2290"/>
          <cell r="F2290"/>
          <cell r="G2290">
            <v>9</v>
          </cell>
        </row>
        <row r="2291">
          <cell r="A2291" t="str">
            <v>3904040</v>
          </cell>
          <cell r="B2291" t="str">
            <v>Cabo de cobre nu, têmpera mole, classe 2, de 10 mm²</v>
          </cell>
          <cell r="C2291" t="str">
            <v>M</v>
          </cell>
          <cell r="D2291">
            <v>8.66</v>
          </cell>
          <cell r="E2291">
            <v>2.1</v>
          </cell>
          <cell r="F2291">
            <v>10.76</v>
          </cell>
          <cell r="G2291">
            <v>5</v>
          </cell>
        </row>
        <row r="2292">
          <cell r="A2292" t="str">
            <v>3904050</v>
          </cell>
          <cell r="B2292" t="str">
            <v>Cabo de cobre nu, têmpera mole, classe 2, de 16 mm²</v>
          </cell>
          <cell r="C2292" t="str">
            <v>M</v>
          </cell>
          <cell r="D2292">
            <v>14.58</v>
          </cell>
          <cell r="E2292">
            <v>2.1</v>
          </cell>
          <cell r="F2292">
            <v>16.68</v>
          </cell>
          <cell r="G2292">
            <v>9</v>
          </cell>
        </row>
        <row r="2293">
          <cell r="A2293" t="str">
            <v>3904060</v>
          </cell>
          <cell r="B2293" t="str">
            <v>Cabo de cobre nu, têmpera mole, classe 2, de 25 mm²</v>
          </cell>
          <cell r="C2293" t="str">
            <v>M</v>
          </cell>
          <cell r="D2293">
            <v>20.28</v>
          </cell>
          <cell r="E2293">
            <v>4.2</v>
          </cell>
          <cell r="F2293">
            <v>24.48</v>
          </cell>
          <cell r="G2293">
            <v>9</v>
          </cell>
        </row>
        <row r="2294">
          <cell r="A2294" t="str">
            <v>3904070</v>
          </cell>
          <cell r="B2294" t="str">
            <v>Cabo de cobre nu, têmpera mole, classe 2, de 35 mm²</v>
          </cell>
          <cell r="C2294" t="str">
            <v>M</v>
          </cell>
          <cell r="D2294">
            <v>29.45</v>
          </cell>
          <cell r="E2294">
            <v>6.3</v>
          </cell>
          <cell r="F2294">
            <v>35.75</v>
          </cell>
          <cell r="G2294">
            <v>9</v>
          </cell>
        </row>
        <row r="2295">
          <cell r="A2295" t="str">
            <v>3904080</v>
          </cell>
          <cell r="B2295" t="str">
            <v>Cabo de cobre nu, têmpera mole, classe 2, de 50 mm²</v>
          </cell>
          <cell r="C2295" t="str">
            <v>M</v>
          </cell>
          <cell r="D2295">
            <v>43.94</v>
          </cell>
          <cell r="E2295">
            <v>8.4</v>
          </cell>
          <cell r="F2295">
            <v>52.34</v>
          </cell>
          <cell r="G2295">
            <v>9</v>
          </cell>
        </row>
        <row r="2296">
          <cell r="A2296" t="str">
            <v>3904100</v>
          </cell>
          <cell r="B2296" t="str">
            <v>Cabo de cobre nu, têmpera mole, classe 2, de 70 mm²</v>
          </cell>
          <cell r="C2296" t="str">
            <v>M</v>
          </cell>
          <cell r="D2296">
            <v>55.47</v>
          </cell>
          <cell r="E2296">
            <v>10.5</v>
          </cell>
          <cell r="F2296">
            <v>65.97</v>
          </cell>
          <cell r="G2296">
            <v>9</v>
          </cell>
        </row>
        <row r="2297">
          <cell r="A2297" t="str">
            <v>3904120</v>
          </cell>
          <cell r="B2297" t="str">
            <v>Cabo de cobre nu, têmpera mole, classe 2, de 95 mm²</v>
          </cell>
          <cell r="C2297" t="str">
            <v>M</v>
          </cell>
          <cell r="D2297">
            <v>95.3</v>
          </cell>
          <cell r="E2297">
            <v>12.6</v>
          </cell>
          <cell r="F2297">
            <v>107.9</v>
          </cell>
          <cell r="G2297">
            <v>5</v>
          </cell>
        </row>
        <row r="2298">
          <cell r="A2298" t="str">
            <v>3904180</v>
          </cell>
          <cell r="B2298" t="str">
            <v>Cabo de cobre nu, têmpera mole, classe 2, de 185 mm²</v>
          </cell>
          <cell r="C2298" t="str">
            <v>M</v>
          </cell>
          <cell r="D2298">
            <v>189.72</v>
          </cell>
          <cell r="E2298">
            <v>18.899999999999999</v>
          </cell>
          <cell r="F2298">
            <v>208.62</v>
          </cell>
          <cell r="G2298">
            <v>9</v>
          </cell>
        </row>
        <row r="2299">
          <cell r="A2299" t="str">
            <v>3905</v>
          </cell>
          <cell r="B2299" t="str">
            <v>Cabo de cobre tripolar, isolamento 8,7/15 kV, isolacao EPR 90°C</v>
          </cell>
          <cell r="C2299"/>
          <cell r="D2299"/>
          <cell r="E2299"/>
          <cell r="F2299"/>
          <cell r="G2299">
            <v>9</v>
          </cell>
        </row>
        <row r="2300">
          <cell r="A2300" t="str">
            <v>3905070</v>
          </cell>
          <cell r="B2300" t="str">
            <v>Cabo de cobre de 3x35 mm², isolamento 8,7/15 kV - isolação EPR 90°C</v>
          </cell>
          <cell r="C2300" t="str">
            <v>M</v>
          </cell>
          <cell r="D2300">
            <v>211</v>
          </cell>
          <cell r="E2300">
            <v>37.75</v>
          </cell>
          <cell r="F2300">
            <v>248.75</v>
          </cell>
          <cell r="G2300">
            <v>9</v>
          </cell>
        </row>
        <row r="2301">
          <cell r="A2301" t="str">
            <v>3906</v>
          </cell>
          <cell r="B2301" t="str">
            <v>Cabo de cobre unipolar, isolamento 8,7/15 kV, isolacao EPR 90°C</v>
          </cell>
          <cell r="C2301"/>
          <cell r="D2301"/>
          <cell r="E2301"/>
          <cell r="F2301"/>
          <cell r="G2301">
            <v>9</v>
          </cell>
        </row>
        <row r="2302">
          <cell r="A2302" t="str">
            <v>3906060</v>
          </cell>
          <cell r="B2302" t="str">
            <v>Cabo de cobre de 25 mm², isolamento 8,7/15 kV - isolação EPR 90°C</v>
          </cell>
          <cell r="C2302" t="str">
            <v>M</v>
          </cell>
          <cell r="D2302">
            <v>56.65</v>
          </cell>
          <cell r="E2302">
            <v>22.65</v>
          </cell>
          <cell r="F2302">
            <v>79.3</v>
          </cell>
          <cell r="G2302">
            <v>9</v>
          </cell>
        </row>
        <row r="2303">
          <cell r="A2303" t="str">
            <v>3906070</v>
          </cell>
          <cell r="B2303" t="str">
            <v>Cabo de cobre de 35 mm², isolamento 8,7/15 kV - isolação EPR 90°C</v>
          </cell>
          <cell r="C2303" t="str">
            <v>M</v>
          </cell>
          <cell r="D2303">
            <v>72.099999999999994</v>
          </cell>
          <cell r="E2303">
            <v>27.26</v>
          </cell>
          <cell r="F2303">
            <v>99.36</v>
          </cell>
          <cell r="G2303">
            <v>9</v>
          </cell>
        </row>
        <row r="2304">
          <cell r="A2304" t="str">
            <v>3906074</v>
          </cell>
          <cell r="B2304" t="str">
            <v>Cabo de cobre de 50 mm², isolamento 8,7/15 kV - isolação EPR 90°C</v>
          </cell>
          <cell r="C2304" t="str">
            <v>M</v>
          </cell>
          <cell r="D2304">
            <v>95</v>
          </cell>
          <cell r="E2304">
            <v>37.75</v>
          </cell>
          <cell r="F2304">
            <v>132.75</v>
          </cell>
          <cell r="G2304">
            <v>9</v>
          </cell>
        </row>
        <row r="2305">
          <cell r="A2305" t="str">
            <v>3906084</v>
          </cell>
          <cell r="B2305" t="str">
            <v>Cabo de cobre de 120 mm², isolamento 8,7/15 kV - isolação EPR 90°C</v>
          </cell>
          <cell r="C2305" t="str">
            <v>M</v>
          </cell>
          <cell r="D2305">
            <v>190.15</v>
          </cell>
          <cell r="E2305">
            <v>45.29</v>
          </cell>
          <cell r="F2305">
            <v>235.44</v>
          </cell>
          <cell r="G2305">
            <v>9</v>
          </cell>
        </row>
        <row r="2306">
          <cell r="A2306" t="str">
            <v>3909</v>
          </cell>
          <cell r="B2306" t="str">
            <v>Conectores</v>
          </cell>
          <cell r="C2306"/>
          <cell r="D2306"/>
          <cell r="E2306"/>
          <cell r="F2306"/>
          <cell r="G2306">
            <v>5</v>
          </cell>
        </row>
        <row r="2307">
          <cell r="A2307" t="str">
            <v>3909010</v>
          </cell>
          <cell r="B2307" t="str">
            <v>Conector terminal tipo BNC para cabo coaxial RG 59</v>
          </cell>
          <cell r="C2307" t="str">
            <v>UN</v>
          </cell>
          <cell r="D2307">
            <v>6.98</v>
          </cell>
          <cell r="E2307">
            <v>4.2</v>
          </cell>
          <cell r="F2307">
            <v>11.18</v>
          </cell>
          <cell r="G2307">
            <v>9</v>
          </cell>
        </row>
        <row r="2308">
          <cell r="A2308" t="str">
            <v>3909015</v>
          </cell>
          <cell r="B2308" t="str">
            <v>Conector de emenda tipo BNC para cabo coaxial RG 59</v>
          </cell>
          <cell r="C2308" t="str">
            <v>UN</v>
          </cell>
          <cell r="D2308">
            <v>4.8899999999999997</v>
          </cell>
          <cell r="E2308">
            <v>4.2</v>
          </cell>
          <cell r="F2308">
            <v>9.09</v>
          </cell>
          <cell r="G2308">
            <v>5</v>
          </cell>
        </row>
        <row r="2309">
          <cell r="A2309" t="str">
            <v>3909020</v>
          </cell>
          <cell r="B2309" t="str">
            <v>Conector split-bolt para cabo de 25 mm², latão, simples</v>
          </cell>
          <cell r="C2309" t="str">
            <v>UN</v>
          </cell>
          <cell r="D2309">
            <v>9.7100000000000009</v>
          </cell>
          <cell r="E2309">
            <v>4.2</v>
          </cell>
          <cell r="F2309">
            <v>13.91</v>
          </cell>
          <cell r="G2309">
            <v>9</v>
          </cell>
        </row>
        <row r="2310">
          <cell r="A2310" t="str">
            <v>3909040</v>
          </cell>
          <cell r="B2310" t="str">
            <v>Conector split-bolt para cabo de 35 mm², latão, simples</v>
          </cell>
          <cell r="C2310" t="str">
            <v>UN</v>
          </cell>
          <cell r="D2310">
            <v>10.29</v>
          </cell>
          <cell r="E2310">
            <v>4.2</v>
          </cell>
          <cell r="F2310">
            <v>14.49</v>
          </cell>
          <cell r="G2310">
            <v>9</v>
          </cell>
        </row>
        <row r="2311">
          <cell r="A2311" t="str">
            <v>3909060</v>
          </cell>
          <cell r="B2311" t="str">
            <v>Conector split-bolt para cabo de 50 mm², latão, simples</v>
          </cell>
          <cell r="C2311" t="str">
            <v>UN</v>
          </cell>
          <cell r="D2311">
            <v>14.04</v>
          </cell>
          <cell r="E2311">
            <v>4.2</v>
          </cell>
          <cell r="F2311">
            <v>18.239999999999998</v>
          </cell>
          <cell r="G2311">
            <v>9</v>
          </cell>
        </row>
        <row r="2312">
          <cell r="A2312" t="str">
            <v>3909100</v>
          </cell>
          <cell r="B2312" t="str">
            <v>Conector split-bolt para cabo de 25 mm², latão, com rabicho</v>
          </cell>
          <cell r="C2312" t="str">
            <v>UN</v>
          </cell>
          <cell r="D2312">
            <v>15.46</v>
          </cell>
          <cell r="E2312">
            <v>4.2</v>
          </cell>
          <cell r="F2312">
            <v>19.66</v>
          </cell>
          <cell r="G2312">
            <v>9</v>
          </cell>
        </row>
        <row r="2313">
          <cell r="A2313" t="str">
            <v>3909120</v>
          </cell>
          <cell r="B2313" t="str">
            <v>Conector split-bolt para cabo de 35 mm², latão, com rabicho</v>
          </cell>
          <cell r="C2313" t="str">
            <v>UN</v>
          </cell>
          <cell r="D2313">
            <v>19.670000000000002</v>
          </cell>
          <cell r="E2313">
            <v>4.2</v>
          </cell>
          <cell r="F2313">
            <v>23.87</v>
          </cell>
          <cell r="G2313">
            <v>5</v>
          </cell>
        </row>
        <row r="2314">
          <cell r="A2314" t="str">
            <v>3909140</v>
          </cell>
          <cell r="B2314" t="str">
            <v>Conector split-bolt para cabo de 50 mm², latão, com rabicho</v>
          </cell>
          <cell r="C2314" t="str">
            <v>UN</v>
          </cell>
          <cell r="D2314">
            <v>23</v>
          </cell>
          <cell r="E2314">
            <v>4.2</v>
          </cell>
          <cell r="F2314">
            <v>27.2</v>
          </cell>
          <cell r="G2314">
            <v>9</v>
          </cell>
        </row>
        <row r="2315">
          <cell r="A2315" t="str">
            <v>3910</v>
          </cell>
          <cell r="B2315" t="str">
            <v>Terminais de pressao e compressao</v>
          </cell>
          <cell r="C2315"/>
          <cell r="D2315"/>
          <cell r="E2315"/>
          <cell r="F2315"/>
          <cell r="G2315">
            <v>9</v>
          </cell>
        </row>
        <row r="2316">
          <cell r="A2316" t="str">
            <v>3910050</v>
          </cell>
          <cell r="B2316" t="str">
            <v>Terminal de compressão para cabo de 2,5 mm²</v>
          </cell>
          <cell r="C2316" t="str">
            <v>UN</v>
          </cell>
          <cell r="D2316">
            <v>0.84</v>
          </cell>
          <cell r="E2316">
            <v>3.36</v>
          </cell>
          <cell r="F2316">
            <v>4.2</v>
          </cell>
          <cell r="G2316">
            <v>9</v>
          </cell>
        </row>
        <row r="2317">
          <cell r="A2317" t="str">
            <v>3910060</v>
          </cell>
          <cell r="B2317" t="str">
            <v>Terminal de pressão/compressão para cabo de 6 até 10 mm²</v>
          </cell>
          <cell r="C2317" t="str">
            <v>UN</v>
          </cell>
          <cell r="D2317">
            <v>5.04</v>
          </cell>
          <cell r="E2317">
            <v>6.3</v>
          </cell>
          <cell r="F2317">
            <v>11.34</v>
          </cell>
          <cell r="G2317">
            <v>9</v>
          </cell>
        </row>
        <row r="2318">
          <cell r="A2318" t="str">
            <v>3910080</v>
          </cell>
          <cell r="B2318" t="str">
            <v>Terminal de pressão/compressão para cabo de 16 mm²</v>
          </cell>
          <cell r="C2318" t="str">
            <v>UN</v>
          </cell>
          <cell r="D2318">
            <v>8.5299999999999994</v>
          </cell>
          <cell r="E2318">
            <v>6.3</v>
          </cell>
          <cell r="F2318">
            <v>14.83</v>
          </cell>
          <cell r="G2318">
            <v>9</v>
          </cell>
        </row>
        <row r="2319">
          <cell r="A2319" t="str">
            <v>3910120</v>
          </cell>
          <cell r="B2319" t="str">
            <v>Terminal de pressão/compressão para cabo de 25 mm²</v>
          </cell>
          <cell r="C2319" t="str">
            <v>UN</v>
          </cell>
          <cell r="D2319">
            <v>7.41</v>
          </cell>
          <cell r="E2319">
            <v>6.3</v>
          </cell>
          <cell r="F2319">
            <v>13.71</v>
          </cell>
          <cell r="G2319">
            <v>9</v>
          </cell>
        </row>
        <row r="2320">
          <cell r="A2320" t="str">
            <v>3910130</v>
          </cell>
          <cell r="B2320" t="str">
            <v>Terminal de pressão/compressão para cabo de 35 mm²</v>
          </cell>
          <cell r="C2320" t="str">
            <v>UN</v>
          </cell>
          <cell r="D2320">
            <v>8.82</v>
          </cell>
          <cell r="E2320">
            <v>6.3</v>
          </cell>
          <cell r="F2320">
            <v>15.12</v>
          </cell>
          <cell r="G2320">
            <v>9</v>
          </cell>
        </row>
        <row r="2321">
          <cell r="A2321" t="str">
            <v>3910160</v>
          </cell>
          <cell r="B2321" t="str">
            <v>Terminal de pressão/compressão para cabo de 50 mm²</v>
          </cell>
          <cell r="C2321" t="str">
            <v>UN</v>
          </cell>
          <cell r="D2321">
            <v>12.62</v>
          </cell>
          <cell r="E2321">
            <v>6.3</v>
          </cell>
          <cell r="F2321">
            <v>18.920000000000002</v>
          </cell>
          <cell r="G2321">
            <v>9</v>
          </cell>
        </row>
        <row r="2322">
          <cell r="A2322" t="str">
            <v>3910200</v>
          </cell>
          <cell r="B2322" t="str">
            <v>Terminal de pressão/compressão para cabo de 70 mm²</v>
          </cell>
          <cell r="C2322" t="str">
            <v>UN</v>
          </cell>
          <cell r="D2322">
            <v>12.18</v>
          </cell>
          <cell r="E2322">
            <v>6.3</v>
          </cell>
          <cell r="F2322">
            <v>18.48</v>
          </cell>
          <cell r="G2322">
            <v>5</v>
          </cell>
        </row>
        <row r="2323">
          <cell r="A2323" t="str">
            <v>3910240</v>
          </cell>
          <cell r="B2323" t="str">
            <v>Terminal de pressão/compressão para cabo de 95 mm²</v>
          </cell>
          <cell r="C2323" t="str">
            <v>UN</v>
          </cell>
          <cell r="D2323">
            <v>20</v>
          </cell>
          <cell r="E2323">
            <v>6.3</v>
          </cell>
          <cell r="F2323">
            <v>26.3</v>
          </cell>
          <cell r="G2323">
            <v>9</v>
          </cell>
        </row>
        <row r="2324">
          <cell r="A2324" t="str">
            <v>3910246</v>
          </cell>
          <cell r="B2324" t="str">
            <v>Terminal de pressão/compressão para cabo de 120 mm²</v>
          </cell>
          <cell r="C2324" t="str">
            <v>UN</v>
          </cell>
          <cell r="D2324">
            <v>25.54</v>
          </cell>
          <cell r="E2324">
            <v>8.4</v>
          </cell>
          <cell r="F2324">
            <v>33.94</v>
          </cell>
          <cell r="G2324">
            <v>9</v>
          </cell>
        </row>
        <row r="2325">
          <cell r="A2325" t="str">
            <v>3910250</v>
          </cell>
          <cell r="B2325" t="str">
            <v>Terminal de pressão/compressão para cabo de 150 mm²</v>
          </cell>
          <cell r="C2325" t="str">
            <v>UN</v>
          </cell>
          <cell r="D2325">
            <v>26.87</v>
          </cell>
          <cell r="E2325">
            <v>8.4</v>
          </cell>
          <cell r="F2325">
            <v>35.270000000000003</v>
          </cell>
          <cell r="G2325">
            <v>9</v>
          </cell>
        </row>
        <row r="2326">
          <cell r="A2326" t="str">
            <v>3910280</v>
          </cell>
          <cell r="B2326" t="str">
            <v>Terminal de pressão/compressão para cabo de 185 mm²</v>
          </cell>
          <cell r="C2326" t="str">
            <v>UN</v>
          </cell>
          <cell r="D2326">
            <v>40.03</v>
          </cell>
          <cell r="E2326">
            <v>8.4</v>
          </cell>
          <cell r="F2326">
            <v>48.43</v>
          </cell>
          <cell r="G2326">
            <v>9</v>
          </cell>
        </row>
        <row r="2327">
          <cell r="A2327" t="str">
            <v>3910300</v>
          </cell>
          <cell r="B2327" t="str">
            <v>Terminal de pressão/compressão para cabo de 240 mm²</v>
          </cell>
          <cell r="C2327" t="str">
            <v>UN</v>
          </cell>
          <cell r="D2327">
            <v>38.28</v>
          </cell>
          <cell r="E2327">
            <v>8.4</v>
          </cell>
          <cell r="F2327">
            <v>46.68</v>
          </cell>
          <cell r="G2327">
            <v>9</v>
          </cell>
        </row>
        <row r="2328">
          <cell r="A2328" t="str">
            <v>3911</v>
          </cell>
          <cell r="B2328" t="str">
            <v>Fios e cabos telefônicos</v>
          </cell>
          <cell r="C2328"/>
          <cell r="D2328"/>
          <cell r="E2328"/>
          <cell r="F2328"/>
          <cell r="G2328">
            <v>9</v>
          </cell>
        </row>
        <row r="2329">
          <cell r="A2329" t="str">
            <v>3911020</v>
          </cell>
          <cell r="B2329" t="str">
            <v>Cabo telefônico CI, com 10 pares de 0,50 mm, para centrais telefônicas, equipamentos e rede interna</v>
          </cell>
          <cell r="C2329" t="str">
            <v>M</v>
          </cell>
          <cell r="D2329">
            <v>5.72</v>
          </cell>
          <cell r="E2329">
            <v>6.3</v>
          </cell>
          <cell r="F2329">
            <v>12.02</v>
          </cell>
          <cell r="G2329">
            <v>9</v>
          </cell>
        </row>
        <row r="2330">
          <cell r="A2330" t="str">
            <v>3911040</v>
          </cell>
          <cell r="B2330" t="str">
            <v>Cabo telefônico CI, com 20 pares de 0,50 mm, para centrais telefônicas, equipamentos e rede interna</v>
          </cell>
          <cell r="C2330" t="str">
            <v>M</v>
          </cell>
          <cell r="D2330">
            <v>11.03</v>
          </cell>
          <cell r="E2330">
            <v>6.3</v>
          </cell>
          <cell r="F2330">
            <v>17.329999999999998</v>
          </cell>
          <cell r="G2330">
            <v>9</v>
          </cell>
        </row>
        <row r="2331">
          <cell r="A2331" t="str">
            <v>3911080</v>
          </cell>
          <cell r="B2331" t="str">
            <v>Cabo telefônico CI, com 50 pares de 0,50 mm, para centrais telefônicas, equipamentos e rede interna</v>
          </cell>
          <cell r="C2331" t="str">
            <v>M</v>
          </cell>
          <cell r="D2331">
            <v>25.81</v>
          </cell>
          <cell r="E2331">
            <v>6.3</v>
          </cell>
          <cell r="F2331">
            <v>32.11</v>
          </cell>
          <cell r="G2331">
            <v>9</v>
          </cell>
        </row>
        <row r="2332">
          <cell r="A2332" t="str">
            <v>3911090</v>
          </cell>
          <cell r="B2332" t="str">
            <v>Fio telefônico tipo FI-60, para ligação de aparelhos telefônicos</v>
          </cell>
          <cell r="C2332" t="str">
            <v>M</v>
          </cell>
          <cell r="D2332">
            <v>0.66</v>
          </cell>
          <cell r="E2332">
            <v>3.36</v>
          </cell>
          <cell r="F2332">
            <v>4.0199999999999996</v>
          </cell>
          <cell r="G2332">
            <v>9</v>
          </cell>
        </row>
        <row r="2333">
          <cell r="A2333" t="str">
            <v>3911110</v>
          </cell>
          <cell r="B2333" t="str">
            <v>Fio telefônico externo tipo FE-160</v>
          </cell>
          <cell r="C2333" t="str">
            <v>M</v>
          </cell>
          <cell r="D2333">
            <v>2.2599999999999998</v>
          </cell>
          <cell r="E2333">
            <v>12.6</v>
          </cell>
          <cell r="F2333">
            <v>14.86</v>
          </cell>
          <cell r="G2333">
            <v>9</v>
          </cell>
        </row>
        <row r="2334">
          <cell r="A2334" t="str">
            <v>3911120</v>
          </cell>
          <cell r="B2334" t="str">
            <v>Cabo telefônico CTP-APL-SN, com 10 pares de 0,50 mm, para cotos de transição em caixas e entradas</v>
          </cell>
          <cell r="C2334" t="str">
            <v>M</v>
          </cell>
          <cell r="D2334">
            <v>5.91</v>
          </cell>
          <cell r="E2334">
            <v>5.04</v>
          </cell>
          <cell r="F2334">
            <v>10.95</v>
          </cell>
          <cell r="G2334">
            <v>9</v>
          </cell>
        </row>
        <row r="2335">
          <cell r="A2335" t="str">
            <v>3911190</v>
          </cell>
          <cell r="B2335" t="str">
            <v>Cabo telefônico CCE-APL, com 4 pares de 0,50 mm, para conexões em rede externa</v>
          </cell>
          <cell r="C2335" t="str">
            <v>M</v>
          </cell>
          <cell r="D2335">
            <v>3.54</v>
          </cell>
          <cell r="E2335">
            <v>4.2</v>
          </cell>
          <cell r="F2335">
            <v>7.74</v>
          </cell>
          <cell r="G2335">
            <v>5</v>
          </cell>
        </row>
        <row r="2336">
          <cell r="A2336" t="str">
            <v>3911210</v>
          </cell>
          <cell r="B2336" t="str">
            <v>Cabo telefônico secundário de distribuição CTP-APL, com 20 pares de 0,50 mm, para rede externa</v>
          </cell>
          <cell r="C2336" t="str">
            <v>M</v>
          </cell>
          <cell r="D2336">
            <v>13.1</v>
          </cell>
          <cell r="E2336">
            <v>5.46</v>
          </cell>
          <cell r="F2336">
            <v>18.559999999999999</v>
          </cell>
          <cell r="G2336">
            <v>9</v>
          </cell>
        </row>
        <row r="2337">
          <cell r="A2337" t="str">
            <v>3911230</v>
          </cell>
          <cell r="B2337" t="str">
            <v>Cabo telefônico secundário de distribuição CTP-APL, com 50 pares de 0,50 mm, para rede externa</v>
          </cell>
          <cell r="C2337" t="str">
            <v>M</v>
          </cell>
          <cell r="D2337">
            <v>27.16</v>
          </cell>
          <cell r="E2337">
            <v>6.72</v>
          </cell>
          <cell r="F2337">
            <v>33.880000000000003</v>
          </cell>
          <cell r="G2337">
            <v>9</v>
          </cell>
        </row>
        <row r="2338">
          <cell r="A2338" t="str">
            <v>3911240</v>
          </cell>
          <cell r="B2338" t="str">
            <v>Cabo telefônico secundário de distribuição CTP-APL, com 100 pares de 0,50 mm, para rede externa</v>
          </cell>
          <cell r="C2338" t="str">
            <v>M</v>
          </cell>
          <cell r="D2338">
            <v>52.85</v>
          </cell>
          <cell r="E2338">
            <v>8.82</v>
          </cell>
          <cell r="F2338">
            <v>61.67</v>
          </cell>
          <cell r="G2338">
            <v>9</v>
          </cell>
        </row>
        <row r="2339">
          <cell r="A2339" t="str">
            <v>3911270</v>
          </cell>
          <cell r="B2339" t="str">
            <v>Cabo telefônico secundário de distribuição CTP-APL-G, com 10 pares de 0,50 mm, para rede subterrânea</v>
          </cell>
          <cell r="C2339" t="str">
            <v>M</v>
          </cell>
          <cell r="D2339">
            <v>10.35</v>
          </cell>
          <cell r="E2339">
            <v>5.04</v>
          </cell>
          <cell r="F2339">
            <v>15.39</v>
          </cell>
          <cell r="G2339">
            <v>9</v>
          </cell>
        </row>
        <row r="2340">
          <cell r="A2340" t="str">
            <v>3911280</v>
          </cell>
          <cell r="B2340" t="str">
            <v>Cabo telefônico secundário de distribuição CTP-APL-G, com 20 pares de 0,50 mm, para rede subterrânea</v>
          </cell>
          <cell r="C2340" t="str">
            <v>M</v>
          </cell>
          <cell r="D2340">
            <v>15.82</v>
          </cell>
          <cell r="E2340">
            <v>5.46</v>
          </cell>
          <cell r="F2340">
            <v>21.28</v>
          </cell>
          <cell r="G2340">
            <v>9</v>
          </cell>
        </row>
        <row r="2341">
          <cell r="A2341" t="str">
            <v>3911300</v>
          </cell>
          <cell r="B2341" t="str">
            <v>Cabo telefônico secundário de distribuição CTP-APL-G, com 50 pares de 0,50 mm, para rede subterrânea</v>
          </cell>
          <cell r="C2341" t="str">
            <v>M</v>
          </cell>
          <cell r="D2341">
            <v>30</v>
          </cell>
          <cell r="E2341">
            <v>6.72</v>
          </cell>
          <cell r="F2341">
            <v>36.72</v>
          </cell>
          <cell r="G2341">
            <v>9</v>
          </cell>
        </row>
        <row r="2342">
          <cell r="A2342" t="str">
            <v>3911400</v>
          </cell>
          <cell r="B2342" t="str">
            <v>Cabo telefônico secundário de distribuição CTP-APL, com 10 pares de 0,65 mm, para rede externa</v>
          </cell>
          <cell r="C2342" t="str">
            <v>M</v>
          </cell>
          <cell r="D2342">
            <v>10.93</v>
          </cell>
          <cell r="E2342">
            <v>5.04</v>
          </cell>
          <cell r="F2342">
            <v>15.97</v>
          </cell>
          <cell r="G2342">
            <v>9</v>
          </cell>
        </row>
        <row r="2343">
          <cell r="A2343" t="str">
            <v>3911410</v>
          </cell>
          <cell r="B2343" t="str">
            <v>Cabo telefônico secundário de distribuição CTP-APL, com 20 pares de 0,65 mm, para rede externa</v>
          </cell>
          <cell r="C2343" t="str">
            <v>M</v>
          </cell>
          <cell r="D2343">
            <v>19.100000000000001</v>
          </cell>
          <cell r="E2343">
            <v>5.46</v>
          </cell>
          <cell r="F2343">
            <v>24.56</v>
          </cell>
          <cell r="G2343">
            <v>9</v>
          </cell>
        </row>
        <row r="2344">
          <cell r="A2344" t="str">
            <v>3911430</v>
          </cell>
          <cell r="B2344" t="str">
            <v>Cabo telefônico secundário de distribuição CTP-APL, com 50 pares de 0,65 mm, para rede externa</v>
          </cell>
          <cell r="C2344" t="str">
            <v>M</v>
          </cell>
          <cell r="D2344">
            <v>38.770000000000003</v>
          </cell>
          <cell r="E2344">
            <v>6.72</v>
          </cell>
          <cell r="F2344">
            <v>45.49</v>
          </cell>
          <cell r="G2344">
            <v>9</v>
          </cell>
        </row>
        <row r="2345">
          <cell r="A2345" t="str">
            <v>3912</v>
          </cell>
          <cell r="B2345" t="str">
            <v>Cabo de cobre flexivel, isolamento 600 V, isolacao em VC/E 105°C</v>
          </cell>
          <cell r="C2345"/>
          <cell r="D2345"/>
          <cell r="E2345"/>
          <cell r="F2345"/>
          <cell r="G2345">
            <v>9</v>
          </cell>
        </row>
        <row r="2346">
          <cell r="A2346" t="str">
            <v>3912510</v>
          </cell>
          <cell r="B2346" t="str">
            <v>Cabo de cobre flexível blindado de 2 x 1,5 mm², isolamento 600V, isolação em VC/E 105°C - para detecção de incêndio</v>
          </cell>
          <cell r="C2346" t="str">
            <v>M</v>
          </cell>
          <cell r="D2346">
            <v>5.35</v>
          </cell>
          <cell r="E2346">
            <v>4.2</v>
          </cell>
          <cell r="F2346">
            <v>9.5500000000000007</v>
          </cell>
          <cell r="G2346">
            <v>9</v>
          </cell>
        </row>
        <row r="2347">
          <cell r="A2347" t="str">
            <v>3912520</v>
          </cell>
          <cell r="B2347" t="str">
            <v>Cabo de cobre flexível blindado de 3 x 1,5 mm², isolamento 600V, isolação em VC/E 105°C - para detecção de incêndio</v>
          </cell>
          <cell r="C2347" t="str">
            <v>M</v>
          </cell>
          <cell r="D2347">
            <v>6.86</v>
          </cell>
          <cell r="E2347">
            <v>4.2</v>
          </cell>
          <cell r="F2347">
            <v>11.06</v>
          </cell>
          <cell r="G2347">
            <v>9</v>
          </cell>
        </row>
        <row r="2348">
          <cell r="A2348" t="str">
            <v>3912530</v>
          </cell>
          <cell r="B2348" t="str">
            <v>Cabo de cobre flexível blindado de 2 x 2,5 mm², isolamento 600V, isolação em VC/E 105°C - para detecção de incêndio</v>
          </cell>
          <cell r="C2348" t="str">
            <v>M</v>
          </cell>
          <cell r="D2348">
            <v>7.06</v>
          </cell>
          <cell r="E2348">
            <v>4.2</v>
          </cell>
          <cell r="F2348">
            <v>11.26</v>
          </cell>
          <cell r="G2348">
            <v>9</v>
          </cell>
        </row>
        <row r="2349">
          <cell r="A2349" t="str">
            <v>3914</v>
          </cell>
          <cell r="B2349" t="str">
            <v>Cabo de aluminio nu com alma de aco</v>
          </cell>
          <cell r="C2349"/>
          <cell r="D2349"/>
          <cell r="E2349"/>
          <cell r="F2349"/>
          <cell r="G2349">
            <v>9</v>
          </cell>
        </row>
        <row r="2350">
          <cell r="A2350" t="str">
            <v>3914010</v>
          </cell>
          <cell r="B2350" t="str">
            <v>Cabo de alumínio nu com alma de aço CAA, 1/0 AWG - Raven</v>
          </cell>
          <cell r="C2350" t="str">
            <v>M</v>
          </cell>
          <cell r="D2350">
            <v>9.43</v>
          </cell>
          <cell r="E2350">
            <v>6.05</v>
          </cell>
          <cell r="F2350">
            <v>15.48</v>
          </cell>
          <cell r="G2350">
            <v>9</v>
          </cell>
        </row>
        <row r="2351">
          <cell r="A2351" t="str">
            <v>3914050</v>
          </cell>
          <cell r="B2351" t="str">
            <v>Cabo de alumínio nu com alma de aço CAA, 4 AWG - Swan</v>
          </cell>
          <cell r="C2351" t="str">
            <v>M</v>
          </cell>
          <cell r="D2351">
            <v>3.72</v>
          </cell>
          <cell r="E2351">
            <v>6.05</v>
          </cell>
          <cell r="F2351">
            <v>9.77</v>
          </cell>
          <cell r="G2351">
            <v>9</v>
          </cell>
        </row>
        <row r="2352">
          <cell r="A2352" t="str">
            <v>3915</v>
          </cell>
          <cell r="B2352" t="str">
            <v>Cabo de aluminio nu sem alma de aco</v>
          </cell>
          <cell r="C2352"/>
          <cell r="D2352"/>
          <cell r="E2352"/>
          <cell r="F2352"/>
          <cell r="G2352">
            <v>5</v>
          </cell>
        </row>
        <row r="2353">
          <cell r="A2353" t="str">
            <v>3915040</v>
          </cell>
          <cell r="B2353" t="str">
            <v>Cabo de alumínio nu sem alma de aço CA, 2 AWG - Iris</v>
          </cell>
          <cell r="C2353" t="str">
            <v>M</v>
          </cell>
          <cell r="D2353">
            <v>3.9</v>
          </cell>
          <cell r="E2353">
            <v>6.05</v>
          </cell>
          <cell r="F2353">
            <v>9.9499999999999993</v>
          </cell>
          <cell r="G2353">
            <v>9</v>
          </cell>
        </row>
        <row r="2354">
          <cell r="A2354" t="str">
            <v>3915070</v>
          </cell>
          <cell r="B2354" t="str">
            <v>Cabo de alumínio nu sem alma de aço CA, 2/0 AWG - Aster</v>
          </cell>
          <cell r="C2354" t="str">
            <v>M</v>
          </cell>
          <cell r="D2354">
            <v>7.82</v>
          </cell>
          <cell r="E2354">
            <v>6.05</v>
          </cell>
          <cell r="F2354">
            <v>13.87</v>
          </cell>
          <cell r="G2354">
            <v>9</v>
          </cell>
        </row>
        <row r="2355">
          <cell r="A2355" t="str">
            <v>3918</v>
          </cell>
          <cell r="B2355" t="str">
            <v>Cabo para transmissao de dados</v>
          </cell>
          <cell r="C2355"/>
          <cell r="D2355"/>
          <cell r="E2355"/>
          <cell r="F2355"/>
          <cell r="G2355">
            <v>9</v>
          </cell>
        </row>
        <row r="2356">
          <cell r="A2356" t="str">
            <v>3918100</v>
          </cell>
          <cell r="B2356" t="str">
            <v>Cabo coaxial tipo RG 6</v>
          </cell>
          <cell r="C2356" t="str">
            <v>M</v>
          </cell>
          <cell r="D2356">
            <v>2.84</v>
          </cell>
          <cell r="E2356">
            <v>4.62</v>
          </cell>
          <cell r="F2356">
            <v>7.46</v>
          </cell>
          <cell r="G2356">
            <v>5</v>
          </cell>
        </row>
        <row r="2357">
          <cell r="A2357" t="str">
            <v>3918104</v>
          </cell>
          <cell r="B2357" t="str">
            <v>Cabo coaxial tipo RG 11</v>
          </cell>
          <cell r="C2357" t="str">
            <v>M</v>
          </cell>
          <cell r="D2357">
            <v>12.19</v>
          </cell>
          <cell r="E2357">
            <v>4.62</v>
          </cell>
          <cell r="F2357">
            <v>16.809999999999999</v>
          </cell>
          <cell r="G2357">
            <v>9</v>
          </cell>
        </row>
        <row r="2358">
          <cell r="A2358" t="str">
            <v>3918106</v>
          </cell>
          <cell r="B2358" t="str">
            <v>Cabo coaxial tipo RG 59</v>
          </cell>
          <cell r="C2358" t="str">
            <v>M</v>
          </cell>
          <cell r="D2358">
            <v>5.42</v>
          </cell>
          <cell r="E2358">
            <v>3.57</v>
          </cell>
          <cell r="F2358">
            <v>8.99</v>
          </cell>
          <cell r="G2358">
            <v>9</v>
          </cell>
        </row>
        <row r="2359">
          <cell r="A2359" t="str">
            <v>3918110</v>
          </cell>
          <cell r="B2359" t="str">
            <v>Cabo coaxial tipo RGC 06</v>
          </cell>
          <cell r="C2359" t="str">
            <v>M</v>
          </cell>
          <cell r="D2359">
            <v>3.15</v>
          </cell>
          <cell r="E2359">
            <v>4.62</v>
          </cell>
          <cell r="F2359">
            <v>7.77</v>
          </cell>
          <cell r="G2359">
            <v>5</v>
          </cell>
        </row>
        <row r="2360">
          <cell r="A2360" t="str">
            <v>3918114</v>
          </cell>
          <cell r="B2360" t="str">
            <v>Cabo coaxial tipo RGC 59</v>
          </cell>
          <cell r="C2360" t="str">
            <v>M</v>
          </cell>
          <cell r="D2360">
            <v>2.95</v>
          </cell>
          <cell r="E2360">
            <v>3.57</v>
          </cell>
          <cell r="F2360">
            <v>6.52</v>
          </cell>
          <cell r="G2360">
            <v>9</v>
          </cell>
        </row>
        <row r="2361">
          <cell r="A2361" t="str">
            <v>3918120</v>
          </cell>
          <cell r="B2361" t="str">
            <v>Cabo para rede U/UTP 23 AWG com 4 pares - categoria 6A</v>
          </cell>
          <cell r="C2361" t="str">
            <v>M</v>
          </cell>
          <cell r="D2361">
            <v>20.56</v>
          </cell>
          <cell r="E2361">
            <v>4.62</v>
          </cell>
          <cell r="F2361">
            <v>25.18</v>
          </cell>
          <cell r="G2361">
            <v>9</v>
          </cell>
        </row>
        <row r="2362">
          <cell r="A2362" t="str">
            <v>3918126</v>
          </cell>
          <cell r="B2362" t="str">
            <v>Cabo para rede 24 AWG com 4 pares, categoria 6</v>
          </cell>
          <cell r="C2362" t="str">
            <v>M</v>
          </cell>
          <cell r="D2362">
            <v>3.98</v>
          </cell>
          <cell r="E2362">
            <v>4.62</v>
          </cell>
          <cell r="F2362">
            <v>8.6</v>
          </cell>
          <cell r="G2362">
            <v>5</v>
          </cell>
        </row>
        <row r="2363">
          <cell r="A2363" t="str">
            <v>3920</v>
          </cell>
          <cell r="B2363" t="str">
            <v>Reparos, conservacoes e complementos - GRUPO 39</v>
          </cell>
          <cell r="C2363"/>
          <cell r="D2363"/>
          <cell r="E2363"/>
          <cell r="F2363"/>
          <cell r="G2363">
            <v>9</v>
          </cell>
        </row>
        <row r="2364">
          <cell r="A2364" t="str">
            <v>3920005</v>
          </cell>
          <cell r="B2364" t="str">
            <v>Conector prensa-cabo de 3/4´</v>
          </cell>
          <cell r="C2364" t="str">
            <v>UN</v>
          </cell>
          <cell r="D2364">
            <v>10.17</v>
          </cell>
          <cell r="E2364">
            <v>7</v>
          </cell>
          <cell r="F2364">
            <v>17.170000000000002</v>
          </cell>
          <cell r="G2364">
            <v>9</v>
          </cell>
        </row>
        <row r="2365">
          <cell r="A2365" t="str">
            <v>3920010</v>
          </cell>
          <cell r="B2365" t="str">
            <v>Recolocação de condutor aparente com diâmetro externo até 6,5 mm</v>
          </cell>
          <cell r="C2365" t="str">
            <v>M</v>
          </cell>
          <cell r="D2365"/>
          <cell r="E2365">
            <v>6.05</v>
          </cell>
          <cell r="F2365">
            <v>6.05</v>
          </cell>
          <cell r="G2365">
            <v>9</v>
          </cell>
        </row>
        <row r="2366">
          <cell r="A2366" t="str">
            <v>3920030</v>
          </cell>
          <cell r="B2366" t="str">
            <v>Recolocação de condutor aparente com diâmetro externo acima de 6,5 mm</v>
          </cell>
          <cell r="C2366" t="str">
            <v>M</v>
          </cell>
          <cell r="D2366"/>
          <cell r="E2366">
            <v>12.08</v>
          </cell>
          <cell r="F2366">
            <v>12.08</v>
          </cell>
          <cell r="G2366">
            <v>9</v>
          </cell>
        </row>
        <row r="2367">
          <cell r="A2367" t="str">
            <v>3921</v>
          </cell>
          <cell r="B2367" t="str">
            <v>Cabo de cobre flexivel, isolamento 0,6/1 kV, isolacao em HEPR 90°C</v>
          </cell>
          <cell r="C2367"/>
          <cell r="D2367"/>
          <cell r="E2367"/>
          <cell r="F2367"/>
          <cell r="G2367">
            <v>9</v>
          </cell>
        </row>
        <row r="2368">
          <cell r="A2368" t="str">
            <v>3921010</v>
          </cell>
          <cell r="B2368" t="str">
            <v>Cabo de cobre flexível de 1,5 mm², isolamento 0,6/1kV - isolação HEPR 90°C</v>
          </cell>
          <cell r="C2368" t="str">
            <v>M</v>
          </cell>
          <cell r="D2368">
            <v>1.71</v>
          </cell>
          <cell r="E2368">
            <v>0.84</v>
          </cell>
          <cell r="F2368">
            <v>2.5499999999999998</v>
          </cell>
          <cell r="G2368">
            <v>9</v>
          </cell>
        </row>
        <row r="2369">
          <cell r="A2369" t="str">
            <v>3921020</v>
          </cell>
          <cell r="B2369" t="str">
            <v>Cabo de cobre flexível de 2,5 mm², isolamento 0,6/1kV - isolação HEPR 90°C</v>
          </cell>
          <cell r="C2369" t="str">
            <v>M</v>
          </cell>
          <cell r="D2369">
            <v>2.5099999999999998</v>
          </cell>
          <cell r="E2369">
            <v>0.84</v>
          </cell>
          <cell r="F2369">
            <v>3.35</v>
          </cell>
          <cell r="G2369">
            <v>9</v>
          </cell>
        </row>
        <row r="2370">
          <cell r="A2370" t="str">
            <v>3921030</v>
          </cell>
          <cell r="B2370" t="str">
            <v>Cabo de cobre flexível de 4 mm², isolamento 0,6/1kV - isolação HEPR 90°C</v>
          </cell>
          <cell r="C2370" t="str">
            <v>M</v>
          </cell>
          <cell r="D2370">
            <v>4.05</v>
          </cell>
          <cell r="E2370">
            <v>0.84</v>
          </cell>
          <cell r="F2370">
            <v>4.8899999999999997</v>
          </cell>
          <cell r="G2370">
            <v>5</v>
          </cell>
        </row>
        <row r="2371">
          <cell r="A2371" t="str">
            <v>3921040</v>
          </cell>
          <cell r="B2371" t="str">
            <v>Cabo de cobre flexível de 6 mm², isolamento 0,6/1kV - isolação HEPR 90°C</v>
          </cell>
          <cell r="C2371" t="str">
            <v>M</v>
          </cell>
          <cell r="D2371">
            <v>5.56</v>
          </cell>
          <cell r="E2371">
            <v>0.84</v>
          </cell>
          <cell r="F2371">
            <v>6.4</v>
          </cell>
          <cell r="G2371">
            <v>9</v>
          </cell>
        </row>
        <row r="2372">
          <cell r="A2372" t="str">
            <v>3921050</v>
          </cell>
          <cell r="B2372" t="str">
            <v>Cabo de cobre flexível de 10 mm², isolamento 0,6/1kV - isolação HEPR 90°C</v>
          </cell>
          <cell r="C2372" t="str">
            <v>M</v>
          </cell>
          <cell r="D2372">
            <v>9.33</v>
          </cell>
          <cell r="E2372">
            <v>3.36</v>
          </cell>
          <cell r="F2372">
            <v>12.69</v>
          </cell>
          <cell r="G2372">
            <v>9</v>
          </cell>
        </row>
        <row r="2373">
          <cell r="A2373" t="str">
            <v>3921060</v>
          </cell>
          <cell r="B2373" t="str">
            <v>Cabo de cobre flexível de 16 mm², isolamento 0,6/1kV - isolação HEPR 90°C</v>
          </cell>
          <cell r="C2373" t="str">
            <v>M</v>
          </cell>
          <cell r="D2373">
            <v>14.3</v>
          </cell>
          <cell r="E2373">
            <v>3.78</v>
          </cell>
          <cell r="F2373">
            <v>18.079999999999998</v>
          </cell>
          <cell r="G2373">
            <v>9</v>
          </cell>
        </row>
        <row r="2374">
          <cell r="A2374" t="str">
            <v>3921070</v>
          </cell>
          <cell r="B2374" t="str">
            <v>Cabo de cobre flexível de 25 mm², isolamento 0,6/1kV - isolação HEPR 90°C</v>
          </cell>
          <cell r="C2374" t="str">
            <v>M</v>
          </cell>
          <cell r="D2374">
            <v>21.74</v>
          </cell>
          <cell r="E2374">
            <v>4.2</v>
          </cell>
          <cell r="F2374">
            <v>25.94</v>
          </cell>
          <cell r="G2374">
            <v>5</v>
          </cell>
        </row>
        <row r="2375">
          <cell r="A2375" t="str">
            <v>3921080</v>
          </cell>
          <cell r="B2375" t="str">
            <v>Cabo de cobre flexível de 35 mm², isolamento 0,6/1kV - isolação HEPR 90°C</v>
          </cell>
          <cell r="C2375" t="str">
            <v>M</v>
          </cell>
          <cell r="D2375">
            <v>31.11</v>
          </cell>
          <cell r="E2375">
            <v>6.3</v>
          </cell>
          <cell r="F2375">
            <v>37.409999999999997</v>
          </cell>
          <cell r="G2375">
            <v>9</v>
          </cell>
        </row>
        <row r="2376">
          <cell r="A2376" t="str">
            <v>3921090</v>
          </cell>
          <cell r="B2376" t="str">
            <v>Cabo de cobre flexível de 50 mm², isolamento 0,6/1kV - isolação HEPR 90°C</v>
          </cell>
          <cell r="C2376" t="str">
            <v>M</v>
          </cell>
          <cell r="D2376">
            <v>42.94</v>
          </cell>
          <cell r="E2376">
            <v>8.4</v>
          </cell>
          <cell r="F2376">
            <v>51.34</v>
          </cell>
          <cell r="G2376">
            <v>9</v>
          </cell>
        </row>
        <row r="2377">
          <cell r="A2377" t="str">
            <v>3921100</v>
          </cell>
          <cell r="B2377" t="str">
            <v>Cabo de cobre flexível de 70 mm², isolamento 0,6/1kV - isolação HEPR 90°C</v>
          </cell>
          <cell r="C2377" t="str">
            <v>M</v>
          </cell>
          <cell r="D2377">
            <v>54.69</v>
          </cell>
          <cell r="E2377">
            <v>10.5</v>
          </cell>
          <cell r="F2377">
            <v>65.19</v>
          </cell>
          <cell r="G2377">
            <v>9</v>
          </cell>
        </row>
        <row r="2378">
          <cell r="A2378" t="str">
            <v>3921110</v>
          </cell>
          <cell r="B2378" t="str">
            <v>Cabo de cobre flexível de 95 mm², isolamento 0,6/1kV - isolação HEPR 90°C</v>
          </cell>
          <cell r="C2378" t="str">
            <v>M</v>
          </cell>
          <cell r="D2378">
            <v>71.84</v>
          </cell>
          <cell r="E2378">
            <v>12.6</v>
          </cell>
          <cell r="F2378">
            <v>84.44</v>
          </cell>
          <cell r="G2378">
            <v>9</v>
          </cell>
        </row>
        <row r="2379">
          <cell r="A2379" t="str">
            <v>3921120</v>
          </cell>
          <cell r="B2379" t="str">
            <v>Cabo de cobre flexível de 120 mm², isolamento 0,6/1kV - isolação HEPR 90°C</v>
          </cell>
          <cell r="C2379" t="str">
            <v>M</v>
          </cell>
          <cell r="D2379">
            <v>99.91</v>
          </cell>
          <cell r="E2379">
            <v>14.69</v>
          </cell>
          <cell r="F2379">
            <v>114.6</v>
          </cell>
          <cell r="G2379">
            <v>9</v>
          </cell>
        </row>
        <row r="2380">
          <cell r="A2380" t="str">
            <v>3921125</v>
          </cell>
          <cell r="B2380" t="str">
            <v>Cabo de cobre flexível de 150 mm², isolamento 0,6/1 kV - isolação HEPR 90°C</v>
          </cell>
          <cell r="C2380" t="str">
            <v>M</v>
          </cell>
          <cell r="D2380">
            <v>126.21</v>
          </cell>
          <cell r="E2380">
            <v>14.69</v>
          </cell>
          <cell r="F2380">
            <v>140.9</v>
          </cell>
          <cell r="G2380">
            <v>9</v>
          </cell>
        </row>
        <row r="2381">
          <cell r="A2381" t="str">
            <v>3921130</v>
          </cell>
          <cell r="B2381" t="str">
            <v>Cabo de cobre flexível de 185 mm², isolamento 0,6/1kV - isolação HEPR 90°C</v>
          </cell>
          <cell r="C2381" t="str">
            <v>M</v>
          </cell>
          <cell r="D2381">
            <v>156.9</v>
          </cell>
          <cell r="E2381">
            <v>16.8</v>
          </cell>
          <cell r="F2381">
            <v>173.7</v>
          </cell>
          <cell r="G2381">
            <v>9</v>
          </cell>
        </row>
        <row r="2382">
          <cell r="A2382" t="str">
            <v>3921140</v>
          </cell>
          <cell r="B2382" t="str">
            <v>Cabo de cobre flexível de 240 mm², isolamento 0,6/1kV - isolação HEPR 90°C</v>
          </cell>
          <cell r="C2382" t="str">
            <v>M</v>
          </cell>
          <cell r="D2382">
            <v>201.58</v>
          </cell>
          <cell r="E2382">
            <v>18.899999999999999</v>
          </cell>
          <cell r="F2382">
            <v>220.48</v>
          </cell>
          <cell r="G2382">
            <v>9</v>
          </cell>
        </row>
        <row r="2383">
          <cell r="A2383" t="str">
            <v>3921201</v>
          </cell>
          <cell r="B2383" t="str">
            <v>Cabo de cobre flexível de 2 x 2,5 mm², isolamento 0,6/1 kV - isolação HEPR 90°C</v>
          </cell>
          <cell r="C2383" t="str">
            <v>M</v>
          </cell>
          <cell r="D2383">
            <v>5.99</v>
          </cell>
          <cell r="E2383">
            <v>1.68</v>
          </cell>
          <cell r="F2383">
            <v>7.67</v>
          </cell>
          <cell r="G2383">
            <v>9</v>
          </cell>
        </row>
        <row r="2384">
          <cell r="A2384" t="str">
            <v>3921230</v>
          </cell>
          <cell r="B2384" t="str">
            <v>Cabo de cobre flexível de 3 x 1,5 mm², isolamento 0,6/1 kV - isolação HEPR 90°C</v>
          </cell>
          <cell r="C2384" t="str">
            <v>M</v>
          </cell>
          <cell r="D2384">
            <v>5.49</v>
          </cell>
          <cell r="E2384">
            <v>0.84</v>
          </cell>
          <cell r="F2384">
            <v>6.33</v>
          </cell>
          <cell r="G2384">
            <v>9</v>
          </cell>
        </row>
        <row r="2385">
          <cell r="A2385" t="str">
            <v>3921231</v>
          </cell>
          <cell r="B2385" t="str">
            <v>Cabo de cobre flexível de 3 x 2,5 mm², isolamento 0,6/1 kV - isolação HEPR 90°C</v>
          </cell>
          <cell r="C2385" t="str">
            <v>M</v>
          </cell>
          <cell r="D2385">
            <v>8.2200000000000006</v>
          </cell>
          <cell r="E2385">
            <v>2.1</v>
          </cell>
          <cell r="F2385">
            <v>10.32</v>
          </cell>
          <cell r="G2385">
            <v>9</v>
          </cell>
        </row>
        <row r="2386">
          <cell r="A2386" t="str">
            <v>3921234</v>
          </cell>
          <cell r="B2386" t="str">
            <v>Cabo de cobre flexível de 3 x 10 mm², isolamento 0,6/1 kV - isolação HEPR 90°C</v>
          </cell>
          <cell r="C2386" t="str">
            <v>M</v>
          </cell>
          <cell r="D2386">
            <v>30.35</v>
          </cell>
          <cell r="E2386">
            <v>4.2</v>
          </cell>
          <cell r="F2386">
            <v>34.549999999999997</v>
          </cell>
          <cell r="G2386">
            <v>9</v>
          </cell>
        </row>
        <row r="2387">
          <cell r="A2387" t="str">
            <v>3921236</v>
          </cell>
          <cell r="B2387" t="str">
            <v>Cabo de cobre flexível de 3 x 25 mm², isolamento 0,6/1 kV - isolação HEPR 90°C</v>
          </cell>
          <cell r="C2387" t="str">
            <v>M</v>
          </cell>
          <cell r="D2387">
            <v>72.78</v>
          </cell>
          <cell r="E2387">
            <v>12.6</v>
          </cell>
          <cell r="F2387">
            <v>85.38</v>
          </cell>
          <cell r="G2387">
            <v>9</v>
          </cell>
        </row>
        <row r="2388">
          <cell r="A2388" t="str">
            <v>3921237</v>
          </cell>
          <cell r="B2388" t="str">
            <v>Cabo de cobre flexível de 3 x 35 mm², isolamento 0,6/1 kV - isolação HEPR 90°C</v>
          </cell>
          <cell r="C2388" t="str">
            <v>M</v>
          </cell>
          <cell r="D2388">
            <v>104.83</v>
          </cell>
          <cell r="E2388">
            <v>16.8</v>
          </cell>
          <cell r="F2388">
            <v>121.63</v>
          </cell>
          <cell r="G2388">
            <v>9</v>
          </cell>
        </row>
        <row r="2389">
          <cell r="A2389" t="str">
            <v>3921254</v>
          </cell>
          <cell r="B2389" t="str">
            <v>Cabo de cobre flexível de 4 x 10 mm², isolamento 0,6/1 kV - isolação HEPR 90°C</v>
          </cell>
          <cell r="C2389" t="str">
            <v>M</v>
          </cell>
          <cell r="D2389">
            <v>42.98</v>
          </cell>
          <cell r="E2389">
            <v>5.46</v>
          </cell>
          <cell r="F2389">
            <v>48.44</v>
          </cell>
          <cell r="G2389">
            <v>9</v>
          </cell>
        </row>
        <row r="2390">
          <cell r="A2390" t="str">
            <v>3924</v>
          </cell>
          <cell r="B2390" t="str">
            <v>Cabo de cobre flexivel, isolamento 500 V, isolacao PP 70°C</v>
          </cell>
          <cell r="C2390"/>
          <cell r="D2390"/>
          <cell r="E2390"/>
          <cell r="F2390"/>
          <cell r="G2390">
            <v>9</v>
          </cell>
        </row>
        <row r="2391">
          <cell r="A2391" t="str">
            <v>3924151</v>
          </cell>
          <cell r="B2391" t="str">
            <v>Cabo de cobre flexível de 3 x 1,5 mm², isolamento 500 V - isolação PP 70°C</v>
          </cell>
          <cell r="C2391" t="str">
            <v>M</v>
          </cell>
          <cell r="D2391">
            <v>5.56</v>
          </cell>
          <cell r="E2391">
            <v>5.04</v>
          </cell>
          <cell r="F2391">
            <v>10.6</v>
          </cell>
          <cell r="G2391">
            <v>9</v>
          </cell>
        </row>
        <row r="2392">
          <cell r="A2392" t="str">
            <v>3924152</v>
          </cell>
          <cell r="B2392" t="str">
            <v>Cabo de cobre flexível de 3 x 2,5 mm², isolamento 500 V - isolação PP 70°C</v>
          </cell>
          <cell r="C2392" t="str">
            <v>M</v>
          </cell>
          <cell r="D2392">
            <v>8.91</v>
          </cell>
          <cell r="E2392">
            <v>6.3</v>
          </cell>
          <cell r="F2392">
            <v>15.21</v>
          </cell>
          <cell r="G2392">
            <v>9</v>
          </cell>
        </row>
        <row r="2393">
          <cell r="A2393" t="str">
            <v>3924153</v>
          </cell>
          <cell r="B2393" t="str">
            <v>Cabo de cobre flexível de 3 x 4 mm², isolamento 500 V - isolação PP 70°C</v>
          </cell>
          <cell r="C2393" t="str">
            <v>M</v>
          </cell>
          <cell r="D2393">
            <v>13.83</v>
          </cell>
          <cell r="E2393">
            <v>7.56</v>
          </cell>
          <cell r="F2393">
            <v>21.39</v>
          </cell>
          <cell r="G2393">
            <v>9</v>
          </cell>
        </row>
        <row r="2394">
          <cell r="A2394" t="str">
            <v>3924154</v>
          </cell>
          <cell r="B2394" t="str">
            <v>Cabo de cobre flexível de 3 x 6 mm², isolamento 500 V - isolação PP 70°C</v>
          </cell>
          <cell r="C2394" t="str">
            <v>M</v>
          </cell>
          <cell r="D2394">
            <v>20.12</v>
          </cell>
          <cell r="E2394">
            <v>8.82</v>
          </cell>
          <cell r="F2394">
            <v>28.94</v>
          </cell>
          <cell r="G2394">
            <v>9</v>
          </cell>
        </row>
        <row r="2395">
          <cell r="A2395" t="str">
            <v>3924173</v>
          </cell>
          <cell r="B2395" t="str">
            <v>Cabo de cobre flexível de 4 x 4 mm², isolamento 500 V - isolação PP 70°C</v>
          </cell>
          <cell r="C2395" t="str">
            <v>M</v>
          </cell>
          <cell r="D2395">
            <v>17.36</v>
          </cell>
          <cell r="E2395">
            <v>5.04</v>
          </cell>
          <cell r="F2395">
            <v>22.4</v>
          </cell>
          <cell r="G2395">
            <v>9</v>
          </cell>
        </row>
        <row r="2396">
          <cell r="A2396" t="str">
            <v>3924174</v>
          </cell>
          <cell r="B2396" t="str">
            <v>Cabo de cobre flexível de 4 x 6 mm², isolamento 500 V - isolação PP 70°C</v>
          </cell>
          <cell r="C2396" t="str">
            <v>M</v>
          </cell>
          <cell r="D2396">
            <v>25.92</v>
          </cell>
          <cell r="E2396">
            <v>11.76</v>
          </cell>
          <cell r="F2396">
            <v>37.68</v>
          </cell>
          <cell r="G2396">
            <v>9</v>
          </cell>
        </row>
        <row r="2397">
          <cell r="A2397" t="str">
            <v>3925</v>
          </cell>
          <cell r="B2397" t="str">
            <v>Cabo de cobre unipolar, isolamento 15/25 kV, isolacao EPR 90 °C / 105 °C</v>
          </cell>
          <cell r="C2397"/>
          <cell r="D2397"/>
          <cell r="E2397"/>
          <cell r="F2397"/>
          <cell r="G2397">
            <v>5</v>
          </cell>
        </row>
        <row r="2398">
          <cell r="A2398" t="str">
            <v>3925020</v>
          </cell>
          <cell r="B2398" t="str">
            <v>Cabo de cobre de 35 mm², isolamento 15/25 kV - isolação EPR 105°C</v>
          </cell>
          <cell r="C2398" t="str">
            <v>M</v>
          </cell>
          <cell r="D2398">
            <v>58.01</v>
          </cell>
          <cell r="E2398">
            <v>1.26</v>
          </cell>
          <cell r="F2398">
            <v>59.27</v>
          </cell>
          <cell r="G2398">
            <v>9</v>
          </cell>
        </row>
        <row r="2399">
          <cell r="A2399" t="str">
            <v>3925030</v>
          </cell>
          <cell r="B2399" t="str">
            <v>Cabo de cobre de 50 mm², isolamento 15/25 kV - isolação EPR 105°C</v>
          </cell>
          <cell r="C2399" t="str">
            <v>M</v>
          </cell>
          <cell r="D2399">
            <v>87.78</v>
          </cell>
          <cell r="E2399">
            <v>1.26</v>
          </cell>
          <cell r="F2399">
            <v>89.04</v>
          </cell>
          <cell r="G2399">
            <v>9</v>
          </cell>
        </row>
        <row r="2400">
          <cell r="A2400" t="str">
            <v>3926</v>
          </cell>
          <cell r="B2400" t="str">
            <v>Cabo de cobre flexivel, isolamento 0,6/1kV - isolacao HEPR 90° C - baixa emissao fumaca e gases</v>
          </cell>
          <cell r="C2400"/>
          <cell r="D2400"/>
          <cell r="E2400"/>
          <cell r="F2400"/>
          <cell r="G2400">
            <v>9</v>
          </cell>
        </row>
        <row r="2401">
          <cell r="A2401" t="str">
            <v>3926010</v>
          </cell>
          <cell r="B2401" t="str">
            <v>Cabo de cobre flexível de 1,5 mm², isolamento 0,6/1 kV - isolação HEPR 90°C - baixa emissão de fumaça e gases</v>
          </cell>
          <cell r="C2401" t="str">
            <v>M</v>
          </cell>
          <cell r="D2401">
            <v>2.87</v>
          </cell>
          <cell r="E2401">
            <v>1.68</v>
          </cell>
          <cell r="F2401">
            <v>4.55</v>
          </cell>
          <cell r="G2401">
            <v>9</v>
          </cell>
        </row>
        <row r="2402">
          <cell r="A2402" t="str">
            <v>3926020</v>
          </cell>
          <cell r="B2402" t="str">
            <v>Cabo de cobre flexível de 2,5 mm², isolamento 0,6/1 kV - isolação HEPR 90°C - baixa emissão de fumaça e gases</v>
          </cell>
          <cell r="C2402" t="str">
            <v>M</v>
          </cell>
          <cell r="D2402">
            <v>3.59</v>
          </cell>
          <cell r="E2402">
            <v>2.1</v>
          </cell>
          <cell r="F2402">
            <v>5.69</v>
          </cell>
          <cell r="G2402">
            <v>9</v>
          </cell>
        </row>
        <row r="2403">
          <cell r="A2403" t="str">
            <v>3926030</v>
          </cell>
          <cell r="B2403" t="str">
            <v>Cabo de cobre flexível de 4 mm², isolamento 0,6/1 kV -  isolação HEPR 90°C - baixa emissão de fumaça e gases</v>
          </cell>
          <cell r="C2403" t="str">
            <v>M</v>
          </cell>
          <cell r="D2403">
            <v>5.52</v>
          </cell>
          <cell r="E2403">
            <v>2.52</v>
          </cell>
          <cell r="F2403">
            <v>8.0399999999999991</v>
          </cell>
          <cell r="G2403">
            <v>9</v>
          </cell>
        </row>
        <row r="2404">
          <cell r="A2404" t="str">
            <v>3926040</v>
          </cell>
          <cell r="B2404" t="str">
            <v>Cabo de cobre flexível de 6 mm², isolamento 0,6/1 kV - isolação HEPR 90°C - baixa emissão de fumaça e gases</v>
          </cell>
          <cell r="C2404" t="str">
            <v>M</v>
          </cell>
          <cell r="D2404">
            <v>7.09</v>
          </cell>
          <cell r="E2404">
            <v>2.94</v>
          </cell>
          <cell r="F2404">
            <v>10.029999999999999</v>
          </cell>
          <cell r="G2404">
            <v>5</v>
          </cell>
        </row>
        <row r="2405">
          <cell r="A2405" t="str">
            <v>3926050</v>
          </cell>
          <cell r="B2405" t="str">
            <v>Cabo de cobre flexível de 10 mm², isolamento 0,6/1 kV - isolação HEPR 90°C - baixa emissão de fumaça e gases</v>
          </cell>
          <cell r="C2405" t="str">
            <v>M</v>
          </cell>
          <cell r="D2405">
            <v>12.33</v>
          </cell>
          <cell r="E2405">
            <v>3.36</v>
          </cell>
          <cell r="F2405">
            <v>15.69</v>
          </cell>
          <cell r="G2405">
            <v>9</v>
          </cell>
        </row>
        <row r="2406">
          <cell r="A2406" t="str">
            <v>3926060</v>
          </cell>
          <cell r="B2406" t="str">
            <v>Cabo de cobre flexível de 16 mm², isolamento 0,6/1 kV - isolação HEPR 90°C - baixa emissão de fumaça e gases</v>
          </cell>
          <cell r="C2406" t="str">
            <v>M</v>
          </cell>
          <cell r="D2406">
            <v>18.22</v>
          </cell>
          <cell r="E2406">
            <v>3.78</v>
          </cell>
          <cell r="F2406">
            <v>22</v>
          </cell>
          <cell r="G2406">
            <v>9</v>
          </cell>
        </row>
        <row r="2407">
          <cell r="A2407" t="str">
            <v>3926070</v>
          </cell>
          <cell r="B2407" t="str">
            <v>Cabo de cobre flexível de 25 mm², isolamento 0,6/1 kV - isolação HEPR 90°C - baixa emissão de fumaça e gases</v>
          </cell>
          <cell r="C2407" t="str">
            <v>M</v>
          </cell>
          <cell r="D2407">
            <v>28.38</v>
          </cell>
          <cell r="E2407">
            <v>4.2</v>
          </cell>
          <cell r="F2407">
            <v>32.58</v>
          </cell>
          <cell r="G2407">
            <v>5</v>
          </cell>
        </row>
        <row r="2408">
          <cell r="A2408" t="str">
            <v>3926080</v>
          </cell>
          <cell r="B2408" t="str">
            <v>Cabo de cobre flexível de 35 mm², isolamento 0,6/1 kV - isolação HEPR 90°C - baixa emissão de fumaça e gases</v>
          </cell>
          <cell r="C2408" t="str">
            <v>M</v>
          </cell>
          <cell r="D2408">
            <v>38.93</v>
          </cell>
          <cell r="E2408">
            <v>6.3</v>
          </cell>
          <cell r="F2408">
            <v>45.23</v>
          </cell>
          <cell r="G2408">
            <v>9</v>
          </cell>
        </row>
        <row r="2409">
          <cell r="A2409" t="str">
            <v>3926090</v>
          </cell>
          <cell r="B2409" t="str">
            <v>Cabo de cobre flexível de 50 mm², isolamento 0,6/1 kV - isolação HEPR 90°C - baixa emissão de fumaça e gases</v>
          </cell>
          <cell r="C2409" t="str">
            <v>M</v>
          </cell>
          <cell r="D2409">
            <v>56.25</v>
          </cell>
          <cell r="E2409">
            <v>8.4</v>
          </cell>
          <cell r="F2409">
            <v>64.650000000000006</v>
          </cell>
          <cell r="G2409">
            <v>9</v>
          </cell>
        </row>
        <row r="2410">
          <cell r="A2410" t="str">
            <v>3926100</v>
          </cell>
          <cell r="B2410" t="str">
            <v>Cabo de cobre flexível de 70 mm², isolamento 0,6/1 kV - isolação HEPR 90°C - baixa emissão de fumaça e gases</v>
          </cell>
          <cell r="C2410" t="str">
            <v>M</v>
          </cell>
          <cell r="D2410">
            <v>79.12</v>
          </cell>
          <cell r="E2410">
            <v>10.5</v>
          </cell>
          <cell r="F2410">
            <v>89.62</v>
          </cell>
          <cell r="G2410">
            <v>9</v>
          </cell>
        </row>
        <row r="2411">
          <cell r="A2411" t="str">
            <v>3926110</v>
          </cell>
          <cell r="B2411" t="str">
            <v>Cabo de cobre flexível de 95 mm², isolamento 0,6/1 kV - isolação HEPR 90°C - baixa emissão de fumaça e gases</v>
          </cell>
          <cell r="C2411" t="str">
            <v>M</v>
          </cell>
          <cell r="D2411">
            <v>102.63</v>
          </cell>
          <cell r="E2411">
            <v>12.6</v>
          </cell>
          <cell r="F2411">
            <v>115.23</v>
          </cell>
          <cell r="G2411">
            <v>9</v>
          </cell>
        </row>
        <row r="2412">
          <cell r="A2412" t="str">
            <v>3926120</v>
          </cell>
          <cell r="B2412" t="str">
            <v>Cabo de cobre flexível de 120 mm², isolamento 0,6/1 kV - isolação HEPR 90°C - baixa emissão de fumaça e gases</v>
          </cell>
          <cell r="C2412" t="str">
            <v>M</v>
          </cell>
          <cell r="D2412">
            <v>127.44</v>
          </cell>
          <cell r="E2412">
            <v>14.69</v>
          </cell>
          <cell r="F2412">
            <v>142.13</v>
          </cell>
          <cell r="G2412">
            <v>9</v>
          </cell>
        </row>
        <row r="2413">
          <cell r="A2413" t="str">
            <v>3926130</v>
          </cell>
          <cell r="B2413" t="str">
            <v>Cabo de cobre flexível de 150 mm², isolamento 0,6/1 kV - isolação HEPR 90°C - baixa emissão de fumaça e gases</v>
          </cell>
          <cell r="C2413" t="str">
            <v>M</v>
          </cell>
          <cell r="D2413">
            <v>163.16999999999999</v>
          </cell>
          <cell r="E2413">
            <v>16.8</v>
          </cell>
          <cell r="F2413">
            <v>179.97</v>
          </cell>
          <cell r="G2413">
            <v>9</v>
          </cell>
        </row>
        <row r="2414">
          <cell r="A2414" t="str">
            <v>3926140</v>
          </cell>
          <cell r="B2414" t="str">
            <v>Cabo de cobre flexível de 185 mm², isolamento 0,6/1 kV - isolação HEPR 90°C - baixa emissão de fumaça e gases</v>
          </cell>
          <cell r="C2414" t="str">
            <v>M</v>
          </cell>
          <cell r="D2414">
            <v>194.33</v>
          </cell>
          <cell r="E2414">
            <v>18.899999999999999</v>
          </cell>
          <cell r="F2414">
            <v>213.23</v>
          </cell>
          <cell r="G2414">
            <v>9</v>
          </cell>
        </row>
        <row r="2415">
          <cell r="A2415" t="str">
            <v>3926150</v>
          </cell>
          <cell r="B2415" t="str">
            <v>Cabo de cobre flexível de 240 mm², isolamento 0,6/1 kV - isolação HEPR 90°C - baixa emissão de fumaça e gases</v>
          </cell>
          <cell r="C2415" t="str">
            <v>M</v>
          </cell>
          <cell r="D2415">
            <v>255.45</v>
          </cell>
          <cell r="E2415">
            <v>21</v>
          </cell>
          <cell r="F2415">
            <v>276.45</v>
          </cell>
          <cell r="G2415">
            <v>9</v>
          </cell>
        </row>
        <row r="2416">
          <cell r="A2416" t="str">
            <v>3927</v>
          </cell>
          <cell r="B2416" t="str">
            <v>Cabo optico</v>
          </cell>
          <cell r="C2416"/>
          <cell r="D2416"/>
          <cell r="E2416"/>
          <cell r="F2416"/>
          <cell r="G2416">
            <v>9</v>
          </cell>
        </row>
        <row r="2417">
          <cell r="A2417" t="str">
            <v>3927010</v>
          </cell>
          <cell r="B2417" t="str">
            <v>Cabo óptico de terminação, 2 fibras, 50/125 µm - uso interno/externo</v>
          </cell>
          <cell r="C2417" t="str">
            <v>M</v>
          </cell>
          <cell r="D2417">
            <v>5.52</v>
          </cell>
          <cell r="E2417">
            <v>2.1</v>
          </cell>
          <cell r="F2417">
            <v>7.62</v>
          </cell>
          <cell r="G2417">
            <v>9</v>
          </cell>
        </row>
        <row r="2418">
          <cell r="A2418" t="str">
            <v>3927020</v>
          </cell>
          <cell r="B2418" t="str">
            <v>Cabo óptico multimodo, 4 fibras, 50/125 µm - uso interno/externo</v>
          </cell>
          <cell r="C2418" t="str">
            <v>M</v>
          </cell>
          <cell r="D2418">
            <v>8.93</v>
          </cell>
          <cell r="E2418">
            <v>4.2</v>
          </cell>
          <cell r="F2418">
            <v>13.13</v>
          </cell>
          <cell r="G2418">
            <v>9</v>
          </cell>
        </row>
        <row r="2419">
          <cell r="A2419" t="str">
            <v>3927030</v>
          </cell>
          <cell r="B2419" t="str">
            <v>Cabo óptico multimodo, 6 fibras, 50/125 µm - uso interno/externo</v>
          </cell>
          <cell r="C2419" t="str">
            <v>M</v>
          </cell>
          <cell r="D2419">
            <v>11.82</v>
          </cell>
          <cell r="E2419">
            <v>4.2</v>
          </cell>
          <cell r="F2419">
            <v>16.02</v>
          </cell>
          <cell r="G2419">
            <v>9</v>
          </cell>
        </row>
        <row r="2420">
          <cell r="A2420" t="str">
            <v>3927110</v>
          </cell>
          <cell r="B2420" t="str">
            <v>Cabo óptico multimodo, núcleo geleado, 4 fibras, 50/125 µm - uso externo</v>
          </cell>
          <cell r="C2420" t="str">
            <v>M</v>
          </cell>
          <cell r="D2420">
            <v>14.85</v>
          </cell>
          <cell r="E2420">
            <v>4.2</v>
          </cell>
          <cell r="F2420">
            <v>19.05</v>
          </cell>
          <cell r="G2420">
            <v>9</v>
          </cell>
        </row>
        <row r="2421">
          <cell r="A2421" t="str">
            <v>3927120</v>
          </cell>
          <cell r="B2421" t="str">
            <v>Cabo óptico multimodo, núcleo geleado, 6 fibras, 50/125 µm - uso externo</v>
          </cell>
          <cell r="C2421" t="str">
            <v>M</v>
          </cell>
          <cell r="D2421">
            <v>23.55</v>
          </cell>
          <cell r="E2421">
            <v>4.2</v>
          </cell>
          <cell r="F2421">
            <v>27.75</v>
          </cell>
          <cell r="G2421">
            <v>9</v>
          </cell>
        </row>
        <row r="2422">
          <cell r="A2422" t="str">
            <v>3929</v>
          </cell>
          <cell r="B2422" t="str">
            <v>Cabo de cobre flexivel, isolamento 750 V - isolacao 70°C, baixa emissao de fumaca e gases</v>
          </cell>
          <cell r="C2422"/>
          <cell r="D2422"/>
          <cell r="E2422"/>
          <cell r="F2422"/>
          <cell r="G2422">
            <v>9</v>
          </cell>
        </row>
        <row r="2423">
          <cell r="A2423" t="str">
            <v>3929110</v>
          </cell>
          <cell r="B2423" t="str">
            <v>Cabo de cobre flexível de 1,5 mm², isolamento 750 V - isolação LSHF/A 70°C - baixa emissão de fumaça e gases</v>
          </cell>
          <cell r="C2423" t="str">
            <v>M</v>
          </cell>
          <cell r="D2423">
            <v>1.91</v>
          </cell>
          <cell r="E2423">
            <v>1.68</v>
          </cell>
          <cell r="F2423">
            <v>3.59</v>
          </cell>
          <cell r="G2423">
            <v>5</v>
          </cell>
        </row>
        <row r="2424">
          <cell r="A2424" t="str">
            <v>3929111</v>
          </cell>
          <cell r="B2424" t="str">
            <v>Cabo de cobre flexível de 2,5 mm², isolamento 750 V - isolação LSHF/A 70°C - baixa emissão de fumaça e gases</v>
          </cell>
          <cell r="C2424" t="str">
            <v>M</v>
          </cell>
          <cell r="D2424">
            <v>2.74</v>
          </cell>
          <cell r="E2424">
            <v>2.1</v>
          </cell>
          <cell r="F2424">
            <v>4.84</v>
          </cell>
          <cell r="G2424">
            <v>9</v>
          </cell>
        </row>
        <row r="2425">
          <cell r="A2425" t="str">
            <v>3929112</v>
          </cell>
          <cell r="B2425" t="str">
            <v>Cabo de cobre flexível de 4 mm², isolamento 750 V - isolação LSHF/A 70°C - baixa emissão de fumaça e gases</v>
          </cell>
          <cell r="C2425" t="str">
            <v>M</v>
          </cell>
          <cell r="D2425">
            <v>4.49</v>
          </cell>
          <cell r="E2425">
            <v>2.52</v>
          </cell>
          <cell r="F2425">
            <v>7.01</v>
          </cell>
          <cell r="G2425">
            <v>9</v>
          </cell>
        </row>
        <row r="2426">
          <cell r="A2426" t="str">
            <v>3929113</v>
          </cell>
          <cell r="B2426" t="str">
            <v>Cabo de cobre flexível de 6 mm², isolamento 750 V - isolação LSHF/A 70°C - baixa emissão de fumaça e gases</v>
          </cell>
          <cell r="C2426" t="str">
            <v>M</v>
          </cell>
          <cell r="D2426">
            <v>5.77</v>
          </cell>
          <cell r="E2426">
            <v>2.94</v>
          </cell>
          <cell r="F2426">
            <v>8.7100000000000009</v>
          </cell>
          <cell r="G2426">
            <v>9</v>
          </cell>
        </row>
        <row r="2427">
          <cell r="A2427" t="str">
            <v>3929114</v>
          </cell>
          <cell r="B2427" t="str">
            <v>Cabo de cobre flexível de 10 mm², isolamento 750 V - isolação LSHF/A 70°C - baixa emissão de fumaça e gases</v>
          </cell>
          <cell r="C2427" t="str">
            <v>M</v>
          </cell>
          <cell r="D2427">
            <v>10.41</v>
          </cell>
          <cell r="E2427">
            <v>3.36</v>
          </cell>
          <cell r="F2427">
            <v>13.77</v>
          </cell>
          <cell r="G2427">
            <v>9</v>
          </cell>
        </row>
        <row r="2428">
          <cell r="A2428" t="str">
            <v>3930</v>
          </cell>
          <cell r="B2428" t="str">
            <v>Fios e cabos - audio e video</v>
          </cell>
          <cell r="C2428"/>
          <cell r="D2428"/>
          <cell r="E2428"/>
          <cell r="F2428"/>
          <cell r="G2428">
            <v>9</v>
          </cell>
        </row>
        <row r="2429">
          <cell r="A2429" t="str">
            <v>3930010</v>
          </cell>
          <cell r="B2429" t="str">
            <v>Cabo torcido flexível de 2 x 2,5 mm², isolação em PVC antichama</v>
          </cell>
          <cell r="C2429" t="str">
            <v>M</v>
          </cell>
          <cell r="D2429">
            <v>4.74</v>
          </cell>
          <cell r="E2429">
            <v>10.5</v>
          </cell>
          <cell r="F2429">
            <v>15.24</v>
          </cell>
          <cell r="G2429">
            <v>5</v>
          </cell>
        </row>
        <row r="2430">
          <cell r="A2430" t="str">
            <v>40</v>
          </cell>
          <cell r="B2430" t="str">
            <v>DISTRIBUICAO DE FORCA E COMANDO DE ENERGIA ELETRICA E TELEFONIA</v>
          </cell>
          <cell r="C2430"/>
          <cell r="D2430"/>
          <cell r="E2430"/>
          <cell r="F2430"/>
          <cell r="G2430">
            <v>9</v>
          </cell>
        </row>
        <row r="2431">
          <cell r="A2431" t="str">
            <v>4001</v>
          </cell>
          <cell r="B2431" t="str">
            <v>Caixa de passagem estampada</v>
          </cell>
          <cell r="C2431"/>
          <cell r="D2431"/>
          <cell r="E2431"/>
          <cell r="F2431"/>
          <cell r="G2431">
            <v>9</v>
          </cell>
        </row>
        <row r="2432">
          <cell r="A2432" t="str">
            <v>4001020</v>
          </cell>
          <cell r="B2432" t="str">
            <v>Caixa de ferro estampada 4´ x 2´</v>
          </cell>
          <cell r="C2432" t="str">
            <v>UN</v>
          </cell>
          <cell r="D2432">
            <v>2.35</v>
          </cell>
          <cell r="E2432">
            <v>10.5</v>
          </cell>
          <cell r="F2432">
            <v>12.85</v>
          </cell>
          <cell r="G2432">
            <v>9</v>
          </cell>
        </row>
        <row r="2433">
          <cell r="A2433" t="str">
            <v>4001040</v>
          </cell>
          <cell r="B2433" t="str">
            <v>Caixa de ferro estampada 4´ x 4´</v>
          </cell>
          <cell r="C2433" t="str">
            <v>UN</v>
          </cell>
          <cell r="D2433">
            <v>5.43</v>
          </cell>
          <cell r="E2433">
            <v>10.5</v>
          </cell>
          <cell r="F2433">
            <v>15.93</v>
          </cell>
          <cell r="G2433">
            <v>9</v>
          </cell>
        </row>
        <row r="2434">
          <cell r="A2434" t="str">
            <v>4001080</v>
          </cell>
          <cell r="B2434" t="str">
            <v>Caixa de ferro estampada octogonal fundo móvel 4´ x 4´</v>
          </cell>
          <cell r="C2434" t="str">
            <v>UN</v>
          </cell>
          <cell r="D2434">
            <v>4.4800000000000004</v>
          </cell>
          <cell r="E2434">
            <v>12.6</v>
          </cell>
          <cell r="F2434">
            <v>17.079999999999998</v>
          </cell>
          <cell r="G2434">
            <v>9</v>
          </cell>
        </row>
        <row r="2435">
          <cell r="A2435" t="str">
            <v>4001090</v>
          </cell>
          <cell r="B2435" t="str">
            <v>Caixa de ferro estampada octogonal de 3´ x 3´</v>
          </cell>
          <cell r="C2435" t="str">
            <v>UN</v>
          </cell>
          <cell r="D2435">
            <v>3.63</v>
          </cell>
          <cell r="E2435">
            <v>10.5</v>
          </cell>
          <cell r="F2435">
            <v>14.13</v>
          </cell>
          <cell r="G2435">
            <v>5</v>
          </cell>
        </row>
        <row r="2436">
          <cell r="A2436" t="str">
            <v>4002</v>
          </cell>
          <cell r="B2436" t="str">
            <v>Caixa de passagem com tampa</v>
          </cell>
          <cell r="C2436"/>
          <cell r="D2436"/>
          <cell r="E2436"/>
          <cell r="F2436"/>
          <cell r="G2436">
            <v>9</v>
          </cell>
        </row>
        <row r="2437">
          <cell r="A2437" t="str">
            <v>4002010</v>
          </cell>
          <cell r="B2437" t="str">
            <v>Caixa de tomada em alumínio para piso 4´ x 4´</v>
          </cell>
          <cell r="C2437" t="str">
            <v>UN</v>
          </cell>
          <cell r="D2437">
            <v>31.62</v>
          </cell>
          <cell r="E2437">
            <v>33.590000000000003</v>
          </cell>
          <cell r="F2437">
            <v>65.209999999999994</v>
          </cell>
          <cell r="G2437">
            <v>2</v>
          </cell>
        </row>
        <row r="2438">
          <cell r="A2438" t="str">
            <v>4002020</v>
          </cell>
          <cell r="B2438" t="str">
            <v>Caixa de passagem em chapa, com tampa parafusada, 100 x 100 x 80 mm</v>
          </cell>
          <cell r="C2438" t="str">
            <v>UN</v>
          </cell>
          <cell r="D2438">
            <v>14.52</v>
          </cell>
          <cell r="E2438">
            <v>12.6</v>
          </cell>
          <cell r="F2438">
            <v>27.12</v>
          </cell>
          <cell r="G2438">
            <v>5</v>
          </cell>
        </row>
        <row r="2439">
          <cell r="A2439" t="str">
            <v>4002040</v>
          </cell>
          <cell r="B2439" t="str">
            <v>Caixa de passagem em chapa, com tampa parafusada, 150 x 150 x 80 mm</v>
          </cell>
          <cell r="C2439" t="str">
            <v>UN</v>
          </cell>
          <cell r="D2439">
            <v>20.100000000000001</v>
          </cell>
          <cell r="E2439">
            <v>12.6</v>
          </cell>
          <cell r="F2439">
            <v>32.700000000000003</v>
          </cell>
          <cell r="G2439">
            <v>9</v>
          </cell>
        </row>
        <row r="2440">
          <cell r="A2440" t="str">
            <v>4002060</v>
          </cell>
          <cell r="B2440" t="str">
            <v>Caixa de passagem em chapa, com tampa parafusada, 200 x 200 x 100 mm</v>
          </cell>
          <cell r="C2440" t="str">
            <v>UN</v>
          </cell>
          <cell r="D2440">
            <v>25.48</v>
          </cell>
          <cell r="E2440">
            <v>12.6</v>
          </cell>
          <cell r="F2440">
            <v>38.08</v>
          </cell>
          <cell r="G2440">
            <v>9</v>
          </cell>
        </row>
        <row r="2441">
          <cell r="A2441" t="str">
            <v>4002080</v>
          </cell>
          <cell r="B2441" t="str">
            <v>Caixa de passagem em chapa, com tampa parafusada, 300 x 300 x 120 mm</v>
          </cell>
          <cell r="C2441" t="str">
            <v>UN</v>
          </cell>
          <cell r="D2441">
            <v>67.599999999999994</v>
          </cell>
          <cell r="E2441">
            <v>16.8</v>
          </cell>
          <cell r="F2441">
            <v>84.4</v>
          </cell>
          <cell r="G2441">
            <v>9</v>
          </cell>
        </row>
        <row r="2442">
          <cell r="A2442" t="str">
            <v>4002100</v>
          </cell>
          <cell r="B2442" t="str">
            <v>Caixa de passagem em chapa, com tampa parafusada, 400 x 400 x 150 mm</v>
          </cell>
          <cell r="C2442" t="str">
            <v>UN</v>
          </cell>
          <cell r="D2442">
            <v>159.84</v>
          </cell>
          <cell r="E2442">
            <v>16.8</v>
          </cell>
          <cell r="F2442">
            <v>176.64</v>
          </cell>
          <cell r="G2442">
            <v>9</v>
          </cell>
        </row>
        <row r="2443">
          <cell r="A2443" t="str">
            <v>4002120</v>
          </cell>
          <cell r="B2443" t="str">
            <v>Caixa de passagem em chapa, com tampa parafusada, 500 x 500 x 150 mm</v>
          </cell>
          <cell r="C2443" t="str">
            <v>UN</v>
          </cell>
          <cell r="D2443">
            <v>212.39</v>
          </cell>
          <cell r="E2443">
            <v>21</v>
          </cell>
          <cell r="F2443">
            <v>233.39</v>
          </cell>
          <cell r="G2443">
            <v>5</v>
          </cell>
        </row>
        <row r="2444">
          <cell r="A2444" t="str">
            <v>4002440</v>
          </cell>
          <cell r="B2444" t="str">
            <v>Caixa em alumínio fundido à prova de tempo, umidade, gases, vapores e pó, 150 x 150 x 150 mm</v>
          </cell>
          <cell r="C2444" t="str">
            <v>UN</v>
          </cell>
          <cell r="D2444">
            <v>248.54</v>
          </cell>
          <cell r="E2444">
            <v>12.6</v>
          </cell>
          <cell r="F2444">
            <v>261.14</v>
          </cell>
          <cell r="G2444">
            <v>9</v>
          </cell>
        </row>
        <row r="2445">
          <cell r="A2445" t="str">
            <v>4002450</v>
          </cell>
          <cell r="B2445" t="str">
            <v>Caixa em alumínio fundido à prova de tempo, umidade, gases, vapores e pó, 200 x 200 x 200 mm</v>
          </cell>
          <cell r="C2445" t="str">
            <v>UN</v>
          </cell>
          <cell r="D2445">
            <v>420.23</v>
          </cell>
          <cell r="E2445">
            <v>12.6</v>
          </cell>
          <cell r="F2445">
            <v>432.83</v>
          </cell>
          <cell r="G2445">
            <v>9</v>
          </cell>
        </row>
        <row r="2446">
          <cell r="A2446" t="str">
            <v>4002460</v>
          </cell>
          <cell r="B2446" t="str">
            <v>Caixa em alumínio fundido à prova de tempo, umidade, gases, vapores e pó, 240 x 240 x 150 mm</v>
          </cell>
          <cell r="C2446" t="str">
            <v>UN</v>
          </cell>
          <cell r="D2446">
            <v>425.65</v>
          </cell>
          <cell r="E2446">
            <v>12.6</v>
          </cell>
          <cell r="F2446">
            <v>438.25</v>
          </cell>
          <cell r="G2446">
            <v>9</v>
          </cell>
        </row>
        <row r="2447">
          <cell r="A2447" t="str">
            <v>4002470</v>
          </cell>
          <cell r="B2447" t="str">
            <v>Caixa em alumínio fundido à prova de tempo, umidade, gases, vapores e pó, 445 x 350 x 220 mm</v>
          </cell>
          <cell r="C2447" t="str">
            <v>UN</v>
          </cell>
          <cell r="D2447">
            <v>1602.8</v>
          </cell>
          <cell r="E2447">
            <v>16.8</v>
          </cell>
          <cell r="F2447">
            <v>1619.6</v>
          </cell>
          <cell r="G2447">
            <v>9</v>
          </cell>
        </row>
        <row r="2448">
          <cell r="A2448" t="str">
            <v>4002600</v>
          </cell>
          <cell r="B2448" t="str">
            <v>Caixa de passagem em alumínio fundido à prova de tempo, 100 x 100 mm</v>
          </cell>
          <cell r="C2448" t="str">
            <v>UN</v>
          </cell>
          <cell r="D2448">
            <v>31.08</v>
          </cell>
          <cell r="E2448">
            <v>12.6</v>
          </cell>
          <cell r="F2448">
            <v>43.68</v>
          </cell>
          <cell r="G2448">
            <v>9</v>
          </cell>
        </row>
        <row r="2449">
          <cell r="A2449" t="str">
            <v>4002610</v>
          </cell>
          <cell r="B2449" t="str">
            <v>Caixa de passagem em alumínio fundido à prova de tempo, 200 x 200 mm</v>
          </cell>
          <cell r="C2449" t="str">
            <v>UN</v>
          </cell>
          <cell r="D2449">
            <v>78.989999999999995</v>
          </cell>
          <cell r="E2449">
            <v>12.6</v>
          </cell>
          <cell r="F2449">
            <v>91.59</v>
          </cell>
          <cell r="G2449">
            <v>9</v>
          </cell>
        </row>
        <row r="2450">
          <cell r="A2450" t="str">
            <v>4002620</v>
          </cell>
          <cell r="B2450" t="str">
            <v>Caixa de passagem em alumínio fundido à prova de tempo, 300 x 300 mm</v>
          </cell>
          <cell r="C2450" t="str">
            <v>UN</v>
          </cell>
          <cell r="D2450">
            <v>183.74</v>
          </cell>
          <cell r="E2450">
            <v>16.8</v>
          </cell>
          <cell r="F2450">
            <v>200.54</v>
          </cell>
          <cell r="G2450">
            <v>9</v>
          </cell>
        </row>
        <row r="2451">
          <cell r="A2451" t="str">
            <v>4004</v>
          </cell>
          <cell r="B2451" t="str">
            <v>Tomadas</v>
          </cell>
          <cell r="C2451"/>
          <cell r="D2451"/>
          <cell r="E2451"/>
          <cell r="F2451"/>
          <cell r="G2451">
            <v>9</v>
          </cell>
        </row>
        <row r="2452">
          <cell r="A2452" t="str">
            <v>4004080</v>
          </cell>
          <cell r="B2452" t="str">
            <v>Tomada para telefone 4P, padrão TELEBRÁS, com placa</v>
          </cell>
          <cell r="C2452" t="str">
            <v>CJ</v>
          </cell>
          <cell r="D2452">
            <v>12.19</v>
          </cell>
          <cell r="E2452">
            <v>12.6</v>
          </cell>
          <cell r="F2452">
            <v>24.79</v>
          </cell>
          <cell r="G2452">
            <v>9</v>
          </cell>
        </row>
        <row r="2453">
          <cell r="A2453" t="str">
            <v>4004090</v>
          </cell>
          <cell r="B2453" t="str">
            <v>Tomada RJ 11 para telefone, sem placa</v>
          </cell>
          <cell r="C2453" t="str">
            <v>UN</v>
          </cell>
          <cell r="D2453">
            <v>15.9</v>
          </cell>
          <cell r="E2453">
            <v>12.6</v>
          </cell>
          <cell r="F2453">
            <v>28.5</v>
          </cell>
          <cell r="G2453">
            <v>9</v>
          </cell>
        </row>
        <row r="2454">
          <cell r="A2454" t="str">
            <v>4004096</v>
          </cell>
          <cell r="B2454" t="str">
            <v>Tomada RJ 45 para rede de dados, com placa</v>
          </cell>
          <cell r="C2454" t="str">
            <v>UN</v>
          </cell>
          <cell r="D2454">
            <v>55.28</v>
          </cell>
          <cell r="E2454">
            <v>12.6</v>
          </cell>
          <cell r="F2454">
            <v>67.88</v>
          </cell>
          <cell r="G2454">
            <v>9</v>
          </cell>
        </row>
        <row r="2455">
          <cell r="A2455" t="str">
            <v>4004140</v>
          </cell>
          <cell r="B2455" t="str">
            <v>Tomada 3P+T de 32 A, blindada industrial de sobrepor negativa</v>
          </cell>
          <cell r="C2455" t="str">
            <v>CJ</v>
          </cell>
          <cell r="D2455">
            <v>238.25</v>
          </cell>
          <cell r="E2455">
            <v>12.6</v>
          </cell>
          <cell r="F2455">
            <v>250.85</v>
          </cell>
          <cell r="G2455">
            <v>9</v>
          </cell>
        </row>
        <row r="2456">
          <cell r="A2456" t="str">
            <v>4004146</v>
          </cell>
          <cell r="B2456" t="str">
            <v>Tomada 3P+T de 63 A, blindada industrial de embutir</v>
          </cell>
          <cell r="C2456" t="str">
            <v>CJ</v>
          </cell>
          <cell r="D2456">
            <v>224.2</v>
          </cell>
          <cell r="E2456">
            <v>12.6</v>
          </cell>
          <cell r="F2456">
            <v>236.8</v>
          </cell>
          <cell r="G2456">
            <v>9</v>
          </cell>
        </row>
        <row r="2457">
          <cell r="A2457" t="str">
            <v>4004230</v>
          </cell>
          <cell r="B2457" t="str">
            <v>Tomada de canaleta/perfilado universal 2P+T, com caixa e tampa</v>
          </cell>
          <cell r="C2457" t="str">
            <v>CJ</v>
          </cell>
          <cell r="D2457">
            <v>16.46</v>
          </cell>
          <cell r="E2457">
            <v>12.6</v>
          </cell>
          <cell r="F2457">
            <v>29.06</v>
          </cell>
          <cell r="G2457">
            <v>9</v>
          </cell>
        </row>
        <row r="2458">
          <cell r="A2458" t="str">
            <v>4004340</v>
          </cell>
          <cell r="B2458" t="str">
            <v>Plugue e tomada 2P+T de 16 A de sobrepor - 380 / 440 V</v>
          </cell>
          <cell r="C2458" t="str">
            <v>CJ</v>
          </cell>
          <cell r="D2458">
            <v>296.66000000000003</v>
          </cell>
          <cell r="E2458">
            <v>12.6</v>
          </cell>
          <cell r="F2458">
            <v>309.26</v>
          </cell>
          <cell r="G2458">
            <v>5</v>
          </cell>
        </row>
        <row r="2459">
          <cell r="A2459" t="str">
            <v>4004390</v>
          </cell>
          <cell r="B2459" t="str">
            <v>Tomada de energia quadrada com rabicho de 10 A - 250 V , para instalação em painel / rodapé / caixa de tomadas</v>
          </cell>
          <cell r="C2459" t="str">
            <v>UN</v>
          </cell>
          <cell r="D2459">
            <v>10.55</v>
          </cell>
          <cell r="E2459">
            <v>12.6</v>
          </cell>
          <cell r="F2459">
            <v>23.15</v>
          </cell>
          <cell r="G2459">
            <v>9</v>
          </cell>
        </row>
        <row r="2460">
          <cell r="A2460" t="str">
            <v>4004450</v>
          </cell>
          <cell r="B2460" t="str">
            <v>Tomada 2P+T de 10 A - 250 V, completa</v>
          </cell>
          <cell r="C2460" t="str">
            <v>CJ</v>
          </cell>
          <cell r="D2460">
            <v>11.54</v>
          </cell>
          <cell r="E2460">
            <v>12.6</v>
          </cell>
          <cell r="F2460">
            <v>24.14</v>
          </cell>
          <cell r="G2460">
            <v>9</v>
          </cell>
        </row>
        <row r="2461">
          <cell r="A2461" t="str">
            <v>4004460</v>
          </cell>
          <cell r="B2461" t="str">
            <v>Tomada 2P+T de 20 A - 250 V, completa</v>
          </cell>
          <cell r="C2461" t="str">
            <v>CJ</v>
          </cell>
          <cell r="D2461">
            <v>15.39</v>
          </cell>
          <cell r="E2461">
            <v>12.6</v>
          </cell>
          <cell r="F2461">
            <v>27.99</v>
          </cell>
          <cell r="G2461">
            <v>9</v>
          </cell>
        </row>
        <row r="2462">
          <cell r="A2462" t="str">
            <v>4004470</v>
          </cell>
          <cell r="B2462" t="str">
            <v>Conjunto 2 tomadas 2P+T de 10 A, completo</v>
          </cell>
          <cell r="C2462" t="str">
            <v>CJ</v>
          </cell>
          <cell r="D2462">
            <v>22.75</v>
          </cell>
          <cell r="E2462">
            <v>12.6</v>
          </cell>
          <cell r="F2462">
            <v>35.35</v>
          </cell>
          <cell r="G2462">
            <v>9</v>
          </cell>
        </row>
        <row r="2463">
          <cell r="A2463" t="str">
            <v>4004480</v>
          </cell>
          <cell r="B2463" t="str">
            <v>Conjunto 1 interruptor simples e 1 tomada 2P+T de 10 A, completo</v>
          </cell>
          <cell r="C2463" t="str">
            <v>CJ</v>
          </cell>
          <cell r="D2463">
            <v>20.67</v>
          </cell>
          <cell r="E2463">
            <v>12.6</v>
          </cell>
          <cell r="F2463">
            <v>33.270000000000003</v>
          </cell>
          <cell r="G2463">
            <v>9</v>
          </cell>
        </row>
        <row r="2464">
          <cell r="A2464" t="str">
            <v>4004490</v>
          </cell>
          <cell r="B2464" t="str">
            <v>Conjunto 2 interruptores simples e 1 tomada 2P+T de 10 A, completo</v>
          </cell>
          <cell r="C2464" t="str">
            <v>CJ</v>
          </cell>
          <cell r="D2464">
            <v>28.64</v>
          </cell>
          <cell r="E2464">
            <v>12.6</v>
          </cell>
          <cell r="F2464">
            <v>41.24</v>
          </cell>
          <cell r="G2464">
            <v>9</v>
          </cell>
        </row>
        <row r="2465">
          <cell r="A2465" t="str">
            <v>4005</v>
          </cell>
          <cell r="B2465" t="str">
            <v>Interruptores e minuterias</v>
          </cell>
          <cell r="C2465"/>
          <cell r="D2465"/>
          <cell r="E2465"/>
          <cell r="F2465"/>
          <cell r="G2465">
            <v>9</v>
          </cell>
        </row>
        <row r="2466">
          <cell r="A2466" t="str">
            <v>4005020</v>
          </cell>
          <cell r="B2466" t="str">
            <v>Interruptor com 1 tecla simples e placa</v>
          </cell>
          <cell r="C2466" t="str">
            <v>CJ</v>
          </cell>
          <cell r="D2466">
            <v>8.56</v>
          </cell>
          <cell r="E2466">
            <v>14.28</v>
          </cell>
          <cell r="F2466">
            <v>22.84</v>
          </cell>
          <cell r="G2466">
            <v>9</v>
          </cell>
        </row>
        <row r="2467">
          <cell r="A2467" t="str">
            <v>4005040</v>
          </cell>
          <cell r="B2467" t="str">
            <v>Interruptor com 2 teclas simples e placa</v>
          </cell>
          <cell r="C2467" t="str">
            <v>CJ</v>
          </cell>
          <cell r="D2467">
            <v>17.350000000000001</v>
          </cell>
          <cell r="E2467">
            <v>14.69</v>
          </cell>
          <cell r="F2467">
            <v>32.04</v>
          </cell>
          <cell r="G2467">
            <v>9</v>
          </cell>
        </row>
        <row r="2468">
          <cell r="A2468" t="str">
            <v>4005060</v>
          </cell>
          <cell r="B2468" t="str">
            <v>Interruptor com 3 teclas simples e placa</v>
          </cell>
          <cell r="C2468" t="str">
            <v>CJ</v>
          </cell>
          <cell r="D2468">
            <v>25.74</v>
          </cell>
          <cell r="E2468">
            <v>21</v>
          </cell>
          <cell r="F2468">
            <v>46.74</v>
          </cell>
          <cell r="G2468">
            <v>9</v>
          </cell>
        </row>
        <row r="2469">
          <cell r="A2469" t="str">
            <v>4005080</v>
          </cell>
          <cell r="B2469" t="str">
            <v>Interruptor com 1 tecla paralelo e placa</v>
          </cell>
          <cell r="C2469" t="str">
            <v>CJ</v>
          </cell>
          <cell r="D2469">
            <v>12.06</v>
          </cell>
          <cell r="E2469">
            <v>11.33</v>
          </cell>
          <cell r="F2469">
            <v>23.39</v>
          </cell>
          <cell r="G2469">
            <v>9</v>
          </cell>
        </row>
        <row r="2470">
          <cell r="A2470" t="str">
            <v>4005100</v>
          </cell>
          <cell r="B2470" t="str">
            <v>Interruptor com 2 teclas paralelo e placa</v>
          </cell>
          <cell r="C2470" t="str">
            <v>CJ</v>
          </cell>
          <cell r="D2470">
            <v>12.71</v>
          </cell>
          <cell r="E2470">
            <v>18.899999999999999</v>
          </cell>
          <cell r="F2470">
            <v>31.61</v>
          </cell>
          <cell r="G2470">
            <v>9</v>
          </cell>
        </row>
        <row r="2471">
          <cell r="A2471" t="str">
            <v>4005120</v>
          </cell>
          <cell r="B2471" t="str">
            <v>Interruptor com 2 teclas, 1 simples, 1 paralelo e placa</v>
          </cell>
          <cell r="C2471" t="str">
            <v>CJ</v>
          </cell>
          <cell r="D2471">
            <v>11.71</v>
          </cell>
          <cell r="E2471">
            <v>15.96</v>
          </cell>
          <cell r="F2471">
            <v>27.67</v>
          </cell>
          <cell r="G2471">
            <v>9</v>
          </cell>
        </row>
        <row r="2472">
          <cell r="A2472" t="str">
            <v>4005140</v>
          </cell>
          <cell r="B2472" t="str">
            <v>Interruptor com 3 teclas, 2 simples, 1 paralelo e placa</v>
          </cell>
          <cell r="C2472" t="str">
            <v>CJ</v>
          </cell>
          <cell r="D2472">
            <v>14.38</v>
          </cell>
          <cell r="E2472">
            <v>18.899999999999999</v>
          </cell>
          <cell r="F2472">
            <v>33.28</v>
          </cell>
          <cell r="G2472">
            <v>5</v>
          </cell>
        </row>
        <row r="2473">
          <cell r="A2473" t="str">
            <v>4005160</v>
          </cell>
          <cell r="B2473" t="str">
            <v>Interruptor com 3 teclas, 1 simples, 2 paralelo e placa</v>
          </cell>
          <cell r="C2473" t="str">
            <v>CJ</v>
          </cell>
          <cell r="D2473">
            <v>22.29</v>
          </cell>
          <cell r="E2473">
            <v>21</v>
          </cell>
          <cell r="F2473">
            <v>43.29</v>
          </cell>
          <cell r="G2473">
            <v>9</v>
          </cell>
        </row>
        <row r="2474">
          <cell r="A2474" t="str">
            <v>4005170</v>
          </cell>
          <cell r="B2474" t="str">
            <v>Interruptor bipolar paralelo, 1 tecla dupla e placa</v>
          </cell>
          <cell r="C2474" t="str">
            <v>CJ</v>
          </cell>
          <cell r="D2474">
            <v>39.979999999999997</v>
          </cell>
          <cell r="E2474">
            <v>14.69</v>
          </cell>
          <cell r="F2474">
            <v>54.67</v>
          </cell>
          <cell r="G2474">
            <v>9</v>
          </cell>
        </row>
        <row r="2475">
          <cell r="A2475" t="str">
            <v>4005180</v>
          </cell>
          <cell r="B2475" t="str">
            <v>Interruptor bipolar simples, 1 tecla dupla e placa</v>
          </cell>
          <cell r="C2475" t="str">
            <v>CJ</v>
          </cell>
          <cell r="D2475">
            <v>30.59</v>
          </cell>
          <cell r="E2475">
            <v>14.69</v>
          </cell>
          <cell r="F2475">
            <v>45.28</v>
          </cell>
          <cell r="G2475">
            <v>9</v>
          </cell>
        </row>
        <row r="2476">
          <cell r="A2476" t="str">
            <v>4005320</v>
          </cell>
          <cell r="B2476" t="str">
            <v>Pulsador 2 A - 250 V, para minuteria com placa</v>
          </cell>
          <cell r="C2476" t="str">
            <v>CJ</v>
          </cell>
          <cell r="D2476">
            <v>12.31</v>
          </cell>
          <cell r="E2476">
            <v>10.5</v>
          </cell>
          <cell r="F2476">
            <v>22.81</v>
          </cell>
          <cell r="G2476">
            <v>9</v>
          </cell>
        </row>
        <row r="2477">
          <cell r="A2477" t="str">
            <v>4005330</v>
          </cell>
          <cell r="B2477" t="str">
            <v>Variador de luminosidade rotativo até 1000 W, 127/220 V, com placa</v>
          </cell>
          <cell r="C2477" t="str">
            <v>CJ</v>
          </cell>
          <cell r="D2477">
            <v>73.430000000000007</v>
          </cell>
          <cell r="E2477">
            <v>15.96</v>
          </cell>
          <cell r="F2477">
            <v>89.39</v>
          </cell>
          <cell r="G2477">
            <v>9</v>
          </cell>
        </row>
        <row r="2478">
          <cell r="A2478" t="str">
            <v>4005340</v>
          </cell>
          <cell r="B2478" t="str">
            <v>Sensor de presença para teto, com fotocélula, para lâmpada qualquer</v>
          </cell>
          <cell r="C2478" t="str">
            <v>UN</v>
          </cell>
          <cell r="D2478">
            <v>34.75</v>
          </cell>
          <cell r="E2478">
            <v>12.6</v>
          </cell>
          <cell r="F2478">
            <v>47.35</v>
          </cell>
          <cell r="G2478">
            <v>9</v>
          </cell>
        </row>
        <row r="2479">
          <cell r="A2479" t="str">
            <v>4005350</v>
          </cell>
          <cell r="B2479" t="str">
            <v>Sensor de presença infravermelho passivo e microondas, alcance de 12 m - sem fio</v>
          </cell>
          <cell r="C2479" t="str">
            <v>UN</v>
          </cell>
          <cell r="D2479">
            <v>88.37</v>
          </cell>
          <cell r="E2479">
            <v>21</v>
          </cell>
          <cell r="F2479">
            <v>109.37</v>
          </cell>
          <cell r="G2479">
            <v>9</v>
          </cell>
        </row>
        <row r="2480">
          <cell r="A2480" t="str">
            <v>4006</v>
          </cell>
          <cell r="B2480" t="str">
            <v>Conduletes</v>
          </cell>
          <cell r="C2480"/>
          <cell r="D2480"/>
          <cell r="E2480"/>
          <cell r="F2480"/>
          <cell r="G2480">
            <v>9</v>
          </cell>
        </row>
        <row r="2481">
          <cell r="A2481" t="str">
            <v>4006040</v>
          </cell>
          <cell r="B2481" t="str">
            <v>Condulete metálico de 3/4´</v>
          </cell>
          <cell r="C2481" t="str">
            <v>CJ</v>
          </cell>
          <cell r="D2481">
            <v>12.74</v>
          </cell>
          <cell r="E2481">
            <v>21</v>
          </cell>
          <cell r="F2481">
            <v>33.74</v>
          </cell>
          <cell r="G2481">
            <v>9</v>
          </cell>
        </row>
        <row r="2482">
          <cell r="A2482" t="str">
            <v>4006060</v>
          </cell>
          <cell r="B2482" t="str">
            <v>Condulete metálico de 1´</v>
          </cell>
          <cell r="C2482" t="str">
            <v>CJ</v>
          </cell>
          <cell r="D2482">
            <v>18.48</v>
          </cell>
          <cell r="E2482">
            <v>21</v>
          </cell>
          <cell r="F2482">
            <v>39.479999999999997</v>
          </cell>
          <cell r="G2482">
            <v>9</v>
          </cell>
        </row>
        <row r="2483">
          <cell r="A2483" t="str">
            <v>4006080</v>
          </cell>
          <cell r="B2483" t="str">
            <v>Condulete metálico de 1 1/4´</v>
          </cell>
          <cell r="C2483" t="str">
            <v>CJ</v>
          </cell>
          <cell r="D2483">
            <v>31.68</v>
          </cell>
          <cell r="E2483">
            <v>21</v>
          </cell>
          <cell r="F2483">
            <v>52.68</v>
          </cell>
          <cell r="G2483">
            <v>9</v>
          </cell>
        </row>
        <row r="2484">
          <cell r="A2484" t="str">
            <v>4006100</v>
          </cell>
          <cell r="B2484" t="str">
            <v>Condulete metálico de 1 1/2´</v>
          </cell>
          <cell r="C2484" t="str">
            <v>CJ</v>
          </cell>
          <cell r="D2484">
            <v>31.29</v>
          </cell>
          <cell r="E2484">
            <v>21</v>
          </cell>
          <cell r="F2484">
            <v>52.29</v>
          </cell>
          <cell r="G2484">
            <v>9</v>
          </cell>
        </row>
        <row r="2485">
          <cell r="A2485" t="str">
            <v>4006120</v>
          </cell>
          <cell r="B2485" t="str">
            <v>Condulete metálico de 2´</v>
          </cell>
          <cell r="C2485" t="str">
            <v>CJ</v>
          </cell>
          <cell r="D2485">
            <v>78.05</v>
          </cell>
          <cell r="E2485">
            <v>21</v>
          </cell>
          <cell r="F2485">
            <v>99.05</v>
          </cell>
          <cell r="G2485">
            <v>9</v>
          </cell>
        </row>
        <row r="2486">
          <cell r="A2486" t="str">
            <v>4006140</v>
          </cell>
          <cell r="B2486" t="str">
            <v>Condulete metálico de 2 1/2´</v>
          </cell>
          <cell r="C2486" t="str">
            <v>CJ</v>
          </cell>
          <cell r="D2486">
            <v>168.04</v>
          </cell>
          <cell r="E2486">
            <v>21</v>
          </cell>
          <cell r="F2486">
            <v>189.04</v>
          </cell>
          <cell r="G2486">
            <v>9</v>
          </cell>
        </row>
        <row r="2487">
          <cell r="A2487" t="str">
            <v>4006160</v>
          </cell>
          <cell r="B2487" t="str">
            <v>Condulete metálico de 3´</v>
          </cell>
          <cell r="C2487" t="str">
            <v>CJ</v>
          </cell>
          <cell r="D2487">
            <v>180.96</v>
          </cell>
          <cell r="E2487">
            <v>21</v>
          </cell>
          <cell r="F2487">
            <v>201.96</v>
          </cell>
          <cell r="G2487">
            <v>5</v>
          </cell>
        </row>
        <row r="2488">
          <cell r="A2488" t="str">
            <v>4006170</v>
          </cell>
          <cell r="B2488" t="str">
            <v>Condulete metálico de 4´</v>
          </cell>
          <cell r="C2488" t="str">
            <v>CJ</v>
          </cell>
          <cell r="D2488">
            <v>282.27999999999997</v>
          </cell>
          <cell r="E2488">
            <v>21</v>
          </cell>
          <cell r="F2488">
            <v>303.27999999999997</v>
          </cell>
          <cell r="G2488">
            <v>9</v>
          </cell>
        </row>
        <row r="2489">
          <cell r="A2489" t="str">
            <v>4006510</v>
          </cell>
          <cell r="B2489" t="str">
            <v>Condulete em PVC de 1´ - com tampa</v>
          </cell>
          <cell r="C2489" t="str">
            <v>CJ</v>
          </cell>
          <cell r="D2489">
            <v>18.559999999999999</v>
          </cell>
          <cell r="E2489">
            <v>21</v>
          </cell>
          <cell r="F2489">
            <v>39.56</v>
          </cell>
          <cell r="G2489">
            <v>9</v>
          </cell>
        </row>
        <row r="2490">
          <cell r="A2490" t="str">
            <v>4007</v>
          </cell>
          <cell r="B2490" t="str">
            <v>Caixa de passagem em PVC</v>
          </cell>
          <cell r="C2490"/>
          <cell r="D2490"/>
          <cell r="E2490"/>
          <cell r="F2490"/>
          <cell r="G2490">
            <v>9</v>
          </cell>
        </row>
        <row r="2491">
          <cell r="A2491" t="str">
            <v>4007010</v>
          </cell>
          <cell r="B2491" t="str">
            <v>Caixa em PVC de 4´ x 2´</v>
          </cell>
          <cell r="C2491" t="str">
            <v>UN</v>
          </cell>
          <cell r="D2491">
            <v>3.26</v>
          </cell>
          <cell r="E2491">
            <v>10.5</v>
          </cell>
          <cell r="F2491">
            <v>13.76</v>
          </cell>
          <cell r="G2491">
            <v>9</v>
          </cell>
        </row>
        <row r="2492">
          <cell r="A2492" t="str">
            <v>4007020</v>
          </cell>
          <cell r="B2492" t="str">
            <v>Caixa em PVC de 4´ x 4´</v>
          </cell>
          <cell r="C2492" t="str">
            <v>UN</v>
          </cell>
          <cell r="D2492">
            <v>6.88</v>
          </cell>
          <cell r="E2492">
            <v>10.5</v>
          </cell>
          <cell r="F2492">
            <v>17.38</v>
          </cell>
          <cell r="G2492">
            <v>9</v>
          </cell>
        </row>
        <row r="2493">
          <cell r="A2493" t="str">
            <v>4007040</v>
          </cell>
          <cell r="B2493" t="str">
            <v>Caixa em PVC octogonal de 4´ x 4´</v>
          </cell>
          <cell r="C2493" t="str">
            <v>UN</v>
          </cell>
          <cell r="D2493">
            <v>7.77</v>
          </cell>
          <cell r="E2493">
            <v>10.5</v>
          </cell>
          <cell r="F2493">
            <v>18.27</v>
          </cell>
          <cell r="G2493">
            <v>9</v>
          </cell>
        </row>
        <row r="2494">
          <cell r="A2494" t="str">
            <v>4010</v>
          </cell>
          <cell r="B2494" t="str">
            <v>Contator</v>
          </cell>
          <cell r="C2494"/>
          <cell r="D2494"/>
          <cell r="E2494"/>
          <cell r="F2494"/>
          <cell r="G2494">
            <v>9</v>
          </cell>
        </row>
        <row r="2495">
          <cell r="A2495" t="str">
            <v>4010016</v>
          </cell>
          <cell r="B2495" t="str">
            <v>Contator de potência 12 A - 1na+1nf</v>
          </cell>
          <cell r="C2495" t="str">
            <v>UN</v>
          </cell>
          <cell r="D2495">
            <v>226.61</v>
          </cell>
          <cell r="E2495">
            <v>21</v>
          </cell>
          <cell r="F2495">
            <v>247.61</v>
          </cell>
          <cell r="G2495">
            <v>9</v>
          </cell>
        </row>
        <row r="2496">
          <cell r="A2496" t="str">
            <v>4010020</v>
          </cell>
          <cell r="B2496" t="str">
            <v>Contator de potência 9 A - 2na+2nf</v>
          </cell>
          <cell r="C2496" t="str">
            <v>UN</v>
          </cell>
          <cell r="D2496">
            <v>249.44</v>
          </cell>
          <cell r="E2496">
            <v>21</v>
          </cell>
          <cell r="F2496">
            <v>270.44</v>
          </cell>
          <cell r="G2496">
            <v>9</v>
          </cell>
        </row>
        <row r="2497">
          <cell r="A2497" t="str">
            <v>4010040</v>
          </cell>
          <cell r="B2497" t="str">
            <v>Contator de potência 12 A - 2na+2nf</v>
          </cell>
          <cell r="C2497" t="str">
            <v>UN</v>
          </cell>
          <cell r="D2497">
            <v>273.20999999999998</v>
          </cell>
          <cell r="E2497">
            <v>21</v>
          </cell>
          <cell r="F2497">
            <v>294.20999999999998</v>
          </cell>
          <cell r="G2497">
            <v>5</v>
          </cell>
        </row>
        <row r="2498">
          <cell r="A2498" t="str">
            <v>4010060</v>
          </cell>
          <cell r="B2498" t="str">
            <v>Contator de potência 16 A - 2na+2nf</v>
          </cell>
          <cell r="C2498" t="str">
            <v>UN</v>
          </cell>
          <cell r="D2498">
            <v>281.23</v>
          </cell>
          <cell r="E2498">
            <v>21</v>
          </cell>
          <cell r="F2498">
            <v>302.23</v>
          </cell>
          <cell r="G2498">
            <v>9</v>
          </cell>
        </row>
        <row r="2499">
          <cell r="A2499" t="str">
            <v>4010080</v>
          </cell>
          <cell r="B2499" t="str">
            <v>Contator de potência 22 A/25 A - 2na+2nf</v>
          </cell>
          <cell r="C2499" t="str">
            <v>UN</v>
          </cell>
          <cell r="D2499">
            <v>327.72</v>
          </cell>
          <cell r="E2499">
            <v>21</v>
          </cell>
          <cell r="F2499">
            <v>348.72</v>
          </cell>
          <cell r="G2499">
            <v>9</v>
          </cell>
        </row>
        <row r="2500">
          <cell r="A2500" t="str">
            <v>4010100</v>
          </cell>
          <cell r="B2500" t="str">
            <v>Contator de potência 32 A - 2na+2nf</v>
          </cell>
          <cell r="C2500" t="str">
            <v>UN</v>
          </cell>
          <cell r="D2500">
            <v>500.65</v>
          </cell>
          <cell r="E2500">
            <v>21</v>
          </cell>
          <cell r="F2500">
            <v>521.65</v>
          </cell>
          <cell r="G2500">
            <v>9</v>
          </cell>
        </row>
        <row r="2501">
          <cell r="A2501" t="str">
            <v>4010106</v>
          </cell>
          <cell r="B2501" t="str">
            <v>Contator de potência 38 A/40 A - 2na+2nf</v>
          </cell>
          <cell r="C2501" t="str">
            <v>UN</v>
          </cell>
          <cell r="D2501">
            <v>758.77</v>
          </cell>
          <cell r="E2501">
            <v>21</v>
          </cell>
          <cell r="F2501">
            <v>779.77</v>
          </cell>
          <cell r="G2501">
            <v>5</v>
          </cell>
        </row>
        <row r="2502">
          <cell r="A2502" t="str">
            <v>4010110</v>
          </cell>
          <cell r="B2502" t="str">
            <v>Contator de potência 50 A - 2na+2nf</v>
          </cell>
          <cell r="C2502" t="str">
            <v>UN</v>
          </cell>
          <cell r="D2502">
            <v>929.45</v>
          </cell>
          <cell r="E2502">
            <v>21</v>
          </cell>
          <cell r="F2502">
            <v>950.45</v>
          </cell>
          <cell r="G2502">
            <v>9</v>
          </cell>
        </row>
        <row r="2503">
          <cell r="A2503" t="str">
            <v>4010132</v>
          </cell>
          <cell r="B2503" t="str">
            <v>Contator de potência 65 A - 2na+2nf</v>
          </cell>
          <cell r="C2503" t="str">
            <v>UN</v>
          </cell>
          <cell r="D2503">
            <v>1134.28</v>
          </cell>
          <cell r="E2503">
            <v>21</v>
          </cell>
          <cell r="F2503">
            <v>1155.28</v>
          </cell>
          <cell r="G2503">
            <v>9</v>
          </cell>
        </row>
        <row r="2504">
          <cell r="A2504" t="str">
            <v>4010136</v>
          </cell>
          <cell r="B2504" t="str">
            <v>Contator de potência 110 A - 2na+2nf</v>
          </cell>
          <cell r="C2504" t="str">
            <v>UN</v>
          </cell>
          <cell r="D2504">
            <v>2576.37</v>
          </cell>
          <cell r="E2504">
            <v>21</v>
          </cell>
          <cell r="F2504">
            <v>2597.37</v>
          </cell>
          <cell r="G2504">
            <v>9</v>
          </cell>
        </row>
        <row r="2505">
          <cell r="A2505" t="str">
            <v>4010140</v>
          </cell>
          <cell r="B2505" t="str">
            <v>Contator de potência 150 A - 2na+2nf</v>
          </cell>
          <cell r="C2505" t="str">
            <v>UN</v>
          </cell>
          <cell r="D2505">
            <v>2911.53</v>
          </cell>
          <cell r="E2505">
            <v>21</v>
          </cell>
          <cell r="F2505">
            <v>2932.53</v>
          </cell>
          <cell r="G2505">
            <v>9</v>
          </cell>
        </row>
        <row r="2506">
          <cell r="A2506" t="str">
            <v>4010150</v>
          </cell>
          <cell r="B2506" t="str">
            <v>Contator de potência 220 A - 2na+2nf</v>
          </cell>
          <cell r="C2506" t="str">
            <v>UN</v>
          </cell>
          <cell r="D2506">
            <v>5807.34</v>
          </cell>
          <cell r="E2506">
            <v>21</v>
          </cell>
          <cell r="F2506">
            <v>5828.34</v>
          </cell>
          <cell r="G2506">
            <v>9</v>
          </cell>
        </row>
        <row r="2507">
          <cell r="A2507" t="str">
            <v>4010500</v>
          </cell>
          <cell r="B2507" t="str">
            <v>Minicontator auxiliar - 4na</v>
          </cell>
          <cell r="C2507" t="str">
            <v>UN</v>
          </cell>
          <cell r="D2507">
            <v>98.57</v>
          </cell>
          <cell r="E2507">
            <v>21</v>
          </cell>
          <cell r="F2507">
            <v>119.57</v>
          </cell>
          <cell r="G2507">
            <v>9</v>
          </cell>
        </row>
        <row r="2508">
          <cell r="A2508" t="str">
            <v>4010510</v>
          </cell>
          <cell r="B2508" t="str">
            <v>Contator auxiliar - 2na+2nf</v>
          </cell>
          <cell r="C2508" t="str">
            <v>UN</v>
          </cell>
          <cell r="D2508">
            <v>123.14</v>
          </cell>
          <cell r="E2508">
            <v>21</v>
          </cell>
          <cell r="F2508">
            <v>144.13999999999999</v>
          </cell>
          <cell r="G2508">
            <v>9</v>
          </cell>
        </row>
        <row r="2509">
          <cell r="A2509" t="str">
            <v>4010520</v>
          </cell>
          <cell r="B2509" t="str">
            <v>Contator auxiliar - 4na+4nf</v>
          </cell>
          <cell r="C2509" t="str">
            <v>UN</v>
          </cell>
          <cell r="D2509">
            <v>159.76</v>
          </cell>
          <cell r="E2509">
            <v>21</v>
          </cell>
          <cell r="F2509">
            <v>180.76</v>
          </cell>
          <cell r="G2509">
            <v>9</v>
          </cell>
        </row>
        <row r="2510">
          <cell r="A2510" t="str">
            <v>4011</v>
          </cell>
          <cell r="B2510" t="str">
            <v>Rele</v>
          </cell>
          <cell r="C2510"/>
          <cell r="D2510"/>
          <cell r="E2510"/>
          <cell r="F2510"/>
          <cell r="G2510">
            <v>9</v>
          </cell>
        </row>
        <row r="2511">
          <cell r="A2511" t="str">
            <v>4011010</v>
          </cell>
          <cell r="B2511" t="str">
            <v>Relé fotoelétrico 50/60 Hz, 110/220 V, 1200 VA, completo</v>
          </cell>
          <cell r="C2511" t="str">
            <v>UN</v>
          </cell>
          <cell r="D2511">
            <v>67.180000000000007</v>
          </cell>
          <cell r="E2511">
            <v>18.899999999999999</v>
          </cell>
          <cell r="F2511">
            <v>86.08</v>
          </cell>
          <cell r="G2511">
            <v>9</v>
          </cell>
        </row>
        <row r="2512">
          <cell r="A2512" t="str">
            <v>4011020</v>
          </cell>
          <cell r="B2512" t="str">
            <v>Relé bimetálico de sobrecarga para acoplamento direto, faixas de ajuste de 9/12 A</v>
          </cell>
          <cell r="C2512" t="str">
            <v>UN</v>
          </cell>
          <cell r="D2512">
            <v>104.11</v>
          </cell>
          <cell r="E2512">
            <v>21</v>
          </cell>
          <cell r="F2512">
            <v>125.11</v>
          </cell>
          <cell r="G2512">
            <v>9</v>
          </cell>
        </row>
        <row r="2513">
          <cell r="A2513" t="str">
            <v>4011030</v>
          </cell>
          <cell r="B2513" t="str">
            <v>Relé bimetálico de sobrecarga para acoplamento direto, faixas de ajuste de 20/32 A até 50/63 A</v>
          </cell>
          <cell r="C2513" t="str">
            <v>UN</v>
          </cell>
          <cell r="D2513">
            <v>421.8</v>
          </cell>
          <cell r="E2513">
            <v>21</v>
          </cell>
          <cell r="F2513">
            <v>442.8</v>
          </cell>
          <cell r="G2513">
            <v>9</v>
          </cell>
        </row>
        <row r="2514">
          <cell r="A2514" t="str">
            <v>4011050</v>
          </cell>
          <cell r="B2514" t="str">
            <v>Relé bimetálico de sobrecarga para acoplamento direto, faixas de ajuste 0,4/0,63 A até 16/25 A</v>
          </cell>
          <cell r="C2514" t="str">
            <v>UN</v>
          </cell>
          <cell r="D2514">
            <v>297.5</v>
          </cell>
          <cell r="E2514">
            <v>21</v>
          </cell>
          <cell r="F2514">
            <v>318.5</v>
          </cell>
          <cell r="G2514">
            <v>9</v>
          </cell>
        </row>
        <row r="2515">
          <cell r="A2515" t="str">
            <v>4011060</v>
          </cell>
          <cell r="B2515" t="str">
            <v>Relé de tempo eletrônico de 0,6 até 6 s - 220V - 50/60 Hz</v>
          </cell>
          <cell r="C2515" t="str">
            <v>UN</v>
          </cell>
          <cell r="D2515">
            <v>87.2</v>
          </cell>
          <cell r="E2515">
            <v>41.99</v>
          </cell>
          <cell r="F2515">
            <v>129.19</v>
          </cell>
          <cell r="G2515">
            <v>9</v>
          </cell>
        </row>
        <row r="2516">
          <cell r="A2516" t="str">
            <v>4011070</v>
          </cell>
          <cell r="B2516" t="str">
            <v>Relé supervisor trifásico contra falta de fase, inversão de fase e mínima tensão</v>
          </cell>
          <cell r="C2516" t="str">
            <v>UN</v>
          </cell>
          <cell r="D2516">
            <v>2150.6999999999998</v>
          </cell>
          <cell r="E2516">
            <v>41.99</v>
          </cell>
          <cell r="F2516">
            <v>2192.69</v>
          </cell>
          <cell r="G2516">
            <v>9</v>
          </cell>
        </row>
        <row r="2517">
          <cell r="A2517" t="str">
            <v>4011120</v>
          </cell>
          <cell r="B2517" t="str">
            <v>Relé de tempo eletrônico de 1,5 até 15 minutos - 110V - 50/60Hz</v>
          </cell>
          <cell r="C2517" t="str">
            <v>UN</v>
          </cell>
          <cell r="D2517">
            <v>76.430000000000007</v>
          </cell>
          <cell r="E2517">
            <v>41.99</v>
          </cell>
          <cell r="F2517">
            <v>118.42</v>
          </cell>
          <cell r="G2517">
            <v>5</v>
          </cell>
        </row>
        <row r="2518">
          <cell r="A2518" t="str">
            <v>4011230</v>
          </cell>
          <cell r="B2518" t="str">
            <v>Relé de sobrecarga eletrônico para acoplamento direto, faixa de ajuste de 55 A até 250 A</v>
          </cell>
          <cell r="C2518" t="str">
            <v>UN</v>
          </cell>
          <cell r="D2518">
            <v>2523.35</v>
          </cell>
          <cell r="E2518">
            <v>21</v>
          </cell>
          <cell r="F2518">
            <v>2544.35</v>
          </cell>
          <cell r="G2518">
            <v>9</v>
          </cell>
        </row>
        <row r="2519">
          <cell r="A2519" t="str">
            <v>4011240</v>
          </cell>
          <cell r="B2519" t="str">
            <v>Relé de tempo eletrônico de 3 até 30s - 220V - 50/60Hz</v>
          </cell>
          <cell r="C2519" t="str">
            <v>UN</v>
          </cell>
          <cell r="D2519">
            <v>83.76</v>
          </cell>
          <cell r="E2519">
            <v>41.99</v>
          </cell>
          <cell r="F2519">
            <v>125.75</v>
          </cell>
          <cell r="G2519">
            <v>9</v>
          </cell>
        </row>
        <row r="2520">
          <cell r="A2520" t="str">
            <v>4011250</v>
          </cell>
          <cell r="B2520" t="str">
            <v>Relé de impulso bipolar, 16 A, 250 V CA</v>
          </cell>
          <cell r="C2520" t="str">
            <v>UN</v>
          </cell>
          <cell r="D2520">
            <v>211.43</v>
          </cell>
          <cell r="E2520">
            <v>25.19</v>
          </cell>
          <cell r="F2520">
            <v>236.62</v>
          </cell>
          <cell r="G2520">
            <v>9</v>
          </cell>
        </row>
        <row r="2521">
          <cell r="A2521" t="str">
            <v>4012</v>
          </cell>
          <cell r="B2521" t="str">
            <v>Chave comutadora e seletora</v>
          </cell>
          <cell r="C2521"/>
          <cell r="D2521"/>
          <cell r="E2521"/>
          <cell r="F2521"/>
          <cell r="G2521">
            <v>9</v>
          </cell>
        </row>
        <row r="2522">
          <cell r="A2522" t="str">
            <v>4012020</v>
          </cell>
          <cell r="B2522" t="str">
            <v>Chave comutadora/seletora com 1 polo e 3 posições para 63 A</v>
          </cell>
          <cell r="C2522" t="str">
            <v>UN</v>
          </cell>
          <cell r="D2522">
            <v>541.4</v>
          </cell>
          <cell r="E2522">
            <v>16.8</v>
          </cell>
          <cell r="F2522">
            <v>558.20000000000005</v>
          </cell>
          <cell r="G2522">
            <v>9</v>
          </cell>
        </row>
        <row r="2523">
          <cell r="A2523" t="str">
            <v>4012030</v>
          </cell>
          <cell r="B2523" t="str">
            <v>Chave comutadora/seletora com 1 polo e 3 posições para 25 A</v>
          </cell>
          <cell r="C2523" t="str">
            <v>UN</v>
          </cell>
          <cell r="D2523">
            <v>260.07</v>
          </cell>
          <cell r="E2523">
            <v>16.8</v>
          </cell>
          <cell r="F2523">
            <v>276.87</v>
          </cell>
          <cell r="G2523">
            <v>9</v>
          </cell>
        </row>
        <row r="2524">
          <cell r="A2524" t="str">
            <v>4012200</v>
          </cell>
          <cell r="B2524" t="str">
            <v>Chave comutadora/seletora com 1 polo e 2 posições para 25 A</v>
          </cell>
          <cell r="C2524" t="str">
            <v>UN</v>
          </cell>
          <cell r="D2524">
            <v>145.6</v>
          </cell>
          <cell r="E2524">
            <v>16.8</v>
          </cell>
          <cell r="F2524">
            <v>162.4</v>
          </cell>
          <cell r="G2524">
            <v>9</v>
          </cell>
        </row>
        <row r="2525">
          <cell r="A2525" t="str">
            <v>4012210</v>
          </cell>
          <cell r="B2525" t="str">
            <v>Chave comutadora/seletora com 3 polos e 3 posições para 25 A</v>
          </cell>
          <cell r="C2525" t="str">
            <v>UN</v>
          </cell>
          <cell r="D2525">
            <v>332.65</v>
          </cell>
          <cell r="E2525">
            <v>16.8</v>
          </cell>
          <cell r="F2525">
            <v>349.45</v>
          </cell>
          <cell r="G2525">
            <v>9</v>
          </cell>
        </row>
        <row r="2526">
          <cell r="A2526" t="str">
            <v>4013</v>
          </cell>
          <cell r="B2526" t="str">
            <v>Amperimetro</v>
          </cell>
          <cell r="C2526"/>
          <cell r="D2526"/>
          <cell r="E2526"/>
          <cell r="F2526"/>
          <cell r="G2526">
            <v>9</v>
          </cell>
        </row>
        <row r="2527">
          <cell r="A2527" t="str">
            <v>4013010</v>
          </cell>
          <cell r="B2527" t="str">
            <v>Chave comutadora para amperímetro</v>
          </cell>
          <cell r="C2527" t="str">
            <v>UN</v>
          </cell>
          <cell r="D2527">
            <v>132.26</v>
          </cell>
          <cell r="E2527">
            <v>16.8</v>
          </cell>
          <cell r="F2527">
            <v>149.06</v>
          </cell>
          <cell r="G2527">
            <v>9</v>
          </cell>
        </row>
        <row r="2528">
          <cell r="A2528" t="str">
            <v>4013040</v>
          </cell>
          <cell r="B2528" t="str">
            <v>Amperímetro de ferro móvel de 96 x 96 mm, para ligação em transformador de corrente, escala fixa de 0A/50 A até 0A/2 kA</v>
          </cell>
          <cell r="C2528" t="str">
            <v>UN</v>
          </cell>
          <cell r="D2528">
            <v>367.41</v>
          </cell>
          <cell r="E2528">
            <v>10.5</v>
          </cell>
          <cell r="F2528">
            <v>377.91</v>
          </cell>
          <cell r="G2528">
            <v>9</v>
          </cell>
        </row>
        <row r="2529">
          <cell r="A2529" t="str">
            <v>4014</v>
          </cell>
          <cell r="B2529" t="str">
            <v>Voltimetro</v>
          </cell>
          <cell r="C2529"/>
          <cell r="D2529"/>
          <cell r="E2529"/>
          <cell r="F2529"/>
          <cell r="G2529">
            <v>5</v>
          </cell>
        </row>
        <row r="2530">
          <cell r="A2530" t="str">
            <v>4014010</v>
          </cell>
          <cell r="B2530" t="str">
            <v>Chave comutadora para voltímetro</v>
          </cell>
          <cell r="C2530" t="str">
            <v>UN</v>
          </cell>
          <cell r="D2530">
            <v>102.09</v>
          </cell>
          <cell r="E2530">
            <v>16.8</v>
          </cell>
          <cell r="F2530">
            <v>118.89</v>
          </cell>
          <cell r="G2530">
            <v>9</v>
          </cell>
        </row>
        <row r="2531">
          <cell r="A2531" t="str">
            <v>4014030</v>
          </cell>
          <cell r="B2531" t="str">
            <v>Voltímetro de ferro móvel de 96 x 96 mm, escalas variáveis de 0/150 V, 0/250 V, 0/300 V, 0/500 V e 0/600 V</v>
          </cell>
          <cell r="C2531" t="str">
            <v>UN</v>
          </cell>
          <cell r="D2531">
            <v>149.08000000000001</v>
          </cell>
          <cell r="E2531">
            <v>21</v>
          </cell>
          <cell r="F2531">
            <v>170.08</v>
          </cell>
          <cell r="G2531">
            <v>9</v>
          </cell>
        </row>
        <row r="2532">
          <cell r="A2532" t="str">
            <v>4020</v>
          </cell>
          <cell r="B2532" t="str">
            <v>Reparos, conservacoes e complementos - GRUPO 40</v>
          </cell>
          <cell r="C2532"/>
          <cell r="D2532"/>
          <cell r="E2532"/>
          <cell r="F2532"/>
          <cell r="G2532">
            <v>9</v>
          </cell>
        </row>
        <row r="2533">
          <cell r="A2533" t="str">
            <v>4020050</v>
          </cell>
          <cell r="B2533" t="str">
            <v>Sinalizador com lâmpada</v>
          </cell>
          <cell r="C2533" t="str">
            <v>UN</v>
          </cell>
          <cell r="D2533">
            <v>92.42</v>
          </cell>
          <cell r="E2533">
            <v>33.590000000000003</v>
          </cell>
          <cell r="F2533">
            <v>126.01</v>
          </cell>
          <cell r="G2533">
            <v>9</v>
          </cell>
        </row>
        <row r="2534">
          <cell r="A2534" t="str">
            <v>4020060</v>
          </cell>
          <cell r="B2534" t="str">
            <v>Botão de comando duplo sem sinalizador</v>
          </cell>
          <cell r="C2534" t="str">
            <v>UN</v>
          </cell>
          <cell r="D2534">
            <v>57.34</v>
          </cell>
          <cell r="E2534">
            <v>33.590000000000003</v>
          </cell>
          <cell r="F2534">
            <v>90.93</v>
          </cell>
          <cell r="G2534">
            <v>5</v>
          </cell>
        </row>
        <row r="2535">
          <cell r="A2535" t="str">
            <v>4020090</v>
          </cell>
          <cell r="B2535" t="str">
            <v>Botoeira com retenção para quadro/painel</v>
          </cell>
          <cell r="C2535" t="str">
            <v>UN</v>
          </cell>
          <cell r="D2535">
            <v>31.48</v>
          </cell>
          <cell r="E2535">
            <v>12.6</v>
          </cell>
          <cell r="F2535">
            <v>44.08</v>
          </cell>
          <cell r="G2535">
            <v>9</v>
          </cell>
        </row>
        <row r="2536">
          <cell r="A2536" t="str">
            <v>4020100</v>
          </cell>
          <cell r="B2536" t="str">
            <v>Botoeira de comando liga-desliga, sem sinalização</v>
          </cell>
          <cell r="C2536" t="str">
            <v>UN</v>
          </cell>
          <cell r="D2536">
            <v>153.32</v>
          </cell>
          <cell r="E2536">
            <v>12.6</v>
          </cell>
          <cell r="F2536">
            <v>165.92</v>
          </cell>
          <cell r="G2536">
            <v>9</v>
          </cell>
        </row>
        <row r="2537">
          <cell r="A2537" t="str">
            <v>4020110</v>
          </cell>
          <cell r="B2537" t="str">
            <v>Alarme sonoro bitonal 220 V para painel de comando</v>
          </cell>
          <cell r="C2537" t="str">
            <v>UN</v>
          </cell>
          <cell r="D2537">
            <v>384.38</v>
          </cell>
          <cell r="E2537">
            <v>12.6</v>
          </cell>
          <cell r="F2537">
            <v>396.98</v>
          </cell>
          <cell r="G2537">
            <v>5</v>
          </cell>
        </row>
        <row r="2538">
          <cell r="A2538" t="str">
            <v>4020120</v>
          </cell>
          <cell r="B2538" t="str">
            <v>Placa de 4´ x 2´</v>
          </cell>
          <cell r="C2538" t="str">
            <v>UN</v>
          </cell>
          <cell r="D2538">
            <v>2.98</v>
          </cell>
          <cell r="E2538">
            <v>1.34</v>
          </cell>
          <cell r="F2538">
            <v>4.32</v>
          </cell>
          <cell r="G2538">
            <v>9</v>
          </cell>
        </row>
        <row r="2539">
          <cell r="A2539" t="str">
            <v>4020140</v>
          </cell>
          <cell r="B2539" t="str">
            <v>Placa de 4´ x 4´</v>
          </cell>
          <cell r="C2539" t="str">
            <v>UN</v>
          </cell>
          <cell r="D2539">
            <v>8.69</v>
          </cell>
          <cell r="E2539">
            <v>1.34</v>
          </cell>
          <cell r="F2539">
            <v>10.029999999999999</v>
          </cell>
          <cell r="G2539">
            <v>9</v>
          </cell>
        </row>
        <row r="2540">
          <cell r="A2540" t="str">
            <v>4020200</v>
          </cell>
          <cell r="B2540" t="str">
            <v>Chave de boia normalmente fechada ou aberta</v>
          </cell>
          <cell r="C2540" t="str">
            <v>UN</v>
          </cell>
          <cell r="D2540">
            <v>48.43</v>
          </cell>
          <cell r="E2540">
            <v>16.8</v>
          </cell>
          <cell r="F2540">
            <v>65.23</v>
          </cell>
          <cell r="G2540">
            <v>5</v>
          </cell>
        </row>
        <row r="2541">
          <cell r="A2541" t="str">
            <v>4020240</v>
          </cell>
          <cell r="B2541" t="str">
            <v>Plugue com 2P+T de 10A, 250V</v>
          </cell>
          <cell r="C2541" t="str">
            <v>UN</v>
          </cell>
          <cell r="D2541">
            <v>6.48</v>
          </cell>
          <cell r="E2541">
            <v>8.4</v>
          </cell>
          <cell r="F2541">
            <v>14.88</v>
          </cell>
          <cell r="G2541">
            <v>9</v>
          </cell>
        </row>
        <row r="2542">
          <cell r="A2542" t="str">
            <v>4020250</v>
          </cell>
          <cell r="B2542" t="str">
            <v>Plugue prolongador com 2P+T de 10A, 250V</v>
          </cell>
          <cell r="C2542" t="str">
            <v>UN</v>
          </cell>
          <cell r="D2542">
            <v>7.98</v>
          </cell>
          <cell r="E2542">
            <v>8.4</v>
          </cell>
          <cell r="F2542">
            <v>16.38</v>
          </cell>
          <cell r="G2542">
            <v>9</v>
          </cell>
        </row>
        <row r="2543">
          <cell r="A2543" t="str">
            <v>4020300</v>
          </cell>
          <cell r="B2543" t="str">
            <v>Chave de nível tipo boia pendular (pera), com contato micro switch</v>
          </cell>
          <cell r="C2543" t="str">
            <v>UN</v>
          </cell>
          <cell r="D2543">
            <v>447.51</v>
          </cell>
          <cell r="E2543">
            <v>41.99</v>
          </cell>
          <cell r="F2543">
            <v>489.5</v>
          </cell>
          <cell r="G2543">
            <v>9</v>
          </cell>
        </row>
        <row r="2544">
          <cell r="A2544" t="str">
            <v>4020310</v>
          </cell>
          <cell r="B2544" t="str">
            <v>Placa/espelho em latão escovado 4´ x 4´, para 02 tomadas elétrica</v>
          </cell>
          <cell r="C2544" t="str">
            <v>UN</v>
          </cell>
          <cell r="D2544">
            <v>27.5</v>
          </cell>
          <cell r="E2544">
            <v>18.77</v>
          </cell>
          <cell r="F2544">
            <v>46.27</v>
          </cell>
          <cell r="G2544">
            <v>9</v>
          </cell>
        </row>
        <row r="2545">
          <cell r="A2545" t="str">
            <v>4020320</v>
          </cell>
          <cell r="B2545" t="str">
            <v>Placa/espelho em latão escovado 4´ x 4´, para 01 tomada elétrica</v>
          </cell>
          <cell r="C2545" t="str">
            <v>UN</v>
          </cell>
          <cell r="D2545">
            <v>24.27</v>
          </cell>
          <cell r="E2545">
            <v>18.77</v>
          </cell>
          <cell r="F2545">
            <v>43.04</v>
          </cell>
          <cell r="G2545">
            <v>9</v>
          </cell>
        </row>
        <row r="2546">
          <cell r="A2546" t="str">
            <v>41</v>
          </cell>
          <cell r="B2546" t="str">
            <v>ILUMINACAO</v>
          </cell>
          <cell r="C2546"/>
          <cell r="D2546"/>
          <cell r="E2546"/>
          <cell r="F2546"/>
          <cell r="G2546">
            <v>9</v>
          </cell>
        </row>
        <row r="2547">
          <cell r="A2547" t="str">
            <v>4102</v>
          </cell>
          <cell r="B2547" t="str">
            <v>Lampadas</v>
          </cell>
          <cell r="C2547"/>
          <cell r="D2547"/>
          <cell r="E2547"/>
          <cell r="F2547"/>
          <cell r="G2547">
            <v>9</v>
          </cell>
        </row>
        <row r="2548">
          <cell r="A2548" t="str">
            <v>4102541</v>
          </cell>
          <cell r="B2548" t="str">
            <v>Lâmpada LED tubular T8 com base G13, de 900 até 1050 Im - 9 a 10W</v>
          </cell>
          <cell r="C2548" t="str">
            <v>UN</v>
          </cell>
          <cell r="D2548">
            <v>20.09</v>
          </cell>
          <cell r="E2548">
            <v>3.35</v>
          </cell>
          <cell r="F2548">
            <v>23.44</v>
          </cell>
          <cell r="G2548">
            <v>9</v>
          </cell>
        </row>
        <row r="2549">
          <cell r="A2549" t="str">
            <v>4102551</v>
          </cell>
          <cell r="B2549" t="str">
            <v>Lâmpada LED tubular T8 com base G13, de 1850 até 2000 Im - 18 a 20W</v>
          </cell>
          <cell r="C2549" t="str">
            <v>UN</v>
          </cell>
          <cell r="D2549">
            <v>35.4</v>
          </cell>
          <cell r="E2549">
            <v>3.35</v>
          </cell>
          <cell r="F2549">
            <v>38.75</v>
          </cell>
          <cell r="G2549">
            <v>9</v>
          </cell>
        </row>
        <row r="2550">
          <cell r="A2550" t="str">
            <v>4102562</v>
          </cell>
          <cell r="B2550" t="str">
            <v>Lâmpada LED tubular T8 com base G13, de 3400 até 4000 Im - 36 a 40W</v>
          </cell>
          <cell r="C2550" t="str">
            <v>UN</v>
          </cell>
          <cell r="D2550">
            <v>78.86</v>
          </cell>
          <cell r="E2550">
            <v>3.35</v>
          </cell>
          <cell r="F2550">
            <v>82.21</v>
          </cell>
          <cell r="G2550">
            <v>9</v>
          </cell>
        </row>
        <row r="2551">
          <cell r="A2551" t="str">
            <v>4102580</v>
          </cell>
          <cell r="B2551" t="str">
            <v>Lâmpada LED 13,5W, com base E-27, 1400 até 1510lm</v>
          </cell>
          <cell r="C2551" t="str">
            <v>UN</v>
          </cell>
          <cell r="D2551">
            <v>32.200000000000003</v>
          </cell>
          <cell r="E2551">
            <v>3.35</v>
          </cell>
          <cell r="F2551">
            <v>35.549999999999997</v>
          </cell>
          <cell r="G2551">
            <v>9</v>
          </cell>
        </row>
        <row r="2552">
          <cell r="A2552" t="str">
            <v>4104</v>
          </cell>
          <cell r="B2552" t="str">
            <v>Acessorios para iluminacao</v>
          </cell>
          <cell r="C2552"/>
          <cell r="D2552"/>
          <cell r="E2552"/>
          <cell r="F2552"/>
          <cell r="G2552">
            <v>9</v>
          </cell>
        </row>
        <row r="2553">
          <cell r="A2553" t="str">
            <v>4104020</v>
          </cell>
          <cell r="B2553" t="str">
            <v>Receptáculo de porcelana com parafuso de fixação com rosca E-27</v>
          </cell>
          <cell r="C2553" t="str">
            <v>UN</v>
          </cell>
          <cell r="D2553">
            <v>4.5199999999999996</v>
          </cell>
          <cell r="E2553">
            <v>3.36</v>
          </cell>
          <cell r="F2553">
            <v>7.88</v>
          </cell>
          <cell r="G2553">
            <v>9</v>
          </cell>
        </row>
        <row r="2554">
          <cell r="A2554" t="str">
            <v>4104050</v>
          </cell>
          <cell r="B2554" t="str">
            <v>Trilho eletrificado de alimentação com 1 circuito, em alumínio com pintura na cor branco, inclusive acessórios</v>
          </cell>
          <cell r="C2554" t="str">
            <v>M</v>
          </cell>
          <cell r="D2554">
            <v>109.99</v>
          </cell>
          <cell r="E2554">
            <v>16.8</v>
          </cell>
          <cell r="F2554">
            <v>126.79</v>
          </cell>
          <cell r="G2554">
            <v>2</v>
          </cell>
        </row>
        <row r="2555">
          <cell r="A2555" t="str">
            <v>4105</v>
          </cell>
          <cell r="B2555" t="str">
            <v>Lampada de descarga de alta potencia</v>
          </cell>
          <cell r="C2555"/>
          <cell r="D2555"/>
          <cell r="E2555"/>
          <cell r="F2555"/>
          <cell r="G2555">
            <v>5</v>
          </cell>
        </row>
        <row r="2556">
          <cell r="A2556" t="str">
            <v>4105710</v>
          </cell>
          <cell r="B2556" t="str">
            <v>Lâmpada de vapor metálico tubular, base G12 de 70 W</v>
          </cell>
          <cell r="C2556" t="str">
            <v>UN</v>
          </cell>
          <cell r="D2556">
            <v>119.82</v>
          </cell>
          <cell r="E2556">
            <v>3.35</v>
          </cell>
          <cell r="F2556">
            <v>123.17</v>
          </cell>
          <cell r="G2556">
            <v>9</v>
          </cell>
        </row>
        <row r="2557">
          <cell r="A2557" t="str">
            <v>4105720</v>
          </cell>
          <cell r="B2557" t="str">
            <v>Lâmpada de vapor metálico tubular, base G12 de 150 W</v>
          </cell>
          <cell r="C2557" t="str">
            <v>UN</v>
          </cell>
          <cell r="D2557">
            <v>123.73</v>
          </cell>
          <cell r="E2557">
            <v>3.35</v>
          </cell>
          <cell r="F2557">
            <v>127.08</v>
          </cell>
          <cell r="G2557">
            <v>9</v>
          </cell>
        </row>
        <row r="2558">
          <cell r="A2558" t="str">
            <v>4105800</v>
          </cell>
          <cell r="B2558" t="str">
            <v>Lâmpada de vapor metálico tubular, base RX7s bilateral de 70 W</v>
          </cell>
          <cell r="C2558" t="str">
            <v>UN</v>
          </cell>
          <cell r="D2558">
            <v>84.57</v>
          </cell>
          <cell r="E2558">
            <v>3.35</v>
          </cell>
          <cell r="F2558">
            <v>87.92</v>
          </cell>
          <cell r="G2558">
            <v>9</v>
          </cell>
        </row>
        <row r="2559">
          <cell r="A2559" t="str">
            <v>4106</v>
          </cell>
          <cell r="B2559" t="str">
            <v>Lampada halogena</v>
          </cell>
          <cell r="C2559"/>
          <cell r="D2559"/>
          <cell r="E2559"/>
          <cell r="F2559"/>
          <cell r="G2559">
            <v>9</v>
          </cell>
        </row>
        <row r="2560">
          <cell r="A2560" t="str">
            <v>4106100</v>
          </cell>
          <cell r="B2560" t="str">
            <v>Lâmpada halógena refletora PAR20, base E27 de 50 W - 220 V</v>
          </cell>
          <cell r="C2560" t="str">
            <v>UN</v>
          </cell>
          <cell r="D2560">
            <v>28.31</v>
          </cell>
          <cell r="E2560">
            <v>3.35</v>
          </cell>
          <cell r="F2560">
            <v>31.66</v>
          </cell>
          <cell r="G2560">
            <v>5</v>
          </cell>
        </row>
        <row r="2561">
          <cell r="A2561" t="str">
            <v>4106130</v>
          </cell>
          <cell r="B2561" t="str">
            <v>Lâmpada halógena com refletor dicroico de 50 W - 12 V</v>
          </cell>
          <cell r="C2561" t="str">
            <v>UN</v>
          </cell>
          <cell r="D2561">
            <v>20.059999999999999</v>
          </cell>
          <cell r="E2561">
            <v>3.35</v>
          </cell>
          <cell r="F2561">
            <v>23.41</v>
          </cell>
          <cell r="G2561">
            <v>9</v>
          </cell>
        </row>
        <row r="2562">
          <cell r="A2562" t="str">
            <v>4106410</v>
          </cell>
          <cell r="B2562" t="str">
            <v>Lâmpada halógena tubular, base R7s bilateral de 300 W - 110 ou 220 V</v>
          </cell>
          <cell r="C2562" t="str">
            <v>UN</v>
          </cell>
          <cell r="D2562">
            <v>14.43</v>
          </cell>
          <cell r="E2562">
            <v>3.35</v>
          </cell>
          <cell r="F2562">
            <v>17.78</v>
          </cell>
          <cell r="G2562">
            <v>9</v>
          </cell>
        </row>
        <row r="2563">
          <cell r="A2563" t="str">
            <v>4107</v>
          </cell>
          <cell r="B2563" t="str">
            <v>Lampada fluorescente</v>
          </cell>
          <cell r="C2563"/>
          <cell r="D2563"/>
          <cell r="E2563"/>
          <cell r="F2563"/>
          <cell r="G2563">
            <v>5</v>
          </cell>
        </row>
        <row r="2564">
          <cell r="A2564" t="str">
            <v>4107020</v>
          </cell>
          <cell r="B2564" t="str">
            <v>Lâmpada fluorescente tubular, base bipino bilateral de 15 W</v>
          </cell>
          <cell r="C2564" t="str">
            <v>UN</v>
          </cell>
          <cell r="D2564">
            <v>20.56</v>
          </cell>
          <cell r="E2564">
            <v>3.35</v>
          </cell>
          <cell r="F2564">
            <v>23.91</v>
          </cell>
          <cell r="G2564">
            <v>9</v>
          </cell>
        </row>
        <row r="2565">
          <cell r="A2565" t="str">
            <v>4107030</v>
          </cell>
          <cell r="B2565" t="str">
            <v>Lâmpada fluorescente tubular, base bipino bilateral de 16 W</v>
          </cell>
          <cell r="C2565" t="str">
            <v>UN</v>
          </cell>
          <cell r="D2565">
            <v>9.1300000000000008</v>
          </cell>
          <cell r="E2565">
            <v>3.35</v>
          </cell>
          <cell r="F2565">
            <v>12.48</v>
          </cell>
          <cell r="G2565">
            <v>9</v>
          </cell>
        </row>
        <row r="2566">
          <cell r="A2566" t="str">
            <v>4107050</v>
          </cell>
          <cell r="B2566" t="str">
            <v>Lâmpada fluorescente tubular, base bipino bilateral de 20 W</v>
          </cell>
          <cell r="C2566" t="str">
            <v>UN</v>
          </cell>
          <cell r="D2566">
            <v>9.9700000000000006</v>
          </cell>
          <cell r="E2566">
            <v>3.35</v>
          </cell>
          <cell r="F2566">
            <v>13.32</v>
          </cell>
          <cell r="G2566">
            <v>9</v>
          </cell>
        </row>
        <row r="2567">
          <cell r="A2567" t="str">
            <v>4107060</v>
          </cell>
          <cell r="B2567" t="str">
            <v>Lâmpada fluorescente tubular, base bipino bilateral de 28 W</v>
          </cell>
          <cell r="C2567" t="str">
            <v>UN</v>
          </cell>
          <cell r="D2567">
            <v>11.9</v>
          </cell>
          <cell r="E2567">
            <v>3.35</v>
          </cell>
          <cell r="F2567">
            <v>15.25</v>
          </cell>
          <cell r="G2567">
            <v>5</v>
          </cell>
        </row>
        <row r="2568">
          <cell r="A2568" t="str">
            <v>4107070</v>
          </cell>
          <cell r="B2568" t="str">
            <v>Lâmpada fluorescente tubular, base bipino bilateral de 32 W</v>
          </cell>
          <cell r="C2568" t="str">
            <v>UN</v>
          </cell>
          <cell r="D2568">
            <v>9.74</v>
          </cell>
          <cell r="E2568">
            <v>3.35</v>
          </cell>
          <cell r="F2568">
            <v>13.09</v>
          </cell>
          <cell r="G2568">
            <v>9</v>
          </cell>
        </row>
        <row r="2569">
          <cell r="A2569" t="str">
            <v>4107200</v>
          </cell>
          <cell r="B2569" t="str">
            <v>Lâmpada fluorescente tubular, base bipino bilateral de 32 W, com camada trifósforo</v>
          </cell>
          <cell r="C2569" t="str">
            <v>UN</v>
          </cell>
          <cell r="D2569">
            <v>11.47</v>
          </cell>
          <cell r="E2569">
            <v>3.35</v>
          </cell>
          <cell r="F2569">
            <v>14.82</v>
          </cell>
          <cell r="G2569">
            <v>9</v>
          </cell>
        </row>
        <row r="2570">
          <cell r="A2570" t="str">
            <v>4107400</v>
          </cell>
          <cell r="B2570" t="str">
            <v>Lâmpada fluorescente compacta eletrônica "2U", base E27 de 9 W - 110 ou 220 V</v>
          </cell>
          <cell r="C2570" t="str">
            <v>UN</v>
          </cell>
          <cell r="D2570">
            <v>7.55</v>
          </cell>
          <cell r="E2570">
            <v>3.35</v>
          </cell>
          <cell r="F2570">
            <v>10.9</v>
          </cell>
          <cell r="G2570">
            <v>9</v>
          </cell>
        </row>
        <row r="2571">
          <cell r="A2571" t="str">
            <v>4107420</v>
          </cell>
          <cell r="B2571" t="str">
            <v>Lâmpada fluorescente compacta eletrônica "3U", base E27 de 15 W - 110 ou 220 V</v>
          </cell>
          <cell r="C2571" t="str">
            <v>UN</v>
          </cell>
          <cell r="D2571">
            <v>16.11</v>
          </cell>
          <cell r="E2571">
            <v>3.35</v>
          </cell>
          <cell r="F2571">
            <v>19.46</v>
          </cell>
          <cell r="G2571">
            <v>5</v>
          </cell>
        </row>
        <row r="2572">
          <cell r="A2572" t="str">
            <v>4107430</v>
          </cell>
          <cell r="B2572" t="str">
            <v>Lâmpada fluorescente compacta eletrônica "3U", base E27 de 20 W - 110 ou 220 V</v>
          </cell>
          <cell r="C2572" t="str">
            <v>UN</v>
          </cell>
          <cell r="D2572">
            <v>13.84</v>
          </cell>
          <cell r="E2572">
            <v>3.35</v>
          </cell>
          <cell r="F2572">
            <v>17.190000000000001</v>
          </cell>
          <cell r="G2572">
            <v>9</v>
          </cell>
        </row>
        <row r="2573">
          <cell r="A2573" t="str">
            <v>4107440</v>
          </cell>
          <cell r="B2573" t="str">
            <v>Lâmpada fluorescente compacta eletrônica "3U", base E27 de 23 W - 110 ou 220 V</v>
          </cell>
          <cell r="C2573" t="str">
            <v>UN</v>
          </cell>
          <cell r="D2573">
            <v>17.760000000000002</v>
          </cell>
          <cell r="E2573">
            <v>3.35</v>
          </cell>
          <cell r="F2573">
            <v>21.11</v>
          </cell>
          <cell r="G2573">
            <v>9</v>
          </cell>
        </row>
        <row r="2574">
          <cell r="A2574" t="str">
            <v>4107450</v>
          </cell>
          <cell r="B2574" t="str">
            <v>Lâmpada fluorescente compacta eletrônica "3U", base E27 de 25 W - 110 ou 220 V</v>
          </cell>
          <cell r="C2574" t="str">
            <v>UN</v>
          </cell>
          <cell r="D2574">
            <v>13.63</v>
          </cell>
          <cell r="E2574">
            <v>3.35</v>
          </cell>
          <cell r="F2574">
            <v>16.98</v>
          </cell>
          <cell r="G2574">
            <v>9</v>
          </cell>
        </row>
        <row r="2575">
          <cell r="A2575" t="str">
            <v>4107800</v>
          </cell>
          <cell r="B2575" t="str">
            <v>Lâmpada fluorescente compacta "1U", base G-23 de 9 W</v>
          </cell>
          <cell r="C2575" t="str">
            <v>UN</v>
          </cell>
          <cell r="D2575">
            <v>11.2</v>
          </cell>
          <cell r="E2575">
            <v>3.35</v>
          </cell>
          <cell r="F2575">
            <v>14.55</v>
          </cell>
          <cell r="G2575">
            <v>9</v>
          </cell>
        </row>
        <row r="2576">
          <cell r="A2576" t="str">
            <v>4107810</v>
          </cell>
          <cell r="B2576" t="str">
            <v>Lâmpada fluorescente compacta "2U", base G-24D-2 de 18 W</v>
          </cell>
          <cell r="C2576" t="str">
            <v>UN</v>
          </cell>
          <cell r="D2576">
            <v>14.63</v>
          </cell>
          <cell r="E2576">
            <v>3.35</v>
          </cell>
          <cell r="F2576">
            <v>17.98</v>
          </cell>
          <cell r="G2576">
            <v>9</v>
          </cell>
        </row>
        <row r="2577">
          <cell r="A2577" t="str">
            <v>4107820</v>
          </cell>
          <cell r="B2577" t="str">
            <v>Lâmpada fluorescente compacta "2U", base G-24D-3 de 26 W</v>
          </cell>
          <cell r="C2577" t="str">
            <v>UN</v>
          </cell>
          <cell r="D2577">
            <v>15.31</v>
          </cell>
          <cell r="E2577">
            <v>3.35</v>
          </cell>
          <cell r="F2577">
            <v>18.66</v>
          </cell>
          <cell r="G2577">
            <v>9</v>
          </cell>
        </row>
        <row r="2578">
          <cell r="A2578" t="str">
            <v>4107830</v>
          </cell>
          <cell r="B2578" t="str">
            <v>Lâmpada fluorescente compacta longa "1U", base 2G-11 de 36 W</v>
          </cell>
          <cell r="C2578" t="str">
            <v>UN</v>
          </cell>
          <cell r="D2578">
            <v>36.729999999999997</v>
          </cell>
          <cell r="E2578">
            <v>3.35</v>
          </cell>
          <cell r="F2578">
            <v>40.08</v>
          </cell>
          <cell r="G2578">
            <v>9</v>
          </cell>
        </row>
        <row r="2579">
          <cell r="A2579" t="str">
            <v>4107860</v>
          </cell>
          <cell r="B2579" t="str">
            <v>Lâmpada fluorescente compacta "2U", base G24q-3 de 26 W</v>
          </cell>
          <cell r="C2579" t="str">
            <v>UN</v>
          </cell>
          <cell r="D2579">
            <v>15.8</v>
          </cell>
          <cell r="E2579">
            <v>3.35</v>
          </cell>
          <cell r="F2579">
            <v>19.149999999999999</v>
          </cell>
          <cell r="G2579">
            <v>9</v>
          </cell>
        </row>
        <row r="2580">
          <cell r="A2580" t="str">
            <v>4108</v>
          </cell>
          <cell r="B2580" t="str">
            <v>Reator e equipamentos para lampada de descarga de alta potencia</v>
          </cell>
          <cell r="C2580"/>
          <cell r="D2580"/>
          <cell r="E2580"/>
          <cell r="F2580"/>
          <cell r="G2580">
            <v>9</v>
          </cell>
        </row>
        <row r="2581">
          <cell r="A2581" t="str">
            <v>4108010</v>
          </cell>
          <cell r="B2581" t="str">
            <v>Transformador eletrônico para lâmpada halógena dicroica de 50 W - 220 V</v>
          </cell>
          <cell r="C2581" t="str">
            <v>UN</v>
          </cell>
          <cell r="D2581">
            <v>28.51</v>
          </cell>
          <cell r="E2581">
            <v>8.4</v>
          </cell>
          <cell r="F2581">
            <v>36.909999999999997</v>
          </cell>
          <cell r="G2581">
            <v>9</v>
          </cell>
        </row>
        <row r="2582">
          <cell r="A2582" t="str">
            <v>4108230</v>
          </cell>
          <cell r="B2582" t="str">
            <v>Reator eletromagnético de alto fator de potência, para lâmpada vapor de sódio 150 W / 220 V</v>
          </cell>
          <cell r="C2582" t="str">
            <v>UN</v>
          </cell>
          <cell r="D2582">
            <v>94.24</v>
          </cell>
          <cell r="E2582">
            <v>8.4</v>
          </cell>
          <cell r="F2582">
            <v>102.64</v>
          </cell>
          <cell r="G2582">
            <v>9</v>
          </cell>
        </row>
        <row r="2583">
          <cell r="A2583" t="str">
            <v>4108250</v>
          </cell>
          <cell r="B2583" t="str">
            <v>Reator eletromagnético de alto fator de potência, para lâmpada vapor de sódio 250 W / 220 V</v>
          </cell>
          <cell r="C2583" t="str">
            <v>UN</v>
          </cell>
          <cell r="D2583">
            <v>131.74</v>
          </cell>
          <cell r="E2583">
            <v>8.4</v>
          </cell>
          <cell r="F2583">
            <v>140.13999999999999</v>
          </cell>
          <cell r="G2583">
            <v>9</v>
          </cell>
        </row>
        <row r="2584">
          <cell r="A2584" t="str">
            <v>4108270</v>
          </cell>
          <cell r="B2584" t="str">
            <v>Reator eletromagnético de alto fator de potência, para lâmpada vapor de sódio 400 W / 220 V</v>
          </cell>
          <cell r="C2584" t="str">
            <v>UN</v>
          </cell>
          <cell r="D2584">
            <v>164.45</v>
          </cell>
          <cell r="E2584">
            <v>8.4</v>
          </cell>
          <cell r="F2584">
            <v>172.85</v>
          </cell>
          <cell r="G2584">
            <v>9</v>
          </cell>
        </row>
        <row r="2585">
          <cell r="A2585" t="str">
            <v>4108280</v>
          </cell>
          <cell r="B2585" t="str">
            <v>Reator eletromagnético de alto fator de potência, para lâmpada vapor de sódio 1000 W / 220 V</v>
          </cell>
          <cell r="C2585" t="str">
            <v>UN</v>
          </cell>
          <cell r="D2585">
            <v>440.17</v>
          </cell>
          <cell r="E2585">
            <v>8.4</v>
          </cell>
          <cell r="F2585">
            <v>448.57</v>
          </cell>
          <cell r="G2585">
            <v>9</v>
          </cell>
        </row>
        <row r="2586">
          <cell r="A2586" t="str">
            <v>4108420</v>
          </cell>
          <cell r="B2586" t="str">
            <v>Reator eletromagnético de alto fator de potência, para lâmpada vapor metálico 70 W / 220 V</v>
          </cell>
          <cell r="C2586" t="str">
            <v>UN</v>
          </cell>
          <cell r="D2586">
            <v>92.83</v>
          </cell>
          <cell r="E2586">
            <v>8.4</v>
          </cell>
          <cell r="F2586">
            <v>101.23</v>
          </cell>
          <cell r="G2586">
            <v>9</v>
          </cell>
        </row>
        <row r="2587">
          <cell r="A2587" t="str">
            <v>4108440</v>
          </cell>
          <cell r="B2587" t="str">
            <v>Reator eletromagnético de alto fator de potência, para lâmpada vapor metálico 150 W / 220 V</v>
          </cell>
          <cell r="C2587" t="str">
            <v>UN</v>
          </cell>
          <cell r="D2587">
            <v>96.92</v>
          </cell>
          <cell r="E2587">
            <v>8.4</v>
          </cell>
          <cell r="F2587">
            <v>105.32</v>
          </cell>
          <cell r="G2587">
            <v>9</v>
          </cell>
        </row>
        <row r="2588">
          <cell r="A2588" t="str">
            <v>4108450</v>
          </cell>
          <cell r="B2588" t="str">
            <v>Reator eletromagnético de alto fator de potência, para lâmpada vapor metálico 250 W / 220 V</v>
          </cell>
          <cell r="C2588" t="str">
            <v>UN</v>
          </cell>
          <cell r="D2588">
            <v>119.62</v>
          </cell>
          <cell r="E2588">
            <v>8.4</v>
          </cell>
          <cell r="F2588">
            <v>128.02000000000001</v>
          </cell>
          <cell r="G2588">
            <v>5</v>
          </cell>
        </row>
        <row r="2589">
          <cell r="A2589" t="str">
            <v>4108460</v>
          </cell>
          <cell r="B2589" t="str">
            <v>Reator eletromagnético de alto fator de potência, para lâmpada vapor metálico 400 W / 220 V</v>
          </cell>
          <cell r="C2589" t="str">
            <v>UN</v>
          </cell>
          <cell r="D2589">
            <v>125.35</v>
          </cell>
          <cell r="E2589">
            <v>8.4</v>
          </cell>
          <cell r="F2589">
            <v>133.75</v>
          </cell>
          <cell r="G2589">
            <v>9</v>
          </cell>
        </row>
        <row r="2590">
          <cell r="A2590" t="str">
            <v>4109</v>
          </cell>
          <cell r="B2590" t="str">
            <v>Reator e equipamentos para lampada fluorescente</v>
          </cell>
          <cell r="C2590"/>
          <cell r="D2590"/>
          <cell r="E2590"/>
          <cell r="F2590"/>
          <cell r="G2590">
            <v>9</v>
          </cell>
        </row>
        <row r="2591">
          <cell r="A2591" t="str">
            <v>4109720</v>
          </cell>
          <cell r="B2591" t="str">
            <v>Reator eletrônico de alto fator de potência com partida instantânea, para duas lâmpadas fluorescentes tubulares, base bipino bilateral, 16 W - 127 V / 220 V</v>
          </cell>
          <cell r="C2591" t="str">
            <v>UN</v>
          </cell>
          <cell r="D2591">
            <v>32.97</v>
          </cell>
          <cell r="E2591">
            <v>16.8</v>
          </cell>
          <cell r="F2591">
            <v>49.77</v>
          </cell>
          <cell r="G2591">
            <v>9</v>
          </cell>
        </row>
        <row r="2592">
          <cell r="A2592" t="str">
            <v>4109740</v>
          </cell>
          <cell r="B2592" t="str">
            <v>Reator eletrônico de alto fator de potência com partida instantânea, para duas lâmpadas fluorescentes tubulares, base bipino bilateral, 28 W - 127 V / 220 V</v>
          </cell>
          <cell r="C2592" t="str">
            <v>UN</v>
          </cell>
          <cell r="D2592">
            <v>72.89</v>
          </cell>
          <cell r="E2592">
            <v>8.4</v>
          </cell>
          <cell r="F2592">
            <v>81.290000000000006</v>
          </cell>
          <cell r="G2592">
            <v>9</v>
          </cell>
        </row>
        <row r="2593">
          <cell r="A2593" t="str">
            <v>4109750</v>
          </cell>
          <cell r="B2593" t="str">
            <v>Reator eletrônico de alto fator de potência com partida instantânea, para duas lâmpadas fluorescentes tubulares, base bipino bilateral, 32 W - 127 V / 220 V</v>
          </cell>
          <cell r="C2593" t="str">
            <v>UN</v>
          </cell>
          <cell r="D2593">
            <v>39.07</v>
          </cell>
          <cell r="E2593">
            <v>16.8</v>
          </cell>
          <cell r="F2593">
            <v>55.87</v>
          </cell>
          <cell r="G2593">
            <v>9</v>
          </cell>
        </row>
        <row r="2594">
          <cell r="A2594" t="str">
            <v>4109830</v>
          </cell>
          <cell r="B2594" t="str">
            <v>Reator eletrônico de alto fator de potência com partida instantânea, para duas lâmpadas fluorescentes tubulares "HO", base bipino bilateral, 110 W - 220 V</v>
          </cell>
          <cell r="C2594" t="str">
            <v>UN</v>
          </cell>
          <cell r="D2594">
            <v>102.11</v>
          </cell>
          <cell r="E2594">
            <v>16.8</v>
          </cell>
          <cell r="F2594">
            <v>118.91</v>
          </cell>
          <cell r="G2594">
            <v>9</v>
          </cell>
        </row>
        <row r="2595">
          <cell r="A2595" t="str">
            <v>4109870</v>
          </cell>
          <cell r="B2595" t="str">
            <v>Reator eletrônico de alto fator de potência com partida instantânea, para uma lâmpada fluorescente compacta "2U", base G24q-3, 26 W - 220 V</v>
          </cell>
          <cell r="C2595" t="str">
            <v>UN</v>
          </cell>
          <cell r="D2595">
            <v>27.16</v>
          </cell>
          <cell r="E2595">
            <v>8.4</v>
          </cell>
          <cell r="F2595">
            <v>35.56</v>
          </cell>
          <cell r="G2595">
            <v>9</v>
          </cell>
        </row>
        <row r="2596">
          <cell r="A2596" t="str">
            <v>4109890</v>
          </cell>
          <cell r="B2596" t="str">
            <v>Reator eletrônico de alto fator de potência com partida instantânea, para duas lâmpadas fluorescentes compactas "2U", base G24q-3, 26 W - 220 V</v>
          </cell>
          <cell r="C2596" t="str">
            <v>UN</v>
          </cell>
          <cell r="D2596">
            <v>37.770000000000003</v>
          </cell>
          <cell r="E2596">
            <v>16.8</v>
          </cell>
          <cell r="F2596">
            <v>54.57</v>
          </cell>
          <cell r="G2596">
            <v>9</v>
          </cell>
        </row>
        <row r="2597">
          <cell r="A2597" t="str">
            <v>4110</v>
          </cell>
          <cell r="B2597" t="str">
            <v>Postes e acessorios</v>
          </cell>
          <cell r="C2597"/>
          <cell r="D2597"/>
          <cell r="E2597"/>
          <cell r="F2597"/>
          <cell r="G2597">
            <v>9</v>
          </cell>
        </row>
        <row r="2598">
          <cell r="A2598" t="str">
            <v>4110060</v>
          </cell>
          <cell r="B2598" t="str">
            <v>Braço em tubo de ferro galvanizado de 1´ x 1,00 m para fixação de uma luminária</v>
          </cell>
          <cell r="C2598" t="str">
            <v>UN</v>
          </cell>
          <cell r="D2598">
            <v>66</v>
          </cell>
          <cell r="E2598">
            <v>58.74</v>
          </cell>
          <cell r="F2598">
            <v>124.74</v>
          </cell>
          <cell r="G2598">
            <v>5</v>
          </cell>
        </row>
        <row r="2599">
          <cell r="A2599" t="str">
            <v>4110070</v>
          </cell>
          <cell r="B2599" t="str">
            <v>Cruzeta reforçada em ferro galvanizado para fixação de quatro luminárias</v>
          </cell>
          <cell r="C2599" t="str">
            <v>UN</v>
          </cell>
          <cell r="D2599">
            <v>680.44</v>
          </cell>
          <cell r="E2599">
            <v>58.74</v>
          </cell>
          <cell r="F2599">
            <v>739.18</v>
          </cell>
          <cell r="G2599">
            <v>9</v>
          </cell>
        </row>
        <row r="2600">
          <cell r="A2600" t="str">
            <v>4110080</v>
          </cell>
          <cell r="B2600" t="str">
            <v>Cruzeta reforçada em ferro galvanizado para fixação de duas luminárias</v>
          </cell>
          <cell r="C2600" t="str">
            <v>UN</v>
          </cell>
          <cell r="D2600">
            <v>469.99</v>
          </cell>
          <cell r="E2600">
            <v>58.74</v>
          </cell>
          <cell r="F2600">
            <v>528.73</v>
          </cell>
          <cell r="G2600">
            <v>9</v>
          </cell>
        </row>
        <row r="2601">
          <cell r="A2601" t="str">
            <v>4110260</v>
          </cell>
          <cell r="B2601" t="str">
            <v>Poste telecônico curvo em aço SAE 1010/1020 galvanizado a fogo, altura de 8,00 m</v>
          </cell>
          <cell r="C2601" t="str">
            <v>UN</v>
          </cell>
          <cell r="D2601">
            <v>2129.7800000000002</v>
          </cell>
          <cell r="E2601">
            <v>251.77</v>
          </cell>
          <cell r="F2601">
            <v>2381.5500000000002</v>
          </cell>
          <cell r="G2601">
            <v>9</v>
          </cell>
        </row>
        <row r="2602">
          <cell r="A2602" t="str">
            <v>4110330</v>
          </cell>
          <cell r="B2602" t="str">
            <v>Poste telecônico reto em aço SAE 1010/1020 galvanizado a fogo, altura de 10,00 m</v>
          </cell>
          <cell r="C2602" t="str">
            <v>UN</v>
          </cell>
          <cell r="D2602">
            <v>2678.28</v>
          </cell>
          <cell r="E2602">
            <v>93.41</v>
          </cell>
          <cell r="F2602">
            <v>2771.69</v>
          </cell>
          <cell r="G2602">
            <v>9</v>
          </cell>
        </row>
        <row r="2603">
          <cell r="A2603" t="str">
            <v>4110340</v>
          </cell>
          <cell r="B2603" t="str">
            <v>Poste telecônico reto em aço SAE 1010/1020 galvanizado a fogo, altura de 8,00 m</v>
          </cell>
          <cell r="C2603" t="str">
            <v>UN</v>
          </cell>
          <cell r="D2603">
            <v>2164.67</v>
          </cell>
          <cell r="E2603">
            <v>93.41</v>
          </cell>
          <cell r="F2603">
            <v>2258.08</v>
          </cell>
          <cell r="G2603">
            <v>9</v>
          </cell>
        </row>
        <row r="2604">
          <cell r="A2604" t="str">
            <v>4110400</v>
          </cell>
          <cell r="B2604" t="str">
            <v>Poste telecônico em aço SAE 1010/1020 galvanizado a fogo, com espera para uma luminária, altura de 3,00 m</v>
          </cell>
          <cell r="C2604" t="str">
            <v>UN</v>
          </cell>
          <cell r="D2604">
            <v>679.84</v>
          </cell>
          <cell r="E2604">
            <v>60.17</v>
          </cell>
          <cell r="F2604">
            <v>740.01</v>
          </cell>
          <cell r="G2604">
            <v>9</v>
          </cell>
        </row>
        <row r="2605">
          <cell r="A2605" t="str">
            <v>4110410</v>
          </cell>
          <cell r="B2605" t="str">
            <v>Poste telecônico em aço SAE 1010/1020 galvanizado a fogo, com espera para duas luminárias, altura de 3,00 m</v>
          </cell>
          <cell r="C2605" t="str">
            <v>UN</v>
          </cell>
          <cell r="D2605">
            <v>828.42</v>
          </cell>
          <cell r="E2605">
            <v>60.17</v>
          </cell>
          <cell r="F2605">
            <v>888.59</v>
          </cell>
          <cell r="G2605">
            <v>5</v>
          </cell>
        </row>
        <row r="2606">
          <cell r="A2606" t="str">
            <v>4110430</v>
          </cell>
          <cell r="B2606" t="str">
            <v>Poste telecônico reto em aço SAE 1010/1020 galvanizado a fogo, altura de 6,00 m</v>
          </cell>
          <cell r="C2606" t="str">
            <v>UN</v>
          </cell>
          <cell r="D2606">
            <v>1468.01</v>
          </cell>
          <cell r="E2606">
            <v>93.41</v>
          </cell>
          <cell r="F2606">
            <v>1561.42</v>
          </cell>
          <cell r="G2606">
            <v>9</v>
          </cell>
        </row>
        <row r="2607">
          <cell r="A2607" t="str">
            <v>4110490</v>
          </cell>
          <cell r="B2607" t="str">
            <v>Poste telecônico reto em aço SAE 1010/1020 galvanizado a fogo, com base, altura de 7,00 m</v>
          </cell>
          <cell r="C2607" t="str">
            <v>UN</v>
          </cell>
          <cell r="D2607">
            <v>1273.28</v>
          </cell>
          <cell r="E2607">
            <v>423.92</v>
          </cell>
          <cell r="F2607">
            <v>1697.2</v>
          </cell>
          <cell r="G2607">
            <v>9</v>
          </cell>
        </row>
        <row r="2608">
          <cell r="A2608" t="str">
            <v>4110500</v>
          </cell>
          <cell r="B2608" t="str">
            <v>Poste telecônico reto em aço SAE 1010/1020 galvanizado a fogo, altura de 4,00 m</v>
          </cell>
          <cell r="C2608" t="str">
            <v>UN</v>
          </cell>
          <cell r="D2608">
            <v>1093.3699999999999</v>
          </cell>
          <cell r="E2608">
            <v>93.41</v>
          </cell>
          <cell r="F2608">
            <v>1186.78</v>
          </cell>
          <cell r="G2608">
            <v>9</v>
          </cell>
        </row>
        <row r="2609">
          <cell r="A2609" t="str">
            <v>4111</v>
          </cell>
          <cell r="B2609" t="str">
            <v>Aparelho de iluminacao publica e decorativa</v>
          </cell>
          <cell r="C2609"/>
          <cell r="D2609"/>
          <cell r="E2609"/>
          <cell r="F2609"/>
          <cell r="G2609">
            <v>9</v>
          </cell>
        </row>
        <row r="2610">
          <cell r="A2610" t="str">
            <v>4111060</v>
          </cell>
          <cell r="B2610" t="str">
            <v>Luminária fechada para iluminação pública tipo pétala pequena</v>
          </cell>
          <cell r="C2610" t="str">
            <v>UN</v>
          </cell>
          <cell r="D2610">
            <v>598.55999999999995</v>
          </cell>
          <cell r="E2610">
            <v>29.37</v>
          </cell>
          <cell r="F2610">
            <v>627.92999999999995</v>
          </cell>
          <cell r="G2610">
            <v>9</v>
          </cell>
        </row>
        <row r="2611">
          <cell r="A2611" t="str">
            <v>4111094</v>
          </cell>
          <cell r="B2611" t="str">
            <v>Luminária LED de embutir para caixa de luz 4x2cm, para uso externo, tipo balizador de 3W</v>
          </cell>
          <cell r="C2611" t="str">
            <v>UN</v>
          </cell>
          <cell r="D2611">
            <v>39.619999999999997</v>
          </cell>
          <cell r="E2611">
            <v>12.6</v>
          </cell>
          <cell r="F2611">
            <v>52.22</v>
          </cell>
          <cell r="G2611">
            <v>9</v>
          </cell>
        </row>
        <row r="2612">
          <cell r="A2612" t="str">
            <v>4111100</v>
          </cell>
          <cell r="B2612" t="str">
            <v>Luminária retangular fechada para iluminação externa em poste, tipo pétala grande</v>
          </cell>
          <cell r="C2612" t="str">
            <v>UN</v>
          </cell>
          <cell r="D2612">
            <v>468.39</v>
          </cell>
          <cell r="E2612">
            <v>29.37</v>
          </cell>
          <cell r="F2612">
            <v>497.76</v>
          </cell>
          <cell r="G2612">
            <v>9</v>
          </cell>
        </row>
        <row r="2613">
          <cell r="A2613" t="str">
            <v>4111110</v>
          </cell>
          <cell r="B2613" t="str">
            <v>Luminária retangular fechada para iluminação externa em poste, tipo pétala pequena</v>
          </cell>
          <cell r="C2613" t="str">
            <v>UN</v>
          </cell>
          <cell r="D2613">
            <v>429.93</v>
          </cell>
          <cell r="E2613">
            <v>29.37</v>
          </cell>
          <cell r="F2613">
            <v>459.3</v>
          </cell>
          <cell r="G2613">
            <v>9</v>
          </cell>
        </row>
        <row r="2614">
          <cell r="A2614" t="str">
            <v>4111440</v>
          </cell>
          <cell r="B2614" t="str">
            <v>Suporte tubular de fixação em poste para 1 luminária tipo pétala</v>
          </cell>
          <cell r="C2614" t="str">
            <v>UN</v>
          </cell>
          <cell r="D2614">
            <v>81.8</v>
          </cell>
          <cell r="E2614">
            <v>12.6</v>
          </cell>
          <cell r="F2614">
            <v>94.4</v>
          </cell>
          <cell r="G2614">
            <v>9</v>
          </cell>
        </row>
        <row r="2615">
          <cell r="A2615" t="str">
            <v>4111450</v>
          </cell>
          <cell r="B2615" t="str">
            <v>Suporte tubular de fixação em poste para 2 luminárias tipo pétala</v>
          </cell>
          <cell r="C2615" t="str">
            <v>UN</v>
          </cell>
          <cell r="D2615">
            <v>103.76</v>
          </cell>
          <cell r="E2615">
            <v>12.6</v>
          </cell>
          <cell r="F2615">
            <v>116.36</v>
          </cell>
          <cell r="G2615">
            <v>9</v>
          </cell>
        </row>
        <row r="2616">
          <cell r="A2616" t="str">
            <v>4111702</v>
          </cell>
          <cell r="B2616" t="str">
            <v>Luminária LED solar integrada para poste, eficiência mínima de 130,5 lm/W</v>
          </cell>
          <cell r="C2616" t="str">
            <v>UN</v>
          </cell>
          <cell r="D2616">
            <v>6439.51</v>
          </cell>
          <cell r="E2616">
            <v>142.94999999999999</v>
          </cell>
          <cell r="F2616">
            <v>6582.46</v>
          </cell>
          <cell r="G2616">
            <v>9</v>
          </cell>
        </row>
        <row r="2617">
          <cell r="A2617" t="str">
            <v>4111703</v>
          </cell>
          <cell r="B2617" t="str">
            <v>Luminária LED retangular para poste de 14.160 até 17.475 lm, eficiência mínima 118 lm/W</v>
          </cell>
          <cell r="C2617" t="str">
            <v>UN</v>
          </cell>
          <cell r="D2617">
            <v>1264.1300000000001</v>
          </cell>
          <cell r="E2617">
            <v>29.37</v>
          </cell>
          <cell r="F2617">
            <v>1293.5</v>
          </cell>
          <cell r="G2617">
            <v>5</v>
          </cell>
        </row>
        <row r="2618">
          <cell r="A2618" t="str">
            <v>4111711</v>
          </cell>
          <cell r="B2618" t="str">
            <v>Luminária LED retangular para parede/piso de 11.838 até 12.150 lm, eficiência mínima 107 lm/W</v>
          </cell>
          <cell r="C2618" t="str">
            <v>UN</v>
          </cell>
          <cell r="D2618">
            <v>786.5</v>
          </cell>
          <cell r="E2618">
            <v>29.37</v>
          </cell>
          <cell r="F2618">
            <v>815.87</v>
          </cell>
          <cell r="G2618">
            <v>9</v>
          </cell>
        </row>
        <row r="2619">
          <cell r="A2619" t="str">
            <v>4111712</v>
          </cell>
          <cell r="B2619" t="str">
            <v>Luminária LED redonda para piso/parede, potência 6W - bivolt</v>
          </cell>
          <cell r="C2619" t="str">
            <v>UN</v>
          </cell>
          <cell r="D2619">
            <v>112.6</v>
          </cell>
          <cell r="E2619">
            <v>29.37</v>
          </cell>
          <cell r="F2619">
            <v>141.97</v>
          </cell>
          <cell r="G2619">
            <v>9</v>
          </cell>
        </row>
        <row r="2620">
          <cell r="A2620" t="str">
            <v>4111721</v>
          </cell>
          <cell r="B2620" t="str">
            <v>Luminária LED retangular para poste de 6250 até 6674 lm, eficiência mínima 113 lm/W</v>
          </cell>
          <cell r="C2620" t="str">
            <v>UN</v>
          </cell>
          <cell r="D2620">
            <v>940.2</v>
          </cell>
          <cell r="E2620">
            <v>29.37</v>
          </cell>
          <cell r="F2620">
            <v>969.57</v>
          </cell>
          <cell r="G2620">
            <v>9</v>
          </cell>
        </row>
        <row r="2621">
          <cell r="A2621" t="str">
            <v>4112</v>
          </cell>
          <cell r="B2621" t="str">
            <v>Aparelho de iluminacao de longo alcance e especifica</v>
          </cell>
          <cell r="C2621"/>
          <cell r="D2621"/>
          <cell r="E2621"/>
          <cell r="F2621"/>
          <cell r="G2621">
            <v>9</v>
          </cell>
        </row>
        <row r="2622">
          <cell r="A2622" t="str">
            <v>4112050</v>
          </cell>
          <cell r="B2622" t="str">
            <v>Projetor retangular fechado, com alojamento para reator, para lâmpada vapor metálico ou vapor de sódio de 150 W a 400 W</v>
          </cell>
          <cell r="C2622" t="str">
            <v>UN</v>
          </cell>
          <cell r="D2622">
            <v>1131.21</v>
          </cell>
          <cell r="E2622">
            <v>21</v>
          </cell>
          <cell r="F2622">
            <v>1152.21</v>
          </cell>
          <cell r="G2622">
            <v>9</v>
          </cell>
        </row>
        <row r="2623">
          <cell r="A2623" t="str">
            <v>4112060</v>
          </cell>
          <cell r="B2623" t="str">
            <v>Projetor retangular fechado, para lâmpada vapor de sódio de 1.000 W ou vapor metálico de 2.000 W</v>
          </cell>
          <cell r="C2623" t="str">
            <v>UN</v>
          </cell>
          <cell r="D2623">
            <v>714.7</v>
          </cell>
          <cell r="E2623">
            <v>21</v>
          </cell>
          <cell r="F2623">
            <v>735.7</v>
          </cell>
          <cell r="G2623">
            <v>9</v>
          </cell>
        </row>
        <row r="2624">
          <cell r="A2624" t="str">
            <v>4112070</v>
          </cell>
          <cell r="B2624" t="str">
            <v>Projetor retangular fechado, para lâmpada vapor metálico de 70 W/150 W ou halógena de 300 W/500 W</v>
          </cell>
          <cell r="C2624" t="str">
            <v>UN</v>
          </cell>
          <cell r="D2624">
            <v>654.86</v>
          </cell>
          <cell r="E2624">
            <v>21</v>
          </cell>
          <cell r="F2624">
            <v>675.86</v>
          </cell>
          <cell r="G2624">
            <v>9</v>
          </cell>
        </row>
        <row r="2625">
          <cell r="A2625" t="str">
            <v>4112080</v>
          </cell>
          <cell r="B2625" t="str">
            <v>Projetor retangular fechado, para lâmpada vapor metálico ou vapor de sódio de 250 W/400 W</v>
          </cell>
          <cell r="C2625" t="str">
            <v>UN</v>
          </cell>
          <cell r="D2625">
            <v>340.49</v>
          </cell>
          <cell r="E2625">
            <v>21</v>
          </cell>
          <cell r="F2625">
            <v>361.49</v>
          </cell>
          <cell r="G2625">
            <v>9</v>
          </cell>
        </row>
        <row r="2626">
          <cell r="A2626" t="str">
            <v>4112090</v>
          </cell>
          <cell r="B2626" t="str">
            <v>Projetor cônico fechado, para lâmpadas vapor metálico, vapor de sódio de 250 W/400 W ou mista de 250 W/500 W</v>
          </cell>
          <cell r="C2626" t="str">
            <v>UN</v>
          </cell>
          <cell r="D2626">
            <v>808.68</v>
          </cell>
          <cell r="E2626">
            <v>21</v>
          </cell>
          <cell r="F2626">
            <v>829.68</v>
          </cell>
          <cell r="G2626">
            <v>9</v>
          </cell>
        </row>
        <row r="2627">
          <cell r="A2627" t="str">
            <v>4112210</v>
          </cell>
          <cell r="B2627" t="str">
            <v>Projetor LED modular de 150 a 200W, eficiência mínima de 125 l/W, para uso externo</v>
          </cell>
          <cell r="C2627" t="str">
            <v>UN</v>
          </cell>
          <cell r="D2627">
            <v>947.81</v>
          </cell>
          <cell r="E2627">
            <v>21</v>
          </cell>
          <cell r="F2627">
            <v>968.81</v>
          </cell>
          <cell r="G2627">
            <v>9</v>
          </cell>
        </row>
        <row r="2628">
          <cell r="A2628" t="str">
            <v>4113</v>
          </cell>
          <cell r="B2628" t="str">
            <v>Aparelho de iluminacao a prova de tempo, gases e vapores</v>
          </cell>
          <cell r="C2628"/>
          <cell r="D2628"/>
          <cell r="E2628"/>
          <cell r="F2628"/>
          <cell r="G2628">
            <v>9</v>
          </cell>
        </row>
        <row r="2629">
          <cell r="A2629" t="str">
            <v>4113030</v>
          </cell>
          <cell r="B2629" t="str">
            <v>Luminária blindada retangular de embutir, para lâmpada de 160 W</v>
          </cell>
          <cell r="C2629" t="str">
            <v>UN</v>
          </cell>
          <cell r="D2629">
            <v>201.97</v>
          </cell>
          <cell r="E2629">
            <v>16.8</v>
          </cell>
          <cell r="F2629">
            <v>218.77</v>
          </cell>
          <cell r="G2629">
            <v>5</v>
          </cell>
        </row>
        <row r="2630">
          <cell r="A2630" t="str">
            <v>4113040</v>
          </cell>
          <cell r="B2630" t="str">
            <v>Luminária blindada de sobrepor ou pendente em calha fechada, para 1 lâmpada fluorescente de 32 W/36 W/40 W</v>
          </cell>
          <cell r="C2630" t="str">
            <v>UN</v>
          </cell>
          <cell r="D2630">
            <v>260.08999999999997</v>
          </cell>
          <cell r="E2630">
            <v>16.8</v>
          </cell>
          <cell r="F2630">
            <v>276.89</v>
          </cell>
          <cell r="G2630">
            <v>9</v>
          </cell>
        </row>
        <row r="2631">
          <cell r="A2631" t="str">
            <v>4113050</v>
          </cell>
          <cell r="B2631" t="str">
            <v>Luminária blindada de sobrepor ou pendente em calha fechada, para 2 lâmpadas fluorescentes de 32 W/36 W/40 W</v>
          </cell>
          <cell r="C2631" t="str">
            <v>UN</v>
          </cell>
          <cell r="D2631">
            <v>208.77</v>
          </cell>
          <cell r="E2631">
            <v>16.8</v>
          </cell>
          <cell r="F2631">
            <v>225.57</v>
          </cell>
          <cell r="G2631">
            <v>9</v>
          </cell>
        </row>
        <row r="2632">
          <cell r="A2632" t="str">
            <v>4113102</v>
          </cell>
          <cell r="B2632" t="str">
            <v>Luminária blindada tipo arandela de 45º e 90º, para lâmpada LED</v>
          </cell>
          <cell r="C2632" t="str">
            <v>UN</v>
          </cell>
          <cell r="D2632">
            <v>226.12</v>
          </cell>
          <cell r="E2632">
            <v>16.8</v>
          </cell>
          <cell r="F2632">
            <v>242.92</v>
          </cell>
          <cell r="G2632">
            <v>9</v>
          </cell>
        </row>
        <row r="2633">
          <cell r="A2633" t="str">
            <v>4113200</v>
          </cell>
          <cell r="B2633" t="str">
            <v>Luminária blindada oval de sobrepor ou arandela, para lâmpada fluorescentes compacta</v>
          </cell>
          <cell r="C2633" t="str">
            <v>UN</v>
          </cell>
          <cell r="D2633">
            <v>89.17</v>
          </cell>
          <cell r="E2633">
            <v>16.8</v>
          </cell>
          <cell r="F2633">
            <v>105.97</v>
          </cell>
          <cell r="G2633">
            <v>9</v>
          </cell>
        </row>
        <row r="2634">
          <cell r="A2634" t="str">
            <v>4114</v>
          </cell>
          <cell r="B2634" t="str">
            <v>Aparelho de iluminacao comercial e industrial</v>
          </cell>
          <cell r="C2634"/>
          <cell r="D2634"/>
          <cell r="E2634"/>
          <cell r="F2634"/>
          <cell r="G2634">
            <v>9</v>
          </cell>
        </row>
        <row r="2635">
          <cell r="A2635" t="str">
            <v>4114020</v>
          </cell>
          <cell r="B2635" t="str">
            <v>Luminária retangular de embutir tipo calha fechada, com difusor plano, para 2 lâmpadas fluorescentes tubulares de 28 W/32 W/36 W/54 W</v>
          </cell>
          <cell r="C2635" t="str">
            <v>UN</v>
          </cell>
          <cell r="D2635">
            <v>154.94999999999999</v>
          </cell>
          <cell r="E2635">
            <v>16.8</v>
          </cell>
          <cell r="F2635">
            <v>171.75</v>
          </cell>
          <cell r="G2635">
            <v>9</v>
          </cell>
        </row>
        <row r="2636">
          <cell r="A2636" t="str">
            <v>4114070</v>
          </cell>
          <cell r="B2636" t="str">
            <v>Luminária retangular de sobrepor tipo calha aberta, para 2 lâmpadas fluorescentes tubulares de 32 W</v>
          </cell>
          <cell r="C2636" t="str">
            <v>UN</v>
          </cell>
          <cell r="D2636">
            <v>53.72</v>
          </cell>
          <cell r="E2636">
            <v>16.8</v>
          </cell>
          <cell r="F2636">
            <v>70.52</v>
          </cell>
          <cell r="G2636">
            <v>5</v>
          </cell>
        </row>
        <row r="2637">
          <cell r="A2637" t="str">
            <v>4114090</v>
          </cell>
          <cell r="B2637" t="str">
            <v>Luminária retangular de sobrepor tipo calha fechada, com difusor translúcido, para 2 lâmpadas fluorescentes de 28 W/32 W/36 W/54 W</v>
          </cell>
          <cell r="C2637" t="str">
            <v>UN</v>
          </cell>
          <cell r="D2637">
            <v>151.74</v>
          </cell>
          <cell r="E2637">
            <v>16.8</v>
          </cell>
          <cell r="F2637">
            <v>168.54</v>
          </cell>
          <cell r="G2637">
            <v>9</v>
          </cell>
        </row>
        <row r="2638">
          <cell r="A2638" t="str">
            <v>4114210</v>
          </cell>
          <cell r="B2638" t="str">
            <v>Luminária quadrada de embutir tipo calha aberta com aletas planas, para 2 lâmpadas fluorescentes compactas de 18 W/26 W</v>
          </cell>
          <cell r="C2638" t="str">
            <v>UN</v>
          </cell>
          <cell r="D2638">
            <v>58.32</v>
          </cell>
          <cell r="E2638">
            <v>21</v>
          </cell>
          <cell r="F2638">
            <v>79.319999999999993</v>
          </cell>
          <cell r="G2638">
            <v>9</v>
          </cell>
        </row>
        <row r="2639">
          <cell r="A2639" t="str">
            <v>4114310</v>
          </cell>
          <cell r="B2639" t="str">
            <v>Luminária redonda de embutir com difusor recuado, para 1 ou 2 lâmpadas fluorescentes compactas de 15 W/18 W/20 W/23 W/26 W</v>
          </cell>
          <cell r="C2639" t="str">
            <v>UN</v>
          </cell>
          <cell r="D2639">
            <v>89.95</v>
          </cell>
          <cell r="E2639">
            <v>16.8</v>
          </cell>
          <cell r="F2639">
            <v>106.75</v>
          </cell>
          <cell r="G2639">
            <v>9</v>
          </cell>
        </row>
        <row r="2640">
          <cell r="A2640" t="str">
            <v>4114390</v>
          </cell>
          <cell r="B2640" t="str">
            <v>Luminária retangular de sobrepor tipo calha aberta, com refletor em alumínio de alto brilho, para 2 lâmpadas fluorescentes tubulares 32 W/36 W</v>
          </cell>
          <cell r="C2640" t="str">
            <v>UN</v>
          </cell>
          <cell r="D2640">
            <v>113.76</v>
          </cell>
          <cell r="E2640">
            <v>16.8</v>
          </cell>
          <cell r="F2640">
            <v>130.56</v>
          </cell>
          <cell r="G2640">
            <v>9</v>
          </cell>
        </row>
        <row r="2641">
          <cell r="A2641" t="str">
            <v>4114430</v>
          </cell>
          <cell r="B2641" t="str">
            <v>Luminária quadrada de embutir tipo calha aberta, com refletor e aleta parabólicas em alumínio de alto brilho, para 4 lâmpadas fluorescentes de 14 W/16 W/18 W</v>
          </cell>
          <cell r="C2641" t="str">
            <v>UN</v>
          </cell>
          <cell r="D2641">
            <v>183.35</v>
          </cell>
          <cell r="E2641">
            <v>16.8</v>
          </cell>
          <cell r="F2641">
            <v>200.15</v>
          </cell>
          <cell r="G2641">
            <v>9</v>
          </cell>
        </row>
        <row r="2642">
          <cell r="A2642" t="str">
            <v>4114510</v>
          </cell>
          <cell r="B2642" t="str">
            <v>Luminária industrial pendente com refletor prismático sem alojamento para reator, para lâmpadas vapor de sódio/metálico ou mista de 150/250/400W</v>
          </cell>
          <cell r="C2642" t="str">
            <v>UN</v>
          </cell>
          <cell r="D2642">
            <v>144.44999999999999</v>
          </cell>
          <cell r="E2642">
            <v>12.6</v>
          </cell>
          <cell r="F2642">
            <v>157.05000000000001</v>
          </cell>
          <cell r="G2642">
            <v>5</v>
          </cell>
        </row>
        <row r="2643">
          <cell r="A2643" t="str">
            <v>4114530</v>
          </cell>
          <cell r="B2643" t="str">
            <v>Luminária redonda de sobrepor com difusor em vidro temperado jateado para 1 ou 2 lâmpadas fluorescentes compactas de 18/26W</v>
          </cell>
          <cell r="C2643" t="str">
            <v>UN</v>
          </cell>
          <cell r="D2643">
            <v>51.74</v>
          </cell>
          <cell r="E2643">
            <v>12.6</v>
          </cell>
          <cell r="F2643">
            <v>64.34</v>
          </cell>
          <cell r="G2643">
            <v>9</v>
          </cell>
        </row>
        <row r="2644">
          <cell r="A2644" t="str">
            <v>4114560</v>
          </cell>
          <cell r="B2644" t="str">
            <v>Luminária retangular de embutir tipo calha aberta com aletas parabólicas para 2 lâmpadas fluorescentes tubulares de 28/54W</v>
          </cell>
          <cell r="C2644" t="str">
            <v>UN</v>
          </cell>
          <cell r="D2644">
            <v>128.66999999999999</v>
          </cell>
          <cell r="E2644">
            <v>16.8</v>
          </cell>
          <cell r="F2644">
            <v>145.47</v>
          </cell>
          <cell r="G2644">
            <v>9</v>
          </cell>
        </row>
        <row r="2645">
          <cell r="A2645" t="str">
            <v>4114590</v>
          </cell>
          <cell r="B2645" t="str">
            <v>Luminária industrial pendente tipo calha aberta instalação em perfilado para 1 ou 2 lâmpadas fluorescentes tubulares 14W</v>
          </cell>
          <cell r="C2645" t="str">
            <v>UN</v>
          </cell>
          <cell r="D2645">
            <v>69.180000000000007</v>
          </cell>
          <cell r="E2645">
            <v>21</v>
          </cell>
          <cell r="F2645">
            <v>90.18</v>
          </cell>
          <cell r="G2645">
            <v>9</v>
          </cell>
        </row>
        <row r="2646">
          <cell r="A2646" t="str">
            <v>4114600</v>
          </cell>
          <cell r="B2646" t="str">
            <v>Luminária industrial pendente tipo calha aberta instalação em perfilado para 1 ou 2 lâmpadas fluorescentes tubulares 28/54W</v>
          </cell>
          <cell r="C2646" t="str">
            <v>UN</v>
          </cell>
          <cell r="D2646">
            <v>94.26</v>
          </cell>
          <cell r="E2646">
            <v>21</v>
          </cell>
          <cell r="F2646">
            <v>115.26</v>
          </cell>
          <cell r="G2646">
            <v>9</v>
          </cell>
        </row>
        <row r="2647">
          <cell r="A2647" t="str">
            <v>4114620</v>
          </cell>
          <cell r="B2647" t="str">
            <v>Luminária retangular de sobrepor tipo calha aberta com refletor e aletas parabólicas para 2 lâmpadas fluorescentes tubulares 28/54W</v>
          </cell>
          <cell r="C2647" t="str">
            <v>UN</v>
          </cell>
          <cell r="D2647">
            <v>137.82</v>
          </cell>
          <cell r="E2647">
            <v>21</v>
          </cell>
          <cell r="F2647">
            <v>158.82</v>
          </cell>
          <cell r="G2647">
            <v>9</v>
          </cell>
        </row>
        <row r="2648">
          <cell r="A2648" t="str">
            <v>4114640</v>
          </cell>
          <cell r="B2648" t="str">
            <v>Luminária retangular de embutir tipo calha aberta com refletor em alumínio de alto brilho para 2 lâmpadas fluorescentes tubulares de 28W/54W</v>
          </cell>
          <cell r="C2648" t="str">
            <v>UN</v>
          </cell>
          <cell r="D2648">
            <v>90.43</v>
          </cell>
          <cell r="E2648">
            <v>21</v>
          </cell>
          <cell r="F2648">
            <v>111.43</v>
          </cell>
          <cell r="G2648">
            <v>9</v>
          </cell>
        </row>
        <row r="2649">
          <cell r="A2649" t="str">
            <v>4114670</v>
          </cell>
          <cell r="B2649" t="str">
            <v>Luminária triangular de sobrepor tipo arandela para fluorescente compacta de 15/20/23W</v>
          </cell>
          <cell r="C2649" t="str">
            <v>UN</v>
          </cell>
          <cell r="D2649">
            <v>71.48</v>
          </cell>
          <cell r="E2649">
            <v>21</v>
          </cell>
          <cell r="F2649">
            <v>92.48</v>
          </cell>
          <cell r="G2649">
            <v>9</v>
          </cell>
        </row>
        <row r="2650">
          <cell r="A2650" t="str">
            <v>4114730</v>
          </cell>
          <cell r="B2650" t="str">
            <v>Luminária redonda de embutir com refletor em alumínio jateado e difusor em vidro para 2 lâmpadas fluorescentes compactas duplas de 18/26W</v>
          </cell>
          <cell r="C2650" t="str">
            <v>UN</v>
          </cell>
          <cell r="D2650">
            <v>59.28</v>
          </cell>
          <cell r="E2650">
            <v>16.8</v>
          </cell>
          <cell r="F2650">
            <v>76.08</v>
          </cell>
          <cell r="G2650">
            <v>9</v>
          </cell>
        </row>
        <row r="2651">
          <cell r="A2651" t="str">
            <v>4114740</v>
          </cell>
          <cell r="B2651" t="str">
            <v>Luminária retangular de embutir assimétrica para 1 lâmpada fluorescente tubular de 14W</v>
          </cell>
          <cell r="C2651" t="str">
            <v>UN</v>
          </cell>
          <cell r="D2651">
            <v>105.95</v>
          </cell>
          <cell r="E2651">
            <v>16.8</v>
          </cell>
          <cell r="F2651">
            <v>122.75</v>
          </cell>
          <cell r="G2651">
            <v>9</v>
          </cell>
        </row>
        <row r="2652">
          <cell r="A2652" t="str">
            <v>4114750</v>
          </cell>
          <cell r="B2652" t="str">
            <v>Luminária redonda de sobrepor ou pendente com refletor em alumínio anodizado facho concentrado para 1 lâmpada vapor metálico elipsoidal de 250 ou 400W</v>
          </cell>
          <cell r="C2652" t="str">
            <v>UN</v>
          </cell>
          <cell r="D2652">
            <v>362.31</v>
          </cell>
          <cell r="E2652">
            <v>16.8</v>
          </cell>
          <cell r="F2652">
            <v>379.11</v>
          </cell>
          <cell r="G2652">
            <v>9</v>
          </cell>
        </row>
        <row r="2653">
          <cell r="A2653" t="str">
            <v>4114780</v>
          </cell>
          <cell r="B2653" t="str">
            <v>Luminária retangular de sobrepor tipo calha fechada, com difusor plano, para 4 lâmpadas fluorescentes tubulares de 14/16/18 W</v>
          </cell>
          <cell r="C2653" t="str">
            <v>UN</v>
          </cell>
          <cell r="D2653">
            <v>194.81</v>
          </cell>
          <cell r="E2653">
            <v>16.8</v>
          </cell>
          <cell r="F2653">
            <v>211.61</v>
          </cell>
          <cell r="G2653">
            <v>9</v>
          </cell>
        </row>
        <row r="2654">
          <cell r="A2654" t="str">
            <v>4114790</v>
          </cell>
          <cell r="B2654" t="str">
            <v>Luminária retangular de embutir tipo calha aberta com refletor assimétrico em alumínio de alto brilho para 2 lâmpadas fluorescentes tubulares de 28/54W</v>
          </cell>
          <cell r="C2654" t="str">
            <v>UN</v>
          </cell>
          <cell r="D2654">
            <v>161.32</v>
          </cell>
          <cell r="E2654">
            <v>16.8</v>
          </cell>
          <cell r="F2654">
            <v>178.12</v>
          </cell>
          <cell r="G2654">
            <v>9</v>
          </cell>
        </row>
        <row r="2655">
          <cell r="A2655" t="str">
            <v>4115</v>
          </cell>
          <cell r="B2655" t="str">
            <v>Aparelho de iluminacao interna decorativa</v>
          </cell>
          <cell r="C2655"/>
          <cell r="D2655"/>
          <cell r="E2655"/>
          <cell r="F2655"/>
          <cell r="G2655">
            <v>9</v>
          </cell>
        </row>
        <row r="2656">
          <cell r="A2656" t="str">
            <v>4115170</v>
          </cell>
          <cell r="B2656" t="str">
            <v>Luminária redonda de embutir, com foco orientável e acessório antiofuscante, para 1 lâmpada dicroica de 50 W</v>
          </cell>
          <cell r="C2656" t="str">
            <v>UN</v>
          </cell>
          <cell r="D2656">
            <v>40.04</v>
          </cell>
          <cell r="E2656">
            <v>12.6</v>
          </cell>
          <cell r="F2656">
            <v>52.64</v>
          </cell>
          <cell r="G2656">
            <v>9</v>
          </cell>
        </row>
        <row r="2657">
          <cell r="A2657" t="str">
            <v>4120</v>
          </cell>
          <cell r="B2657" t="str">
            <v>Reparos, conservacoes e complementos - GRUPO 41</v>
          </cell>
          <cell r="C2657"/>
          <cell r="D2657"/>
          <cell r="E2657"/>
          <cell r="F2657"/>
          <cell r="G2657">
            <v>9</v>
          </cell>
        </row>
        <row r="2658">
          <cell r="A2658" t="str">
            <v>4120020</v>
          </cell>
          <cell r="B2658" t="str">
            <v>Recolocação de aparelhos de iluminação ou projetores fixos em teto, piso ou parede</v>
          </cell>
          <cell r="C2658" t="str">
            <v>UN</v>
          </cell>
          <cell r="D2658">
            <v>0.37</v>
          </cell>
          <cell r="E2658">
            <v>16.8</v>
          </cell>
          <cell r="F2658">
            <v>17.170000000000002</v>
          </cell>
          <cell r="G2658">
            <v>9</v>
          </cell>
        </row>
        <row r="2659">
          <cell r="A2659" t="str">
            <v>4120080</v>
          </cell>
          <cell r="B2659" t="str">
            <v>Plafon plástico e/ou PVC para acabamento de ponto de luz, com soquete E-27 para lâmpada fluorescente compacta</v>
          </cell>
          <cell r="C2659" t="str">
            <v>UN</v>
          </cell>
          <cell r="D2659">
            <v>6.51</v>
          </cell>
          <cell r="E2659">
            <v>3.35</v>
          </cell>
          <cell r="F2659">
            <v>9.86</v>
          </cell>
          <cell r="G2659">
            <v>9</v>
          </cell>
        </row>
        <row r="2660">
          <cell r="A2660" t="str">
            <v>4120120</v>
          </cell>
          <cell r="B2660" t="str">
            <v>Recolocação de reator</v>
          </cell>
          <cell r="C2660" t="str">
            <v>UN</v>
          </cell>
          <cell r="D2660"/>
          <cell r="E2660">
            <v>16.8</v>
          </cell>
          <cell r="F2660">
            <v>16.8</v>
          </cell>
          <cell r="G2660">
            <v>9</v>
          </cell>
        </row>
        <row r="2661">
          <cell r="A2661" t="str">
            <v>4120130</v>
          </cell>
          <cell r="B2661" t="str">
            <v>Recolocação de lâmpada</v>
          </cell>
          <cell r="C2661" t="str">
            <v>UN</v>
          </cell>
          <cell r="D2661"/>
          <cell r="E2661">
            <v>3.35</v>
          </cell>
          <cell r="F2661">
            <v>3.35</v>
          </cell>
          <cell r="G2661">
            <v>9</v>
          </cell>
        </row>
        <row r="2662">
          <cell r="A2662" t="str">
            <v>4131</v>
          </cell>
          <cell r="B2662" t="str">
            <v>Iluminacao Led</v>
          </cell>
          <cell r="C2662"/>
          <cell r="D2662"/>
          <cell r="E2662"/>
          <cell r="F2662"/>
          <cell r="G2662">
            <v>9</v>
          </cell>
        </row>
        <row r="2663">
          <cell r="A2663" t="str">
            <v>4131040</v>
          </cell>
          <cell r="B2663" t="str">
            <v>Luminária LED retangular de sobrepor com difusor translúcido, 4000 K, fluxo luminoso de 3690 a 4800 lm, potência de 38 a 41 W</v>
          </cell>
          <cell r="C2663" t="str">
            <v>UN</v>
          </cell>
          <cell r="D2663">
            <v>314.27999999999997</v>
          </cell>
          <cell r="E2663">
            <v>16.8</v>
          </cell>
          <cell r="F2663">
            <v>331.08</v>
          </cell>
          <cell r="G2663">
            <v>9</v>
          </cell>
        </row>
        <row r="2664">
          <cell r="A2664" t="str">
            <v>4131070</v>
          </cell>
          <cell r="B2664" t="str">
            <v>Luminária LED quadrada de sobrepor com difusor prismático translúcido, 4000 K, fluxo luminoso de 1363 a 1800 lm, potência de 15 a 24 W</v>
          </cell>
          <cell r="C2664" t="str">
            <v>UN</v>
          </cell>
          <cell r="D2664">
            <v>240.97</v>
          </cell>
          <cell r="E2664">
            <v>12.6</v>
          </cell>
          <cell r="F2664">
            <v>253.57</v>
          </cell>
          <cell r="G2664">
            <v>9</v>
          </cell>
        </row>
        <row r="2665">
          <cell r="A2665" t="str">
            <v>4131080</v>
          </cell>
          <cell r="B2665" t="str">
            <v>Luminária LED redonda de embutir com difusor translúcido, 4000 K, fluxo luminoso de 800 a 1060 lm, potência de 9 a 12 W</v>
          </cell>
          <cell r="C2665" t="str">
            <v>UN</v>
          </cell>
          <cell r="D2665">
            <v>136.79</v>
          </cell>
          <cell r="E2665">
            <v>16.8</v>
          </cell>
          <cell r="F2665">
            <v>153.59</v>
          </cell>
          <cell r="G2665">
            <v>9</v>
          </cell>
        </row>
        <row r="2666">
          <cell r="A2666" t="str">
            <v>4131087</v>
          </cell>
          <cell r="B2666" t="str">
            <v>Luminária LED redonda de sobrepor com difusor recuado translucido, 4000 K, fluxo luminoso de 1900 a 2000 lm, potência de 17 a 19 W</v>
          </cell>
          <cell r="C2666" t="str">
            <v>UN</v>
          </cell>
          <cell r="D2666">
            <v>245.99</v>
          </cell>
          <cell r="E2666">
            <v>12.6</v>
          </cell>
          <cell r="F2666">
            <v>258.58999999999997</v>
          </cell>
          <cell r="G2666">
            <v>5</v>
          </cell>
        </row>
        <row r="2667">
          <cell r="A2667" t="str">
            <v>4131100</v>
          </cell>
          <cell r="B2667" t="str">
            <v>Projetor LED verde retangular, foco orientável, para fixação no piso ou parede, potência de 7,5 W</v>
          </cell>
          <cell r="C2667" t="str">
            <v>UN</v>
          </cell>
          <cell r="D2667">
            <v>39.340000000000003</v>
          </cell>
          <cell r="E2667">
            <v>12.6</v>
          </cell>
          <cell r="F2667">
            <v>51.94</v>
          </cell>
          <cell r="G2667">
            <v>9</v>
          </cell>
        </row>
        <row r="2668">
          <cell r="A2668" t="str">
            <v>42</v>
          </cell>
          <cell r="B2668" t="str">
            <v>PARA-RAIOS PARA EDIFICACAO</v>
          </cell>
          <cell r="C2668"/>
          <cell r="D2668"/>
          <cell r="E2668"/>
          <cell r="F2668"/>
          <cell r="G2668">
            <v>5</v>
          </cell>
        </row>
        <row r="2669">
          <cell r="A2669" t="str">
            <v>4201</v>
          </cell>
          <cell r="B2669" t="str">
            <v>Complementos para para-raios</v>
          </cell>
          <cell r="C2669"/>
          <cell r="D2669"/>
          <cell r="E2669"/>
          <cell r="F2669"/>
          <cell r="G2669">
            <v>9</v>
          </cell>
        </row>
        <row r="2670">
          <cell r="A2670" t="str">
            <v>4201020</v>
          </cell>
          <cell r="B2670" t="str">
            <v>Captor tipo Franklin, h= 300 mm, 4 pontos, 1 descida, acabamento cromado</v>
          </cell>
          <cell r="C2670" t="str">
            <v>UN</v>
          </cell>
          <cell r="D2670">
            <v>86.51</v>
          </cell>
          <cell r="E2670">
            <v>10.5</v>
          </cell>
          <cell r="F2670">
            <v>97.01</v>
          </cell>
          <cell r="G2670">
            <v>9</v>
          </cell>
        </row>
        <row r="2671">
          <cell r="A2671" t="str">
            <v>4201040</v>
          </cell>
          <cell r="B2671" t="str">
            <v>Captor tipo Franklin, h= 300 mm, 4 pontos, 2 descidas, acabamento cromado</v>
          </cell>
          <cell r="C2671" t="str">
            <v>UN</v>
          </cell>
          <cell r="D2671">
            <v>76.69</v>
          </cell>
          <cell r="E2671">
            <v>10.5</v>
          </cell>
          <cell r="F2671">
            <v>87.19</v>
          </cell>
          <cell r="G2671">
            <v>9</v>
          </cell>
        </row>
        <row r="2672">
          <cell r="A2672" t="str">
            <v>4201060</v>
          </cell>
          <cell r="B2672" t="str">
            <v>Luva de redução galvanizada de 2´ x 3/4´</v>
          </cell>
          <cell r="C2672" t="str">
            <v>UN</v>
          </cell>
          <cell r="D2672">
            <v>73.260000000000005</v>
          </cell>
          <cell r="E2672">
            <v>10.5</v>
          </cell>
          <cell r="F2672">
            <v>83.76</v>
          </cell>
          <cell r="G2672">
            <v>9</v>
          </cell>
        </row>
        <row r="2673">
          <cell r="A2673" t="str">
            <v>4201080</v>
          </cell>
          <cell r="B2673" t="str">
            <v>Niple duplo galvanizado de 2´</v>
          </cell>
          <cell r="C2673" t="str">
            <v>UN</v>
          </cell>
          <cell r="D2673">
            <v>49.54</v>
          </cell>
          <cell r="E2673">
            <v>10.5</v>
          </cell>
          <cell r="F2673">
            <v>60.04</v>
          </cell>
          <cell r="G2673">
            <v>5</v>
          </cell>
        </row>
        <row r="2674">
          <cell r="A2674" t="str">
            <v>4201086</v>
          </cell>
          <cell r="B2674" t="str">
            <v>Captor tipo terminal aéreo, h= 300 mm em alumínio</v>
          </cell>
          <cell r="C2674" t="str">
            <v>UN</v>
          </cell>
          <cell r="D2674">
            <v>5.43</v>
          </cell>
          <cell r="E2674">
            <v>10.5</v>
          </cell>
          <cell r="F2674">
            <v>15.93</v>
          </cell>
          <cell r="G2674">
            <v>9</v>
          </cell>
        </row>
        <row r="2675">
          <cell r="A2675" t="str">
            <v>4201090</v>
          </cell>
          <cell r="B2675" t="str">
            <v>Captor tipo terminal aéreo, h= 300 mm, diâmetro de 1/4´ em cobre</v>
          </cell>
          <cell r="C2675" t="str">
            <v>UN</v>
          </cell>
          <cell r="D2675">
            <v>11</v>
          </cell>
          <cell r="E2675">
            <v>10.5</v>
          </cell>
          <cell r="F2675">
            <v>21.5</v>
          </cell>
          <cell r="G2675">
            <v>9</v>
          </cell>
        </row>
        <row r="2676">
          <cell r="A2676" t="str">
            <v>4201096</v>
          </cell>
          <cell r="B2676" t="str">
            <v>Captor tipo terminal aéreo, h= 250 mm, diâmetro de 3/8´ galvanizado a fogo</v>
          </cell>
          <cell r="C2676" t="str">
            <v>UN</v>
          </cell>
          <cell r="D2676">
            <v>12.95</v>
          </cell>
          <cell r="E2676">
            <v>10.5</v>
          </cell>
          <cell r="F2676">
            <v>23.45</v>
          </cell>
          <cell r="G2676">
            <v>9</v>
          </cell>
        </row>
        <row r="2677">
          <cell r="A2677" t="str">
            <v>4201098</v>
          </cell>
          <cell r="B2677" t="str">
            <v>Captor tipo terminal aéreo, h= 600 mm, diâmetro de 3/8´ galvanizado a fogo</v>
          </cell>
          <cell r="C2677" t="str">
            <v>UN</v>
          </cell>
          <cell r="D2677">
            <v>15.53</v>
          </cell>
          <cell r="E2677">
            <v>10.5</v>
          </cell>
          <cell r="F2677">
            <v>26.03</v>
          </cell>
          <cell r="G2677">
            <v>9</v>
          </cell>
        </row>
        <row r="2678">
          <cell r="A2678" t="str">
            <v>4202</v>
          </cell>
          <cell r="B2678" t="str">
            <v>Isolador galvanizado uso geral</v>
          </cell>
          <cell r="C2678"/>
          <cell r="D2678"/>
          <cell r="E2678"/>
          <cell r="F2678"/>
          <cell r="G2678">
            <v>9</v>
          </cell>
        </row>
        <row r="2679">
          <cell r="A2679" t="str">
            <v>4202010</v>
          </cell>
          <cell r="B2679" t="str">
            <v>Isolador galvanizado uso geral, simples com rosca mecânica</v>
          </cell>
          <cell r="C2679" t="str">
            <v>UN</v>
          </cell>
          <cell r="D2679">
            <v>5.31</v>
          </cell>
          <cell r="E2679">
            <v>10.5</v>
          </cell>
          <cell r="F2679">
            <v>15.81</v>
          </cell>
          <cell r="G2679">
            <v>2</v>
          </cell>
        </row>
        <row r="2680">
          <cell r="A2680" t="str">
            <v>4202020</v>
          </cell>
          <cell r="B2680" t="str">
            <v>Isolador galvanizado uso geral, reforçado para fixação a 90°</v>
          </cell>
          <cell r="C2680" t="str">
            <v>UN</v>
          </cell>
          <cell r="D2680">
            <v>13.8</v>
          </cell>
          <cell r="E2680">
            <v>10.5</v>
          </cell>
          <cell r="F2680">
            <v>24.3</v>
          </cell>
          <cell r="G2680">
            <v>5</v>
          </cell>
        </row>
        <row r="2681">
          <cell r="A2681" t="str">
            <v>4202040</v>
          </cell>
          <cell r="B2681" t="str">
            <v>Isolador galvanizado uso geral, simples com chapa de encosto</v>
          </cell>
          <cell r="C2681" t="str">
            <v>UN</v>
          </cell>
          <cell r="D2681">
            <v>4.9000000000000004</v>
          </cell>
          <cell r="E2681">
            <v>10.5</v>
          </cell>
          <cell r="F2681">
            <v>15.4</v>
          </cell>
          <cell r="G2681">
            <v>9</v>
          </cell>
        </row>
        <row r="2682">
          <cell r="A2682" t="str">
            <v>4202060</v>
          </cell>
          <cell r="B2682" t="str">
            <v>Isolador galvanizado uso geral, reforçado com chapa de encosto</v>
          </cell>
          <cell r="C2682" t="str">
            <v>UN</v>
          </cell>
          <cell r="D2682">
            <v>7.08</v>
          </cell>
          <cell r="E2682">
            <v>10.5</v>
          </cell>
          <cell r="F2682">
            <v>17.579999999999998</v>
          </cell>
          <cell r="G2682">
            <v>9</v>
          </cell>
        </row>
        <row r="2683">
          <cell r="A2683" t="str">
            <v>4202080</v>
          </cell>
          <cell r="B2683" t="str">
            <v>Isolador galvanizado uso geral, simples com calha para telha ondulada</v>
          </cell>
          <cell r="C2683" t="str">
            <v>UN</v>
          </cell>
          <cell r="D2683">
            <v>12.64</v>
          </cell>
          <cell r="E2683">
            <v>10.5</v>
          </cell>
          <cell r="F2683">
            <v>23.14</v>
          </cell>
          <cell r="G2683">
            <v>9</v>
          </cell>
        </row>
        <row r="2684">
          <cell r="A2684" t="str">
            <v>4202100</v>
          </cell>
          <cell r="B2684" t="str">
            <v>Isolador galvanizado uso geral, reforçado com calha para telha ondulada</v>
          </cell>
          <cell r="C2684" t="str">
            <v>UN</v>
          </cell>
          <cell r="D2684">
            <v>14.83</v>
          </cell>
          <cell r="E2684">
            <v>10.5</v>
          </cell>
          <cell r="F2684">
            <v>25.33</v>
          </cell>
          <cell r="G2684">
            <v>9</v>
          </cell>
        </row>
        <row r="2685">
          <cell r="A2685" t="str">
            <v>4203</v>
          </cell>
          <cell r="B2685" t="str">
            <v>Isolador galvanizado para mastro</v>
          </cell>
          <cell r="C2685"/>
          <cell r="D2685"/>
          <cell r="E2685"/>
          <cell r="F2685"/>
          <cell r="G2685">
            <v>9</v>
          </cell>
        </row>
        <row r="2686">
          <cell r="A2686" t="str">
            <v>4203020</v>
          </cell>
          <cell r="B2686" t="str">
            <v>Isolador galvanizado para mastro de diâmetro 2´, simples com 1 descida</v>
          </cell>
          <cell r="C2686" t="str">
            <v>UN</v>
          </cell>
          <cell r="D2686">
            <v>8.24</v>
          </cell>
          <cell r="E2686">
            <v>10.5</v>
          </cell>
          <cell r="F2686">
            <v>18.739999999999998</v>
          </cell>
          <cell r="G2686">
            <v>9</v>
          </cell>
        </row>
        <row r="2687">
          <cell r="A2687" t="str">
            <v>4203040</v>
          </cell>
          <cell r="B2687" t="str">
            <v>Isolador galvanizado para mastro de diâmetro 2´, simples com 2 descidas</v>
          </cell>
          <cell r="C2687" t="str">
            <v>UN</v>
          </cell>
          <cell r="D2687">
            <v>13.62</v>
          </cell>
          <cell r="E2687">
            <v>10.5</v>
          </cell>
          <cell r="F2687">
            <v>24.12</v>
          </cell>
          <cell r="G2687">
            <v>9</v>
          </cell>
        </row>
        <row r="2688">
          <cell r="A2688" t="str">
            <v>4203060</v>
          </cell>
          <cell r="B2688" t="str">
            <v>Isolador galvanizado para mastro de diâmetro 2´, reforçado com 1 descida</v>
          </cell>
          <cell r="C2688" t="str">
            <v>UN</v>
          </cell>
          <cell r="D2688">
            <v>12.45</v>
          </cell>
          <cell r="E2688">
            <v>10.5</v>
          </cell>
          <cell r="F2688">
            <v>22.95</v>
          </cell>
          <cell r="G2688">
            <v>9</v>
          </cell>
        </row>
        <row r="2689">
          <cell r="A2689" t="str">
            <v>4203080</v>
          </cell>
          <cell r="B2689" t="str">
            <v>Isolador galvanizado para mastro de diâmetro 2´, reforçado com 2 descidas</v>
          </cell>
          <cell r="C2689" t="str">
            <v>UN</v>
          </cell>
          <cell r="D2689">
            <v>13.54</v>
          </cell>
          <cell r="E2689">
            <v>10.5</v>
          </cell>
          <cell r="F2689">
            <v>24.04</v>
          </cell>
          <cell r="G2689">
            <v>5</v>
          </cell>
        </row>
        <row r="2690">
          <cell r="A2690" t="str">
            <v>4204</v>
          </cell>
          <cell r="B2690" t="str">
            <v>Componentes de sustentacao para mastro galvanizado</v>
          </cell>
          <cell r="C2690"/>
          <cell r="D2690"/>
          <cell r="E2690"/>
          <cell r="F2690"/>
          <cell r="G2690">
            <v>9</v>
          </cell>
        </row>
        <row r="2691">
          <cell r="A2691" t="str">
            <v>4204020</v>
          </cell>
          <cell r="B2691" t="str">
            <v>Braçadeira de contraventagem para mastro de diâmetro 2´</v>
          </cell>
          <cell r="C2691" t="str">
            <v>UN</v>
          </cell>
          <cell r="D2691">
            <v>12.55</v>
          </cell>
          <cell r="E2691">
            <v>10.5</v>
          </cell>
          <cell r="F2691">
            <v>23.05</v>
          </cell>
          <cell r="G2691">
            <v>9</v>
          </cell>
        </row>
        <row r="2692">
          <cell r="A2692" t="str">
            <v>4204040</v>
          </cell>
          <cell r="B2692" t="str">
            <v>Apoio para mastro de diâmetro 2´</v>
          </cell>
          <cell r="C2692" t="str">
            <v>UN</v>
          </cell>
          <cell r="D2692">
            <v>12</v>
          </cell>
          <cell r="E2692">
            <v>10.5</v>
          </cell>
          <cell r="F2692">
            <v>22.5</v>
          </cell>
          <cell r="G2692">
            <v>9</v>
          </cell>
        </row>
        <row r="2693">
          <cell r="A2693" t="str">
            <v>4204060</v>
          </cell>
          <cell r="B2693" t="str">
            <v>Base para mastro de diâmetro 2´</v>
          </cell>
          <cell r="C2693" t="str">
            <v>UN</v>
          </cell>
          <cell r="D2693">
            <v>52.95</v>
          </cell>
          <cell r="E2693">
            <v>10.5</v>
          </cell>
          <cell r="F2693">
            <v>63.45</v>
          </cell>
          <cell r="G2693">
            <v>9</v>
          </cell>
        </row>
        <row r="2694">
          <cell r="A2694" t="str">
            <v>4204080</v>
          </cell>
          <cell r="B2694" t="str">
            <v>Contraventagem com cabo para mastro de diâmetro 2´</v>
          </cell>
          <cell r="C2694" t="str">
            <v>UN</v>
          </cell>
          <cell r="D2694">
            <v>174.59</v>
          </cell>
          <cell r="E2694">
            <v>12.6</v>
          </cell>
          <cell r="F2694">
            <v>187.19</v>
          </cell>
          <cell r="G2694">
            <v>9</v>
          </cell>
        </row>
        <row r="2695">
          <cell r="A2695" t="str">
            <v>4204120</v>
          </cell>
          <cell r="B2695" t="str">
            <v>Mastro simples galvanizado de diâmetro 2´</v>
          </cell>
          <cell r="C2695" t="str">
            <v>M</v>
          </cell>
          <cell r="D2695">
            <v>78.62</v>
          </cell>
          <cell r="E2695">
            <v>12.6</v>
          </cell>
          <cell r="F2695">
            <v>91.22</v>
          </cell>
          <cell r="G2695">
            <v>9</v>
          </cell>
        </row>
        <row r="2696">
          <cell r="A2696" t="str">
            <v>4204140</v>
          </cell>
          <cell r="B2696" t="str">
            <v>Suporte porta bandeira simples para mastro de diâmetro 2´</v>
          </cell>
          <cell r="C2696" t="str">
            <v>UN</v>
          </cell>
          <cell r="D2696">
            <v>17.46</v>
          </cell>
          <cell r="E2696">
            <v>10.5</v>
          </cell>
          <cell r="F2696">
            <v>27.96</v>
          </cell>
          <cell r="G2696">
            <v>5</v>
          </cell>
        </row>
        <row r="2697">
          <cell r="A2697" t="str">
            <v>4204160</v>
          </cell>
          <cell r="B2697" t="str">
            <v>Suporte porta bandeira reforçado para mastro de diâmetro 2´</v>
          </cell>
          <cell r="C2697" t="str">
            <v>UN</v>
          </cell>
          <cell r="D2697">
            <v>36.369999999999997</v>
          </cell>
          <cell r="E2697">
            <v>10.5</v>
          </cell>
          <cell r="F2697">
            <v>46.87</v>
          </cell>
          <cell r="G2697">
            <v>9</v>
          </cell>
        </row>
        <row r="2698">
          <cell r="A2698" t="str">
            <v>4205</v>
          </cell>
          <cell r="B2698" t="str">
            <v>Componentes para cabo de descida</v>
          </cell>
          <cell r="C2698"/>
          <cell r="D2698"/>
          <cell r="E2698"/>
          <cell r="F2698"/>
          <cell r="G2698">
            <v>9</v>
          </cell>
        </row>
        <row r="2699">
          <cell r="A2699" t="str">
            <v>4205010</v>
          </cell>
          <cell r="B2699" t="str">
            <v>Sinalizador de obstáculo simples, sem célula fotoelétrica</v>
          </cell>
          <cell r="C2699" t="str">
            <v>UN</v>
          </cell>
          <cell r="D2699">
            <v>39.65</v>
          </cell>
          <cell r="E2699">
            <v>10.5</v>
          </cell>
          <cell r="F2699">
            <v>50.15</v>
          </cell>
          <cell r="G2699">
            <v>9</v>
          </cell>
        </row>
        <row r="2700">
          <cell r="A2700" t="str">
            <v>4205020</v>
          </cell>
          <cell r="B2700" t="str">
            <v>Braçadeira para fixação do aparelho sinalizador para mastro de diâmetro 2´</v>
          </cell>
          <cell r="C2700" t="str">
            <v>UN</v>
          </cell>
          <cell r="D2700">
            <v>15.65</v>
          </cell>
          <cell r="E2700">
            <v>10.5</v>
          </cell>
          <cell r="F2700">
            <v>26.15</v>
          </cell>
          <cell r="G2700">
            <v>9</v>
          </cell>
        </row>
        <row r="2701">
          <cell r="A2701" t="str">
            <v>4205030</v>
          </cell>
          <cell r="B2701" t="str">
            <v>Sinalizador de obstáculo duplo, sem célula fotoelétrica</v>
          </cell>
          <cell r="C2701" t="str">
            <v>UN</v>
          </cell>
          <cell r="D2701">
            <v>73.42</v>
          </cell>
          <cell r="E2701">
            <v>10.5</v>
          </cell>
          <cell r="F2701">
            <v>83.92</v>
          </cell>
          <cell r="G2701">
            <v>5</v>
          </cell>
        </row>
        <row r="2702">
          <cell r="A2702" t="str">
            <v>4205050</v>
          </cell>
          <cell r="B2702" t="str">
            <v>Sinalizador de obstáculo simples, com célula fotoelétrica</v>
          </cell>
          <cell r="C2702" t="str">
            <v>UN</v>
          </cell>
          <cell r="D2702">
            <v>59.67</v>
          </cell>
          <cell r="E2702">
            <v>10.5</v>
          </cell>
          <cell r="F2702">
            <v>70.17</v>
          </cell>
          <cell r="G2702">
            <v>9</v>
          </cell>
        </row>
        <row r="2703">
          <cell r="A2703" t="str">
            <v>4205070</v>
          </cell>
          <cell r="B2703" t="str">
            <v>Sinalizador de obstáculo duplo, com célula fotoelétrica</v>
          </cell>
          <cell r="C2703" t="str">
            <v>UN</v>
          </cell>
          <cell r="D2703">
            <v>123.38</v>
          </cell>
          <cell r="E2703">
            <v>10.5</v>
          </cell>
          <cell r="F2703">
            <v>133.88</v>
          </cell>
          <cell r="G2703">
            <v>9</v>
          </cell>
        </row>
        <row r="2704">
          <cell r="A2704" t="str">
            <v>4205100</v>
          </cell>
          <cell r="B2704" t="str">
            <v>Caixa de inspeção suspensa</v>
          </cell>
          <cell r="C2704" t="str">
            <v>UN</v>
          </cell>
          <cell r="D2704">
            <v>18.38</v>
          </cell>
          <cell r="E2704">
            <v>41.99</v>
          </cell>
          <cell r="F2704">
            <v>60.37</v>
          </cell>
          <cell r="G2704">
            <v>9</v>
          </cell>
        </row>
        <row r="2705">
          <cell r="A2705" t="str">
            <v>4205110</v>
          </cell>
          <cell r="B2705" t="str">
            <v>Conector cabo/haste de 3/4´</v>
          </cell>
          <cell r="C2705" t="str">
            <v>UN</v>
          </cell>
          <cell r="D2705">
            <v>22.21</v>
          </cell>
          <cell r="E2705">
            <v>4.2</v>
          </cell>
          <cell r="F2705">
            <v>26.41</v>
          </cell>
          <cell r="G2705">
            <v>9</v>
          </cell>
        </row>
        <row r="2706">
          <cell r="A2706" t="str">
            <v>4205120</v>
          </cell>
          <cell r="B2706" t="str">
            <v>Conector de emenda em latão para cabo de até 50 mm² com 4 parafusos</v>
          </cell>
          <cell r="C2706" t="str">
            <v>UN</v>
          </cell>
          <cell r="D2706">
            <v>27.65</v>
          </cell>
          <cell r="E2706">
            <v>4.2</v>
          </cell>
          <cell r="F2706">
            <v>31.85</v>
          </cell>
          <cell r="G2706">
            <v>9</v>
          </cell>
        </row>
        <row r="2707">
          <cell r="A2707" t="str">
            <v>4205140</v>
          </cell>
          <cell r="B2707" t="str">
            <v>Conector olhal cabo/haste de 3/4´</v>
          </cell>
          <cell r="C2707" t="str">
            <v>UN</v>
          </cell>
          <cell r="D2707">
            <v>16.239999999999998</v>
          </cell>
          <cell r="E2707">
            <v>4.2</v>
          </cell>
          <cell r="F2707">
            <v>20.440000000000001</v>
          </cell>
          <cell r="G2707">
            <v>9</v>
          </cell>
        </row>
        <row r="2708">
          <cell r="A2708" t="str">
            <v>4205160</v>
          </cell>
          <cell r="B2708" t="str">
            <v>Conector olhal cabo/haste de 5/8´</v>
          </cell>
          <cell r="C2708" t="str">
            <v>UN</v>
          </cell>
          <cell r="D2708">
            <v>5.97</v>
          </cell>
          <cell r="E2708">
            <v>4.2</v>
          </cell>
          <cell r="F2708">
            <v>10.17</v>
          </cell>
          <cell r="G2708">
            <v>9</v>
          </cell>
        </row>
        <row r="2709">
          <cell r="A2709" t="str">
            <v>4205170</v>
          </cell>
          <cell r="B2709" t="str">
            <v>Vergalhão liso de aço galvanizado, diâmetro de 3/8´</v>
          </cell>
          <cell r="C2709" t="str">
            <v>M</v>
          </cell>
          <cell r="D2709">
            <v>14.21</v>
          </cell>
          <cell r="E2709">
            <v>16.8</v>
          </cell>
          <cell r="F2709">
            <v>31.01</v>
          </cell>
          <cell r="G2709">
            <v>5</v>
          </cell>
        </row>
        <row r="2710">
          <cell r="A2710" t="str">
            <v>4205180</v>
          </cell>
          <cell r="B2710" t="str">
            <v>Esticador em latão para cabo de cobre</v>
          </cell>
          <cell r="C2710" t="str">
            <v>UN</v>
          </cell>
          <cell r="D2710">
            <v>21.27</v>
          </cell>
          <cell r="E2710">
            <v>10.5</v>
          </cell>
          <cell r="F2710">
            <v>31.77</v>
          </cell>
          <cell r="G2710">
            <v>9</v>
          </cell>
        </row>
        <row r="2711">
          <cell r="A2711" t="str">
            <v>4205190</v>
          </cell>
          <cell r="B2711" t="str">
            <v>Haste de aterramento de 3/4'' x 3 m</v>
          </cell>
          <cell r="C2711" t="str">
            <v>UN</v>
          </cell>
          <cell r="D2711">
            <v>235.73</v>
          </cell>
          <cell r="E2711">
            <v>21</v>
          </cell>
          <cell r="F2711">
            <v>256.73</v>
          </cell>
          <cell r="G2711">
            <v>9</v>
          </cell>
        </row>
        <row r="2712">
          <cell r="A2712" t="str">
            <v>4205200</v>
          </cell>
          <cell r="B2712" t="str">
            <v>Haste de aterramento de 5/8'' x 2,4 m</v>
          </cell>
          <cell r="C2712" t="str">
            <v>UN</v>
          </cell>
          <cell r="D2712">
            <v>128.08000000000001</v>
          </cell>
          <cell r="E2712">
            <v>21</v>
          </cell>
          <cell r="F2712">
            <v>149.08000000000001</v>
          </cell>
          <cell r="G2712">
            <v>9</v>
          </cell>
        </row>
        <row r="2713">
          <cell r="A2713" t="str">
            <v>4205210</v>
          </cell>
          <cell r="B2713" t="str">
            <v>Haste de aterramento de 5/8'' x 3 m</v>
          </cell>
          <cell r="C2713" t="str">
            <v>UN</v>
          </cell>
          <cell r="D2713">
            <v>160.02000000000001</v>
          </cell>
          <cell r="E2713">
            <v>21</v>
          </cell>
          <cell r="F2713">
            <v>181.02</v>
          </cell>
          <cell r="G2713">
            <v>9</v>
          </cell>
        </row>
        <row r="2714">
          <cell r="A2714" t="str">
            <v>4205220</v>
          </cell>
          <cell r="B2714" t="str">
            <v>Mastro para sinalizador de obstáculo, de 1,5 m x 3/4''</v>
          </cell>
          <cell r="C2714" t="str">
            <v>UN</v>
          </cell>
          <cell r="D2714">
            <v>49.55</v>
          </cell>
          <cell r="E2714">
            <v>10.5</v>
          </cell>
          <cell r="F2714">
            <v>60.05</v>
          </cell>
          <cell r="G2714">
            <v>9</v>
          </cell>
        </row>
        <row r="2715">
          <cell r="A2715" t="str">
            <v>4205230</v>
          </cell>
          <cell r="B2715" t="str">
            <v>Clips de fixação para vergalhão em aço galvanizado de 3/8´</v>
          </cell>
          <cell r="C2715" t="str">
            <v>UN</v>
          </cell>
          <cell r="D2715">
            <v>3.41</v>
          </cell>
          <cell r="E2715">
            <v>8.4</v>
          </cell>
          <cell r="F2715">
            <v>11.81</v>
          </cell>
          <cell r="G2715">
            <v>9</v>
          </cell>
        </row>
        <row r="2716">
          <cell r="A2716" t="str">
            <v>4205240</v>
          </cell>
          <cell r="B2716" t="str">
            <v>Suporte para tubo de proteção com chapa de encosto, diâmetro 2´</v>
          </cell>
          <cell r="C2716" t="str">
            <v>UN</v>
          </cell>
          <cell r="D2716">
            <v>9.65</v>
          </cell>
          <cell r="E2716">
            <v>10.5</v>
          </cell>
          <cell r="F2716">
            <v>20.149999999999999</v>
          </cell>
          <cell r="G2716">
            <v>9</v>
          </cell>
        </row>
        <row r="2717">
          <cell r="A2717" t="str">
            <v>4205250</v>
          </cell>
          <cell r="B2717" t="str">
            <v>Barra condutora chata em alumínio de 3/4´ x 1/4´, inclusive acessórios de fixação</v>
          </cell>
          <cell r="C2717" t="str">
            <v>M</v>
          </cell>
          <cell r="D2717">
            <v>15.97</v>
          </cell>
          <cell r="E2717">
            <v>21</v>
          </cell>
          <cell r="F2717">
            <v>36.97</v>
          </cell>
          <cell r="G2717">
            <v>9</v>
          </cell>
        </row>
        <row r="2718">
          <cell r="A2718" t="str">
            <v>4205260</v>
          </cell>
          <cell r="B2718" t="str">
            <v>Suporte para tubo de proteção com grapa para chumbar, diâmetro 2´</v>
          </cell>
          <cell r="C2718" t="str">
            <v>UN</v>
          </cell>
          <cell r="D2718">
            <v>10.96</v>
          </cell>
          <cell r="E2718">
            <v>10.5</v>
          </cell>
          <cell r="F2718">
            <v>21.46</v>
          </cell>
          <cell r="G2718">
            <v>9</v>
          </cell>
        </row>
        <row r="2719">
          <cell r="A2719" t="str">
            <v>4205270</v>
          </cell>
          <cell r="B2719" t="str">
            <v>Conector em latão estanhado para cabos de 16 a 50 mm² e vergalhões até 3/8"</v>
          </cell>
          <cell r="C2719" t="str">
            <v>UN</v>
          </cell>
          <cell r="D2719">
            <v>34.450000000000003</v>
          </cell>
          <cell r="E2719">
            <v>8.4</v>
          </cell>
          <cell r="F2719">
            <v>42.85</v>
          </cell>
          <cell r="G2719">
            <v>9</v>
          </cell>
        </row>
        <row r="2720">
          <cell r="A2720" t="str">
            <v>4205290</v>
          </cell>
          <cell r="B2720" t="str">
            <v>Suporte para fixação de terminal aéreo e/ou de cabo de cobre nu, com base plana</v>
          </cell>
          <cell r="C2720" t="str">
            <v>UN</v>
          </cell>
          <cell r="D2720">
            <v>5.32</v>
          </cell>
          <cell r="E2720">
            <v>10.5</v>
          </cell>
          <cell r="F2720">
            <v>15.82</v>
          </cell>
          <cell r="G2720">
            <v>9</v>
          </cell>
        </row>
        <row r="2721">
          <cell r="A2721" t="str">
            <v>4205300</v>
          </cell>
          <cell r="B2721" t="str">
            <v>Tampa para caixa de inspeção cilíndrica, aço galvanizado</v>
          </cell>
          <cell r="C2721" t="str">
            <v>UN</v>
          </cell>
          <cell r="D2721">
            <v>46.28</v>
          </cell>
          <cell r="E2721">
            <v>2.1</v>
          </cell>
          <cell r="F2721">
            <v>48.38</v>
          </cell>
          <cell r="G2721">
            <v>9</v>
          </cell>
        </row>
        <row r="2722">
          <cell r="A2722" t="str">
            <v>4205310</v>
          </cell>
          <cell r="B2722" t="str">
            <v>Caixa de inspeção do terra cilíndrica em PVC rígido, diâmetro de 300 mm - h= 250 mm</v>
          </cell>
          <cell r="C2722" t="str">
            <v>UN</v>
          </cell>
          <cell r="D2722">
            <v>21.76</v>
          </cell>
          <cell r="E2722">
            <v>10.5</v>
          </cell>
          <cell r="F2722">
            <v>32.26</v>
          </cell>
          <cell r="G2722">
            <v>9</v>
          </cell>
        </row>
        <row r="2723">
          <cell r="A2723" t="str">
            <v>4205320</v>
          </cell>
          <cell r="B2723" t="str">
            <v>Caixa de inspeção do terra cilíndrica em PVC rígido, diâmetro de 300 mm - h= 400 mm</v>
          </cell>
          <cell r="C2723" t="str">
            <v>UN</v>
          </cell>
          <cell r="D2723">
            <v>38.270000000000003</v>
          </cell>
          <cell r="E2723">
            <v>10.5</v>
          </cell>
          <cell r="F2723">
            <v>48.77</v>
          </cell>
          <cell r="G2723">
            <v>9</v>
          </cell>
        </row>
        <row r="2724">
          <cell r="A2724" t="str">
            <v>4205330</v>
          </cell>
          <cell r="B2724" t="str">
            <v>Caixa de inspeção do terra cilíndrica em PVC rígido, diâmetro de 300 mm - h= 600 mm</v>
          </cell>
          <cell r="C2724" t="str">
            <v>UN</v>
          </cell>
          <cell r="D2724">
            <v>50.42</v>
          </cell>
          <cell r="E2724">
            <v>10.5</v>
          </cell>
          <cell r="F2724">
            <v>60.92</v>
          </cell>
          <cell r="G2724">
            <v>9</v>
          </cell>
        </row>
        <row r="2725">
          <cell r="A2725" t="str">
            <v>4205340</v>
          </cell>
          <cell r="B2725" t="str">
            <v>Barra condutora chata em cobre de 3/4´ x 3/16´, inclusive acessórios de fixação</v>
          </cell>
          <cell r="C2725" t="str">
            <v>M</v>
          </cell>
          <cell r="D2725">
            <v>164.25</v>
          </cell>
          <cell r="E2725">
            <v>21</v>
          </cell>
          <cell r="F2725">
            <v>185.25</v>
          </cell>
          <cell r="G2725">
            <v>9</v>
          </cell>
        </row>
        <row r="2726">
          <cell r="A2726" t="str">
            <v>4205370</v>
          </cell>
          <cell r="B2726" t="str">
            <v>Caixa de equalização, de embutir, em aço com barramento, de 400 x 400 mm e tampa</v>
          </cell>
          <cell r="C2726" t="str">
            <v>UN</v>
          </cell>
          <cell r="D2726">
            <v>554.77</v>
          </cell>
          <cell r="E2726">
            <v>41.99</v>
          </cell>
          <cell r="F2726">
            <v>596.76</v>
          </cell>
          <cell r="G2726">
            <v>9</v>
          </cell>
        </row>
        <row r="2727">
          <cell r="A2727" t="str">
            <v>4205380</v>
          </cell>
          <cell r="B2727" t="str">
            <v>Caixa de equalização, de embutir, em aço com barramento, de 200 x 200 mm e tampa</v>
          </cell>
          <cell r="C2727" t="str">
            <v>UN</v>
          </cell>
          <cell r="D2727">
            <v>379.04</v>
          </cell>
          <cell r="E2727">
            <v>41.99</v>
          </cell>
          <cell r="F2727">
            <v>421.03</v>
          </cell>
          <cell r="G2727">
            <v>9</v>
          </cell>
        </row>
        <row r="2728">
          <cell r="A2728" t="str">
            <v>4205390</v>
          </cell>
          <cell r="B2728" t="str">
            <v>Presilha em latão para cabos de 16 até 50 mm²</v>
          </cell>
          <cell r="C2728" t="str">
            <v>UN</v>
          </cell>
          <cell r="D2728">
            <v>1.45</v>
          </cell>
          <cell r="E2728">
            <v>1.68</v>
          </cell>
          <cell r="F2728">
            <v>3.13</v>
          </cell>
          <cell r="G2728">
            <v>9</v>
          </cell>
        </row>
        <row r="2729">
          <cell r="A2729" t="str">
            <v>4205410</v>
          </cell>
          <cell r="B2729" t="str">
            <v>Suporte para fixação de terminal aéreo e/ou de cabo de cobre nu, com base ondulada</v>
          </cell>
          <cell r="C2729" t="str">
            <v>UN</v>
          </cell>
          <cell r="D2729">
            <v>7.26</v>
          </cell>
          <cell r="E2729">
            <v>10.5</v>
          </cell>
          <cell r="F2729">
            <v>17.760000000000002</v>
          </cell>
          <cell r="G2729">
            <v>9</v>
          </cell>
        </row>
        <row r="2730">
          <cell r="A2730" t="str">
            <v>4205440</v>
          </cell>
          <cell r="B2730" t="str">
            <v>Barra condutora chata em alumínio de 7/8´ x 1/8´, inclusive acessórios de fixação</v>
          </cell>
          <cell r="C2730" t="str">
            <v>M</v>
          </cell>
          <cell r="D2730">
            <v>9.57</v>
          </cell>
          <cell r="E2730">
            <v>21</v>
          </cell>
          <cell r="F2730">
            <v>30.57</v>
          </cell>
          <cell r="G2730">
            <v>9</v>
          </cell>
        </row>
        <row r="2731">
          <cell r="A2731" t="str">
            <v>4205450</v>
          </cell>
          <cell r="B2731" t="str">
            <v>Conector com rabicho e porca em latão para cabo de 16 a 35 mm²</v>
          </cell>
          <cell r="C2731" t="str">
            <v>UN</v>
          </cell>
          <cell r="D2731">
            <v>17.850000000000001</v>
          </cell>
          <cell r="E2731">
            <v>4.2</v>
          </cell>
          <cell r="F2731">
            <v>22.05</v>
          </cell>
          <cell r="G2731">
            <v>9</v>
          </cell>
        </row>
        <row r="2732">
          <cell r="A2732" t="str">
            <v>4205510</v>
          </cell>
          <cell r="B2732" t="str">
            <v>Suporte para fixação de fita de alumínio 7/8" x 1/8" e/ou cabo de cobre nu, com base ondulada</v>
          </cell>
          <cell r="C2732" t="str">
            <v>UN</v>
          </cell>
          <cell r="D2732">
            <v>7.27</v>
          </cell>
          <cell r="E2732">
            <v>10.5</v>
          </cell>
          <cell r="F2732">
            <v>17.77</v>
          </cell>
          <cell r="G2732">
            <v>9</v>
          </cell>
        </row>
        <row r="2733">
          <cell r="A2733" t="str">
            <v>4205520</v>
          </cell>
          <cell r="B2733" t="str">
            <v>Suporte para fixação de fita de alumínio 7/8" x 1/8", com base plana</v>
          </cell>
          <cell r="C2733" t="str">
            <v>UN</v>
          </cell>
          <cell r="D2733">
            <v>5.98</v>
          </cell>
          <cell r="E2733">
            <v>10.5</v>
          </cell>
          <cell r="F2733">
            <v>16.48</v>
          </cell>
          <cell r="G2733">
            <v>9</v>
          </cell>
        </row>
        <row r="2734">
          <cell r="A2734" t="str">
            <v>4205542</v>
          </cell>
          <cell r="B2734" t="str">
            <v>Tela equipotencial em aço inoxidável, largura de 200 mm, espessura de 1,4 mm</v>
          </cell>
          <cell r="C2734" t="str">
            <v>M</v>
          </cell>
          <cell r="D2734">
            <v>68.239999999999995</v>
          </cell>
          <cell r="E2734">
            <v>10.5</v>
          </cell>
          <cell r="F2734">
            <v>78.739999999999995</v>
          </cell>
          <cell r="G2734">
            <v>9</v>
          </cell>
        </row>
        <row r="2735">
          <cell r="A2735" t="str">
            <v>4205550</v>
          </cell>
          <cell r="B2735" t="str">
            <v>Cordoalha flexível "Jumpers" de 25 x 235 mm, com 4 furos de 11 mm</v>
          </cell>
          <cell r="C2735" t="str">
            <v>UN</v>
          </cell>
          <cell r="D2735">
            <v>59.44</v>
          </cell>
          <cell r="E2735">
            <v>10.5</v>
          </cell>
          <cell r="F2735">
            <v>69.94</v>
          </cell>
          <cell r="G2735">
            <v>9</v>
          </cell>
        </row>
        <row r="2736">
          <cell r="A2736" t="str">
            <v>4205560</v>
          </cell>
          <cell r="B2736" t="str">
            <v>Cordoalha flexível "Jumpers" de 25 x 300 mm, com 4 furos de 11 mm</v>
          </cell>
          <cell r="C2736" t="str">
            <v>UN</v>
          </cell>
          <cell r="D2736">
            <v>68.81</v>
          </cell>
          <cell r="E2736">
            <v>10.5</v>
          </cell>
          <cell r="F2736">
            <v>79.31</v>
          </cell>
          <cell r="G2736">
            <v>9</v>
          </cell>
        </row>
        <row r="2737">
          <cell r="A2737" t="str">
            <v>4205570</v>
          </cell>
          <cell r="B2737" t="str">
            <v>Terminal estanhado com 1 furo e 1 compressão - 16 mm²</v>
          </cell>
          <cell r="C2737" t="str">
            <v>UN</v>
          </cell>
          <cell r="D2737">
            <v>5.6</v>
          </cell>
          <cell r="E2737">
            <v>10.5</v>
          </cell>
          <cell r="F2737">
            <v>16.100000000000001</v>
          </cell>
          <cell r="G2737">
            <v>9</v>
          </cell>
        </row>
        <row r="2738">
          <cell r="A2738" t="str">
            <v>4205580</v>
          </cell>
          <cell r="B2738" t="str">
            <v>Terminal estanhado com 1 furo e 1 compressão - 35 mm²</v>
          </cell>
          <cell r="C2738" t="str">
            <v>UN</v>
          </cell>
          <cell r="D2738">
            <v>7.88</v>
          </cell>
          <cell r="E2738">
            <v>10.5</v>
          </cell>
          <cell r="F2738">
            <v>18.38</v>
          </cell>
          <cell r="G2738">
            <v>9</v>
          </cell>
        </row>
        <row r="2739">
          <cell r="A2739" t="str">
            <v>4205590</v>
          </cell>
          <cell r="B2739" t="str">
            <v>Terminal estanhado com 1 furo e 1 compressão - 50 mm²</v>
          </cell>
          <cell r="C2739" t="str">
            <v>UN</v>
          </cell>
          <cell r="D2739">
            <v>11.41</v>
          </cell>
          <cell r="E2739">
            <v>10.5</v>
          </cell>
          <cell r="F2739">
            <v>21.91</v>
          </cell>
          <cell r="G2739">
            <v>9</v>
          </cell>
        </row>
        <row r="2740">
          <cell r="A2740" t="str">
            <v>4205620</v>
          </cell>
          <cell r="B2740" t="str">
            <v>Terminal estanhado com 2 furos e 1 compressão - 50 mm²</v>
          </cell>
          <cell r="C2740" t="str">
            <v>UN</v>
          </cell>
          <cell r="D2740">
            <v>18.420000000000002</v>
          </cell>
          <cell r="E2740">
            <v>10.5</v>
          </cell>
          <cell r="F2740">
            <v>28.92</v>
          </cell>
          <cell r="G2740">
            <v>9</v>
          </cell>
        </row>
        <row r="2741">
          <cell r="A2741" t="str">
            <v>4205630</v>
          </cell>
          <cell r="B2741" t="str">
            <v>Conector tipo ´X´ para aterramento de telas, acabamento estanhado, para cabo de 16 - 50 mm²</v>
          </cell>
          <cell r="C2741" t="str">
            <v>UN</v>
          </cell>
          <cell r="D2741">
            <v>81.39</v>
          </cell>
          <cell r="E2741">
            <v>10.5</v>
          </cell>
          <cell r="F2741">
            <v>91.89</v>
          </cell>
          <cell r="G2741">
            <v>9</v>
          </cell>
        </row>
        <row r="2742">
          <cell r="A2742" t="str">
            <v>4205650</v>
          </cell>
          <cell r="B2742" t="str">
            <v>Malha fechada pré-fabricada em fio de cobre de 16mm e mesch 30 x 30cm para aterramento</v>
          </cell>
          <cell r="C2742" t="str">
            <v>M2</v>
          </cell>
          <cell r="D2742">
            <v>198.55</v>
          </cell>
          <cell r="E2742">
            <v>4.1900000000000004</v>
          </cell>
          <cell r="F2742">
            <v>202.74</v>
          </cell>
          <cell r="G2742">
            <v>9</v>
          </cell>
        </row>
        <row r="2743">
          <cell r="A2743" t="str">
            <v>4220</v>
          </cell>
          <cell r="B2743" t="str">
            <v>Reparos, conservacoes e complementos - GRUPO 42</v>
          </cell>
          <cell r="C2743"/>
          <cell r="D2743"/>
          <cell r="E2743"/>
          <cell r="F2743"/>
          <cell r="G2743">
            <v>9</v>
          </cell>
        </row>
        <row r="2744">
          <cell r="A2744" t="str">
            <v>4220080</v>
          </cell>
          <cell r="B2744" t="str">
            <v>Solda exotérmica conexão cabo-cabo horizontal em X, bitola do cabo de 16-16mm² a 35-35mm²</v>
          </cell>
          <cell r="C2744" t="str">
            <v>UN</v>
          </cell>
          <cell r="D2744">
            <v>8.5299999999999994</v>
          </cell>
          <cell r="E2744">
            <v>21</v>
          </cell>
          <cell r="F2744">
            <v>29.53</v>
          </cell>
          <cell r="G2744">
            <v>9</v>
          </cell>
        </row>
        <row r="2745">
          <cell r="A2745" t="str">
            <v>4220090</v>
          </cell>
          <cell r="B2745" t="str">
            <v>Solda exotérmica conexão cabo-cabo horizontal em X, bitola do cabo de 50-25mm² a 95-50mm²</v>
          </cell>
          <cell r="C2745" t="str">
            <v>UN</v>
          </cell>
          <cell r="D2745">
            <v>17.059999999999999</v>
          </cell>
          <cell r="E2745">
            <v>21</v>
          </cell>
          <cell r="F2745">
            <v>38.06</v>
          </cell>
          <cell r="G2745">
            <v>9</v>
          </cell>
        </row>
        <row r="2746">
          <cell r="A2746" t="str">
            <v>4220120</v>
          </cell>
          <cell r="B2746" t="str">
            <v>Solda exotérmica conexão cabo-cabo horizontal em X sobreposto, bitola do cabo de 35-35mm² a 50-35mm²</v>
          </cell>
          <cell r="C2746" t="str">
            <v>UN</v>
          </cell>
          <cell r="D2746">
            <v>17.059999999999999</v>
          </cell>
          <cell r="E2746">
            <v>21</v>
          </cell>
          <cell r="F2746">
            <v>38.06</v>
          </cell>
          <cell r="G2746">
            <v>9</v>
          </cell>
        </row>
        <row r="2747">
          <cell r="A2747" t="str">
            <v>4220130</v>
          </cell>
          <cell r="B2747" t="str">
            <v>Solda exotérmica conexão cabo-cabo horizontal em X sobreposto, bitola do cabo de 50-50mm² a 95-50mm²</v>
          </cell>
          <cell r="C2747" t="str">
            <v>UN</v>
          </cell>
          <cell r="D2747">
            <v>30.68</v>
          </cell>
          <cell r="E2747">
            <v>21</v>
          </cell>
          <cell r="F2747">
            <v>51.68</v>
          </cell>
          <cell r="G2747">
            <v>9</v>
          </cell>
        </row>
        <row r="2748">
          <cell r="A2748" t="str">
            <v>4220150</v>
          </cell>
          <cell r="B2748" t="str">
            <v>Solda exotérmica conexão cabo-cabo horizontal em T, bitola do cabo de 16-16mm² a 50-35mm², 70-35mm² e 95-35mm²</v>
          </cell>
          <cell r="C2748" t="str">
            <v>UN</v>
          </cell>
          <cell r="D2748">
            <v>8.74</v>
          </cell>
          <cell r="E2748">
            <v>21</v>
          </cell>
          <cell r="F2748">
            <v>29.74</v>
          </cell>
          <cell r="G2748">
            <v>9</v>
          </cell>
        </row>
        <row r="2749">
          <cell r="A2749" t="str">
            <v>4220160</v>
          </cell>
          <cell r="B2749" t="str">
            <v>Solda exotérmica conexão cabo-cabo horizontal em T, bitola do cabo de 50-50mm² a 95-50mm²</v>
          </cell>
          <cell r="C2749" t="str">
            <v>UN</v>
          </cell>
          <cell r="D2749">
            <v>16.93</v>
          </cell>
          <cell r="E2749">
            <v>21</v>
          </cell>
          <cell r="F2749">
            <v>37.93</v>
          </cell>
          <cell r="G2749">
            <v>9</v>
          </cell>
        </row>
        <row r="2750">
          <cell r="A2750" t="str">
            <v>4220170</v>
          </cell>
          <cell r="B2750" t="str">
            <v>Solda exotérmica conexão cabo-cabo horizontal reto, bitola do cabo de 16mm² a 70mm²</v>
          </cell>
          <cell r="C2750" t="str">
            <v>UN</v>
          </cell>
          <cell r="D2750">
            <v>8.5399999999999991</v>
          </cell>
          <cell r="E2750">
            <v>21</v>
          </cell>
          <cell r="F2750">
            <v>29.54</v>
          </cell>
          <cell r="G2750">
            <v>9</v>
          </cell>
        </row>
        <row r="2751">
          <cell r="A2751" t="str">
            <v>4220190</v>
          </cell>
          <cell r="B2751" t="str">
            <v>Solda exotérmica conexão cabo-haste em X sobreposto, bitola do cabo de 35mm² a 50mm² para haste de 5/8" e 3/4"</v>
          </cell>
          <cell r="C2751" t="str">
            <v>UN</v>
          </cell>
          <cell r="D2751">
            <v>30.78</v>
          </cell>
          <cell r="E2751">
            <v>21</v>
          </cell>
          <cell r="F2751">
            <v>51.78</v>
          </cell>
          <cell r="G2751">
            <v>9</v>
          </cell>
        </row>
        <row r="2752">
          <cell r="A2752" t="str">
            <v>4220210</v>
          </cell>
          <cell r="B2752" t="str">
            <v>Solda exotérmica conexão cabo-haste em T, bitola do cabo de 35mm² para haste de 5/8" e 3/4"</v>
          </cell>
          <cell r="C2752" t="str">
            <v>UN</v>
          </cell>
          <cell r="D2752">
            <v>17.22</v>
          </cell>
          <cell r="E2752">
            <v>21</v>
          </cell>
          <cell r="F2752">
            <v>38.22</v>
          </cell>
          <cell r="G2752">
            <v>9</v>
          </cell>
        </row>
        <row r="2753">
          <cell r="A2753" t="str">
            <v>4220220</v>
          </cell>
          <cell r="B2753" t="str">
            <v>Solda exotérmica conexão cabo-haste em T, bitola do cabo de 50mm² a 95mm² para haste de 5/8" e 3/4"</v>
          </cell>
          <cell r="C2753" t="str">
            <v>UN</v>
          </cell>
          <cell r="D2753">
            <v>30.42</v>
          </cell>
          <cell r="E2753">
            <v>21</v>
          </cell>
          <cell r="F2753">
            <v>51.42</v>
          </cell>
          <cell r="G2753">
            <v>9</v>
          </cell>
        </row>
        <row r="2754">
          <cell r="A2754" t="str">
            <v>4220230</v>
          </cell>
          <cell r="B2754" t="str">
            <v>Solda exotérmica conexão cabo-haste na lateral, bitola do cabo de 25mm² a 70mm² para haste de 5/8" e 3/4"</v>
          </cell>
          <cell r="C2754" t="str">
            <v>UN</v>
          </cell>
          <cell r="D2754">
            <v>17.43</v>
          </cell>
          <cell r="E2754">
            <v>21</v>
          </cell>
          <cell r="F2754">
            <v>38.43</v>
          </cell>
          <cell r="G2754">
            <v>5</v>
          </cell>
        </row>
        <row r="2755">
          <cell r="A2755" t="str">
            <v>4220240</v>
          </cell>
          <cell r="B2755" t="str">
            <v>Solda exotérmica conexão cabo-haste no topo, bitola do cabo de 25mm² a 35mm² para haste de 5/8"</v>
          </cell>
          <cell r="C2755" t="str">
            <v>UN</v>
          </cell>
          <cell r="D2755">
            <v>16.329999999999998</v>
          </cell>
          <cell r="E2755">
            <v>21</v>
          </cell>
          <cell r="F2755">
            <v>37.33</v>
          </cell>
          <cell r="G2755">
            <v>9</v>
          </cell>
        </row>
        <row r="2756">
          <cell r="A2756" t="str">
            <v>4220250</v>
          </cell>
          <cell r="B2756" t="str">
            <v>Solda exotérmica conexão cabo-haste no topo, bitola do cabo de 50mm² a 95mm² para haste de 5/8" e 3/4"</v>
          </cell>
          <cell r="C2756" t="str">
            <v>UN</v>
          </cell>
          <cell r="D2756">
            <v>17.010000000000002</v>
          </cell>
          <cell r="E2756">
            <v>21</v>
          </cell>
          <cell r="F2756">
            <v>38.01</v>
          </cell>
          <cell r="G2756">
            <v>9</v>
          </cell>
        </row>
        <row r="2757">
          <cell r="A2757" t="str">
            <v>4220260</v>
          </cell>
          <cell r="B2757" t="str">
            <v>Solda exotérmica conexão cabo-ferro de construção com cabo paralelo, bitola do cabo de 35mm² para haste de 5/8" e 3/4"</v>
          </cell>
          <cell r="C2757" t="str">
            <v>UN</v>
          </cell>
          <cell r="D2757">
            <v>8.7899999999999991</v>
          </cell>
          <cell r="E2757">
            <v>21</v>
          </cell>
          <cell r="F2757">
            <v>29.79</v>
          </cell>
          <cell r="G2757">
            <v>9</v>
          </cell>
        </row>
        <row r="2758">
          <cell r="A2758" t="str">
            <v>4220270</v>
          </cell>
          <cell r="B2758" t="str">
            <v>Solda exotérmica conexão cabo-ferro de construção com cabo paralelo, bitola do cabo de 50mm² a 70mm² para haste de 5/8" e 3/4"</v>
          </cell>
          <cell r="C2758" t="str">
            <v>UN</v>
          </cell>
          <cell r="D2758">
            <v>18.510000000000002</v>
          </cell>
          <cell r="E2758">
            <v>21</v>
          </cell>
          <cell r="F2758">
            <v>39.51</v>
          </cell>
          <cell r="G2758">
            <v>9</v>
          </cell>
        </row>
        <row r="2759">
          <cell r="A2759" t="str">
            <v>4220280</v>
          </cell>
          <cell r="B2759" t="str">
            <v>Solda exotérmica conexão cabo-ferro de construção com cabo em X sobreposto, bitola do cabo de 35mm² a 70mm² para haste de 5/8"</v>
          </cell>
          <cell r="C2759" t="str">
            <v>UN</v>
          </cell>
          <cell r="D2759">
            <v>16.82</v>
          </cell>
          <cell r="E2759">
            <v>21</v>
          </cell>
          <cell r="F2759">
            <v>37.82</v>
          </cell>
          <cell r="G2759">
            <v>9</v>
          </cell>
        </row>
        <row r="2760">
          <cell r="A2760" t="str">
            <v>4220290</v>
          </cell>
          <cell r="B2760" t="str">
            <v>Solda exotérmica conexão cabo-ferro de construção com cabo em X sobreposto, bitola do cabo de 35mm² a 70mm² para haste de 3/8"</v>
          </cell>
          <cell r="C2760" t="str">
            <v>UN</v>
          </cell>
          <cell r="D2760">
            <v>17.09</v>
          </cell>
          <cell r="E2760">
            <v>21</v>
          </cell>
          <cell r="F2760">
            <v>38.090000000000003</v>
          </cell>
          <cell r="G2760">
            <v>9</v>
          </cell>
        </row>
        <row r="2761">
          <cell r="A2761" t="str">
            <v>4220300</v>
          </cell>
          <cell r="B2761" t="str">
            <v>Solda exotérmica conexão cabo-terminal com duas fixações, bitola do cabo de 25mm² a 50mm² para terminal 3x25</v>
          </cell>
          <cell r="C2761" t="str">
            <v>UN</v>
          </cell>
          <cell r="D2761">
            <v>8.44</v>
          </cell>
          <cell r="E2761">
            <v>21</v>
          </cell>
          <cell r="F2761">
            <v>29.44</v>
          </cell>
          <cell r="G2761">
            <v>9</v>
          </cell>
        </row>
        <row r="2762">
          <cell r="A2762" t="str">
            <v>4220310</v>
          </cell>
          <cell r="B2762" t="str">
            <v>Solda exotérmica conexão cabo-superfície de aço, bitola do cabo de 16mm² a 35mm²</v>
          </cell>
          <cell r="C2762" t="str">
            <v>UN</v>
          </cell>
          <cell r="D2762">
            <v>8.94</v>
          </cell>
          <cell r="E2762">
            <v>21</v>
          </cell>
          <cell r="F2762">
            <v>29.94</v>
          </cell>
          <cell r="G2762">
            <v>9</v>
          </cell>
        </row>
        <row r="2763">
          <cell r="A2763" t="str">
            <v>4220320</v>
          </cell>
          <cell r="B2763" t="str">
            <v>Solda exotérmica conexão cabo-superfície de aço, bitola do cabo de 50mm² a 95mm²</v>
          </cell>
          <cell r="C2763" t="str">
            <v>UN</v>
          </cell>
          <cell r="D2763">
            <v>17.16</v>
          </cell>
          <cell r="E2763">
            <v>21</v>
          </cell>
          <cell r="F2763">
            <v>38.159999999999997</v>
          </cell>
          <cell r="G2763">
            <v>9</v>
          </cell>
        </row>
        <row r="2764">
          <cell r="A2764" t="str">
            <v>43</v>
          </cell>
          <cell r="B2764" t="str">
            <v>APARELHOS ELETRICOS, HIDRAULICOS E A GAS.</v>
          </cell>
          <cell r="C2764"/>
          <cell r="D2764"/>
          <cell r="E2764"/>
          <cell r="F2764"/>
          <cell r="G2764">
            <v>9</v>
          </cell>
        </row>
        <row r="2765">
          <cell r="A2765" t="str">
            <v>4301</v>
          </cell>
          <cell r="B2765" t="str">
            <v>Bebedouros</v>
          </cell>
          <cell r="C2765"/>
          <cell r="D2765"/>
          <cell r="E2765"/>
          <cell r="F2765"/>
          <cell r="G2765">
            <v>9</v>
          </cell>
        </row>
        <row r="2766">
          <cell r="A2766" t="str">
            <v>4301012</v>
          </cell>
          <cell r="B2766" t="str">
            <v>Purificador de pressão elétrico em chapa eletrozincado pré-pintada e tampo em aço inoxidável, tipo coluna, capacidade de refrigeração de 2 l/h - simples</v>
          </cell>
          <cell r="C2766" t="str">
            <v>UN</v>
          </cell>
          <cell r="D2766">
            <v>1243.54</v>
          </cell>
          <cell r="E2766">
            <v>58.74</v>
          </cell>
          <cell r="F2766">
            <v>1302.28</v>
          </cell>
          <cell r="G2766">
            <v>9</v>
          </cell>
        </row>
        <row r="2767">
          <cell r="A2767" t="str">
            <v>4301032</v>
          </cell>
          <cell r="B2767" t="str">
            <v>Purificador de pressão elétrico em chapa eletrozincado pré-pintada e tampo em aço inoxidável, tipo coluna, capacidade de refrigeração de 2 l/h - conjugado</v>
          </cell>
          <cell r="C2767" t="str">
            <v>UN</v>
          </cell>
          <cell r="D2767">
            <v>1407.76</v>
          </cell>
          <cell r="E2767">
            <v>58.74</v>
          </cell>
          <cell r="F2767">
            <v>1466.5</v>
          </cell>
          <cell r="G2767">
            <v>9</v>
          </cell>
        </row>
        <row r="2768">
          <cell r="A2768" t="str">
            <v>4302</v>
          </cell>
          <cell r="B2768" t="str">
            <v>Chuveiros</v>
          </cell>
          <cell r="C2768"/>
          <cell r="D2768"/>
          <cell r="E2768"/>
          <cell r="F2768"/>
          <cell r="G2768">
            <v>9</v>
          </cell>
        </row>
        <row r="2769">
          <cell r="A2769" t="str">
            <v>4302010</v>
          </cell>
          <cell r="B2769" t="str">
            <v>Chuveiro frio em PVC, diâmetro de 10 cm</v>
          </cell>
          <cell r="C2769" t="str">
            <v>UN</v>
          </cell>
          <cell r="D2769">
            <v>10.039999999999999</v>
          </cell>
          <cell r="E2769">
            <v>21</v>
          </cell>
          <cell r="F2769">
            <v>31.04</v>
          </cell>
          <cell r="G2769">
            <v>9</v>
          </cell>
        </row>
        <row r="2770">
          <cell r="A2770" t="str">
            <v>4302070</v>
          </cell>
          <cell r="B2770" t="str">
            <v>Chuveiro com válvula de acionamento antivandalismo, DN= 3/4´</v>
          </cell>
          <cell r="C2770" t="str">
            <v>UN</v>
          </cell>
          <cell r="D2770">
            <v>634.91999999999996</v>
          </cell>
          <cell r="E2770">
            <v>39.89</v>
          </cell>
          <cell r="F2770">
            <v>674.81</v>
          </cell>
          <cell r="G2770">
            <v>9</v>
          </cell>
        </row>
        <row r="2771">
          <cell r="A2771" t="str">
            <v>4302080</v>
          </cell>
          <cell r="B2771" t="str">
            <v>Chuveiro elétrico de 6.500W / 220V com resistência blindada</v>
          </cell>
          <cell r="C2771" t="str">
            <v>UN</v>
          </cell>
          <cell r="D2771">
            <v>399.6</v>
          </cell>
          <cell r="E2771">
            <v>33.619999999999997</v>
          </cell>
          <cell r="F2771">
            <v>433.22</v>
          </cell>
          <cell r="G2771">
            <v>9</v>
          </cell>
        </row>
        <row r="2772">
          <cell r="A2772" t="str">
            <v>4302100</v>
          </cell>
          <cell r="B2772" t="str">
            <v>Chuveiro com jato regulável em metal com acabamento cromado</v>
          </cell>
          <cell r="C2772" t="str">
            <v>UN</v>
          </cell>
          <cell r="D2772">
            <v>157.02000000000001</v>
          </cell>
          <cell r="E2772">
            <v>21</v>
          </cell>
          <cell r="F2772">
            <v>178.02</v>
          </cell>
          <cell r="G2772">
            <v>9</v>
          </cell>
        </row>
        <row r="2773">
          <cell r="A2773" t="str">
            <v>4302122</v>
          </cell>
          <cell r="B2773" t="str">
            <v>Chuveiro frio em PVC, com registro e tubo de ligação acoplados</v>
          </cell>
          <cell r="C2773" t="str">
            <v>UN</v>
          </cell>
          <cell r="D2773">
            <v>10.9</v>
          </cell>
          <cell r="E2773">
            <v>25.18</v>
          </cell>
          <cell r="F2773">
            <v>36.08</v>
          </cell>
          <cell r="G2773">
            <v>9</v>
          </cell>
        </row>
        <row r="2774">
          <cell r="A2774" t="str">
            <v>4302140</v>
          </cell>
          <cell r="B2774" t="str">
            <v>Chuveiro elétrico de 5.500 W / 220 V em PVC</v>
          </cell>
          <cell r="C2774" t="str">
            <v>UN</v>
          </cell>
          <cell r="D2774">
            <v>74.38</v>
          </cell>
          <cell r="E2774">
            <v>33.619999999999997</v>
          </cell>
          <cell r="F2774">
            <v>108</v>
          </cell>
          <cell r="G2774">
            <v>9</v>
          </cell>
        </row>
        <row r="2775">
          <cell r="A2775" t="str">
            <v>4302160</v>
          </cell>
          <cell r="B2775" t="str">
            <v>Chuveiro lava-olhos, acionamento manual, tubulação em ferro galvanizado com pintura epóxi cor verde</v>
          </cell>
          <cell r="C2775" t="str">
            <v>UN</v>
          </cell>
          <cell r="D2775">
            <v>2041.1</v>
          </cell>
          <cell r="E2775">
            <v>83.98</v>
          </cell>
          <cell r="F2775">
            <v>2125.08</v>
          </cell>
          <cell r="G2775">
            <v>2</v>
          </cell>
        </row>
        <row r="2776">
          <cell r="A2776" t="str">
            <v>4302170</v>
          </cell>
          <cell r="B2776" t="str">
            <v>Chuveiro elétrico de 7.500W / 220 V, com resistência blindada</v>
          </cell>
          <cell r="C2776" t="str">
            <v>UN</v>
          </cell>
          <cell r="D2776">
            <v>433.66</v>
          </cell>
          <cell r="E2776">
            <v>33.619999999999997</v>
          </cell>
          <cell r="F2776">
            <v>467.28</v>
          </cell>
          <cell r="G2776">
            <v>5</v>
          </cell>
        </row>
        <row r="2777">
          <cell r="A2777" t="str">
            <v>4302180</v>
          </cell>
          <cell r="B2777" t="str">
            <v>Ducha eletrônica de 6.800W até 7.900 W / 220 V</v>
          </cell>
          <cell r="C2777" t="str">
            <v>UN</v>
          </cell>
          <cell r="D2777">
            <v>141.81</v>
          </cell>
          <cell r="E2777">
            <v>33.619999999999997</v>
          </cell>
          <cell r="F2777">
            <v>175.43</v>
          </cell>
          <cell r="G2777">
            <v>9</v>
          </cell>
        </row>
        <row r="2778">
          <cell r="A2778" t="str">
            <v>4303</v>
          </cell>
          <cell r="B2778" t="str">
            <v>Aquecedores</v>
          </cell>
          <cell r="C2778"/>
          <cell r="D2778"/>
          <cell r="E2778"/>
          <cell r="F2778"/>
          <cell r="G2778">
            <v>9</v>
          </cell>
        </row>
        <row r="2779">
          <cell r="A2779" t="str">
            <v>4303050</v>
          </cell>
          <cell r="B2779" t="str">
            <v>Aquecedor a gás de acumulação, capacidade 300 l</v>
          </cell>
          <cell r="C2779" t="str">
            <v>UN</v>
          </cell>
          <cell r="D2779">
            <v>14690.36</v>
          </cell>
          <cell r="E2779">
            <v>167.96</v>
          </cell>
          <cell r="F2779">
            <v>14858.32</v>
          </cell>
          <cell r="G2779">
            <v>5</v>
          </cell>
        </row>
        <row r="2780">
          <cell r="A2780" t="str">
            <v>4303130</v>
          </cell>
          <cell r="B2780" t="str">
            <v>Aquecedor a gás de acumulação, capacidade 500 l</v>
          </cell>
          <cell r="C2780" t="str">
            <v>UN</v>
          </cell>
          <cell r="D2780">
            <v>13061.68</v>
          </cell>
          <cell r="E2780">
            <v>188.96</v>
          </cell>
          <cell r="F2780">
            <v>13250.64</v>
          </cell>
          <cell r="G2780">
            <v>9</v>
          </cell>
        </row>
        <row r="2781">
          <cell r="A2781" t="str">
            <v>4303212</v>
          </cell>
          <cell r="B2781" t="str">
            <v>Aquecedor de passagem elétrico individual, baixa pressão - 5.000 W / 6.400 W</v>
          </cell>
          <cell r="C2781" t="str">
            <v>UN</v>
          </cell>
          <cell r="D2781">
            <v>474.48</v>
          </cell>
          <cell r="E2781">
            <v>209.95</v>
          </cell>
          <cell r="F2781">
            <v>684.43</v>
          </cell>
          <cell r="G2781">
            <v>9</v>
          </cell>
        </row>
        <row r="2782">
          <cell r="A2782" t="str">
            <v>4303220</v>
          </cell>
          <cell r="B2782" t="str">
            <v>Sistema de aquecimento de passagem a gás com sistema misturador para abastecimento de até 08 duchas</v>
          </cell>
          <cell r="C2782" t="str">
            <v>CJ</v>
          </cell>
          <cell r="D2782">
            <v>11476.28</v>
          </cell>
          <cell r="E2782">
            <v>4431.2</v>
          </cell>
          <cell r="F2782">
            <v>15907.48</v>
          </cell>
          <cell r="G2782">
            <v>9</v>
          </cell>
        </row>
        <row r="2783">
          <cell r="A2783" t="str">
            <v>4303230</v>
          </cell>
          <cell r="B2783" t="str">
            <v>Sistema de aquecimento de passagem a gás com sistema misturador para abastecimento de até 16 duchas</v>
          </cell>
          <cell r="C2783" t="str">
            <v>CJ</v>
          </cell>
          <cell r="D2783">
            <v>20623.900000000001</v>
          </cell>
          <cell r="E2783">
            <v>4985.1000000000004</v>
          </cell>
          <cell r="F2783">
            <v>25609</v>
          </cell>
          <cell r="G2783">
            <v>9</v>
          </cell>
        </row>
        <row r="2784">
          <cell r="A2784" t="str">
            <v>4303240</v>
          </cell>
          <cell r="B2784" t="str">
            <v>Sistema de aquecimento de passagem a gás com sistema misturador para abastecimento de até 24 duchas</v>
          </cell>
          <cell r="C2784" t="str">
            <v>CJ</v>
          </cell>
          <cell r="D2784">
            <v>26386</v>
          </cell>
          <cell r="E2784">
            <v>5862.22</v>
          </cell>
          <cell r="F2784">
            <v>32248.22</v>
          </cell>
          <cell r="G2784">
            <v>9</v>
          </cell>
        </row>
        <row r="2785">
          <cell r="A2785" t="str">
            <v>4303500</v>
          </cell>
          <cell r="B2785" t="str">
            <v>Coletor em alumínio para sistema de aquecimento solar com área coletora até 1,60 m²</v>
          </cell>
          <cell r="C2785" t="str">
            <v>UN</v>
          </cell>
          <cell r="D2785">
            <v>1081.71</v>
          </cell>
          <cell r="E2785">
            <v>43.69</v>
          </cell>
          <cell r="F2785">
            <v>1125.4000000000001</v>
          </cell>
          <cell r="G2785">
            <v>9</v>
          </cell>
        </row>
        <row r="2786">
          <cell r="A2786" t="str">
            <v>4303510</v>
          </cell>
          <cell r="B2786" t="str">
            <v>Coletor em alumínio para sistema de aquecimento solar com área coletora até 2,00 m²</v>
          </cell>
          <cell r="C2786" t="str">
            <v>UN</v>
          </cell>
          <cell r="D2786">
            <v>1448.52</v>
          </cell>
          <cell r="E2786">
            <v>54.61</v>
          </cell>
          <cell r="F2786">
            <v>1503.13</v>
          </cell>
          <cell r="G2786">
            <v>9</v>
          </cell>
        </row>
        <row r="2787">
          <cell r="A2787" t="str">
            <v>4303550</v>
          </cell>
          <cell r="B2787" t="str">
            <v>Reservatório térmico horizontal em aço inoxidável AISI 304, capacidade de 500 litros</v>
          </cell>
          <cell r="C2787" t="str">
            <v>UN</v>
          </cell>
          <cell r="D2787">
            <v>2938.59</v>
          </cell>
          <cell r="E2787">
            <v>58.74</v>
          </cell>
          <cell r="F2787">
            <v>2997.33</v>
          </cell>
          <cell r="G2787">
            <v>9</v>
          </cell>
        </row>
        <row r="2788">
          <cell r="A2788" t="str">
            <v>4304</v>
          </cell>
          <cell r="B2788" t="str">
            <v>Torneiras eletricas</v>
          </cell>
          <cell r="C2788"/>
          <cell r="D2788"/>
          <cell r="E2788"/>
          <cell r="F2788"/>
          <cell r="G2788">
            <v>9</v>
          </cell>
        </row>
        <row r="2789">
          <cell r="A2789" t="str">
            <v>4304020</v>
          </cell>
          <cell r="B2789" t="str">
            <v>Torneira elétrica</v>
          </cell>
          <cell r="C2789" t="str">
            <v>UN</v>
          </cell>
          <cell r="D2789">
            <v>192.59</v>
          </cell>
          <cell r="E2789">
            <v>33.619999999999997</v>
          </cell>
          <cell r="F2789">
            <v>226.21</v>
          </cell>
          <cell r="G2789">
            <v>5</v>
          </cell>
        </row>
        <row r="2790">
          <cell r="A2790" t="str">
            <v>4305</v>
          </cell>
          <cell r="B2790" t="str">
            <v>Exaustor, ventilador e circulador de ar</v>
          </cell>
          <cell r="C2790"/>
          <cell r="D2790"/>
          <cell r="E2790"/>
          <cell r="F2790"/>
          <cell r="G2790">
            <v>9</v>
          </cell>
        </row>
        <row r="2791">
          <cell r="A2791" t="str">
            <v>4305030</v>
          </cell>
          <cell r="B2791" t="str">
            <v>Exaustor elétrico em plástico, vazão de 150 a 190m³/h</v>
          </cell>
          <cell r="C2791" t="str">
            <v>UN</v>
          </cell>
          <cell r="D2791">
            <v>361.77</v>
          </cell>
          <cell r="E2791">
            <v>41.99</v>
          </cell>
          <cell r="F2791">
            <v>403.76</v>
          </cell>
          <cell r="G2791">
            <v>9</v>
          </cell>
        </row>
        <row r="2792">
          <cell r="A2792" t="str">
            <v>4305100</v>
          </cell>
          <cell r="B2792" t="str">
            <v>Insuflador de ar compacto, para renovação de ar em ambientes, vazão máxima 93 m³/h</v>
          </cell>
          <cell r="C2792" t="str">
            <v>UN</v>
          </cell>
          <cell r="D2792">
            <v>289.48</v>
          </cell>
          <cell r="E2792">
            <v>41.99</v>
          </cell>
          <cell r="F2792">
            <v>331.47</v>
          </cell>
          <cell r="G2792">
            <v>9</v>
          </cell>
        </row>
        <row r="2793">
          <cell r="A2793" t="str">
            <v>4306</v>
          </cell>
          <cell r="B2793" t="str">
            <v>Emissores de som</v>
          </cell>
          <cell r="C2793"/>
          <cell r="D2793"/>
          <cell r="E2793"/>
          <cell r="F2793"/>
          <cell r="G2793">
            <v>9</v>
          </cell>
        </row>
        <row r="2794">
          <cell r="A2794" t="str">
            <v>4306010</v>
          </cell>
          <cell r="B2794" t="str">
            <v>Cigarra de embutir 50/60HZ até 127V, com placa</v>
          </cell>
          <cell r="C2794" t="str">
            <v>UN</v>
          </cell>
          <cell r="D2794">
            <v>30.74</v>
          </cell>
          <cell r="E2794">
            <v>21</v>
          </cell>
          <cell r="F2794">
            <v>51.74</v>
          </cell>
          <cell r="G2794">
            <v>9</v>
          </cell>
        </row>
        <row r="2795">
          <cell r="A2795" t="str">
            <v>4307</v>
          </cell>
          <cell r="B2795" t="str">
            <v>Aparelho condicionador de ar</v>
          </cell>
          <cell r="C2795"/>
          <cell r="D2795"/>
          <cell r="E2795"/>
          <cell r="F2795"/>
          <cell r="G2795">
            <v>9</v>
          </cell>
        </row>
        <row r="2796">
          <cell r="A2796" t="str">
            <v>4307070</v>
          </cell>
          <cell r="B2796" t="str">
            <v>Ar condicionado a frio, tipo split piso teto com capacidade de 48.000 BTU/h</v>
          </cell>
          <cell r="C2796" t="str">
            <v>CJ</v>
          </cell>
          <cell r="D2796">
            <v>7060.54</v>
          </cell>
          <cell r="E2796">
            <v>343.51</v>
          </cell>
          <cell r="F2796">
            <v>7404.05</v>
          </cell>
          <cell r="G2796">
            <v>9</v>
          </cell>
        </row>
        <row r="2797">
          <cell r="A2797" t="str">
            <v>4307300</v>
          </cell>
          <cell r="B2797" t="str">
            <v>Ar condicionado a frio, tipo split cassete com capacidade de 18.000 BTU/h</v>
          </cell>
          <cell r="C2797" t="str">
            <v>CJ</v>
          </cell>
          <cell r="D2797">
            <v>6638.44</v>
          </cell>
          <cell r="E2797">
            <v>332.81</v>
          </cell>
          <cell r="F2797">
            <v>6971.25</v>
          </cell>
          <cell r="G2797">
            <v>9</v>
          </cell>
        </row>
        <row r="2798">
          <cell r="A2798" t="str">
            <v>4307310</v>
          </cell>
          <cell r="B2798" t="str">
            <v>Ar condicionado a frio, tipo split cassete com capacidade de 24.000 BTU/h</v>
          </cell>
          <cell r="C2798" t="str">
            <v>CJ</v>
          </cell>
          <cell r="D2798">
            <v>7615.11</v>
          </cell>
          <cell r="E2798">
            <v>343.51</v>
          </cell>
          <cell r="F2798">
            <v>7958.62</v>
          </cell>
          <cell r="G2798">
            <v>9</v>
          </cell>
        </row>
        <row r="2799">
          <cell r="A2799" t="str">
            <v>4307320</v>
          </cell>
          <cell r="B2799" t="str">
            <v>Ar condicionado a frio, tipo split cassete com capacidade de 36.000 BTU/h</v>
          </cell>
          <cell r="C2799" t="str">
            <v>CJ</v>
          </cell>
          <cell r="D2799">
            <v>11318.03</v>
          </cell>
          <cell r="E2799">
            <v>343.51</v>
          </cell>
          <cell r="F2799">
            <v>11661.54</v>
          </cell>
          <cell r="G2799">
            <v>5</v>
          </cell>
        </row>
        <row r="2800">
          <cell r="A2800" t="str">
            <v>4307330</v>
          </cell>
          <cell r="B2800" t="str">
            <v>Ar condicionado a frio, tipo split parede com capacidade de 12.000 BTU/h</v>
          </cell>
          <cell r="C2800" t="str">
            <v>CJ</v>
          </cell>
          <cell r="D2800">
            <v>2820.52</v>
          </cell>
          <cell r="E2800">
            <v>332.81</v>
          </cell>
          <cell r="F2800">
            <v>3153.33</v>
          </cell>
          <cell r="G2800">
            <v>9</v>
          </cell>
        </row>
        <row r="2801">
          <cell r="A2801" t="str">
            <v>4307340</v>
          </cell>
          <cell r="B2801" t="str">
            <v>Ar condicionado a frio, tipo split parede com capacidade de 18.000 BTU/h</v>
          </cell>
          <cell r="C2801" t="str">
            <v>CJ</v>
          </cell>
          <cell r="D2801">
            <v>3842.95</v>
          </cell>
          <cell r="E2801">
            <v>332.81</v>
          </cell>
          <cell r="F2801">
            <v>4175.76</v>
          </cell>
          <cell r="G2801">
            <v>5</v>
          </cell>
        </row>
        <row r="2802">
          <cell r="A2802" t="str">
            <v>4307350</v>
          </cell>
          <cell r="B2802" t="str">
            <v>Ar condicionado a frio, tipo split parede com capacidade de 24.000 BTU/h</v>
          </cell>
          <cell r="C2802" t="str">
            <v>CJ</v>
          </cell>
          <cell r="D2802">
            <v>5432.83</v>
          </cell>
          <cell r="E2802">
            <v>343.51</v>
          </cell>
          <cell r="F2802">
            <v>5776.34</v>
          </cell>
          <cell r="G2802">
            <v>9</v>
          </cell>
        </row>
        <row r="2803">
          <cell r="A2803" t="str">
            <v>4307360</v>
          </cell>
          <cell r="B2803" t="str">
            <v>Ar condicionado a frio, tipo split parede com capacidade de 30.000 BTU/h</v>
          </cell>
          <cell r="C2803" t="str">
            <v>CJ</v>
          </cell>
          <cell r="D2803">
            <v>6291.87</v>
          </cell>
          <cell r="E2803">
            <v>343.51</v>
          </cell>
          <cell r="F2803">
            <v>6635.38</v>
          </cell>
          <cell r="G2803">
            <v>9</v>
          </cell>
        </row>
        <row r="2804">
          <cell r="A2804" t="str">
            <v>4307380</v>
          </cell>
          <cell r="B2804" t="str">
            <v>Ar condicionado a frio, tipo split piso teto com capacidade de 24.000 BTU/h</v>
          </cell>
          <cell r="C2804" t="str">
            <v>CJ</v>
          </cell>
          <cell r="D2804">
            <v>6427.05</v>
          </cell>
          <cell r="E2804">
            <v>343.51</v>
          </cell>
          <cell r="F2804">
            <v>6770.56</v>
          </cell>
          <cell r="G2804">
            <v>5</v>
          </cell>
        </row>
        <row r="2805">
          <cell r="A2805" t="str">
            <v>4307390</v>
          </cell>
          <cell r="B2805" t="str">
            <v>Ar condicionado a frio, tipo split piso teto com capacidade de 36.000 BTU/h</v>
          </cell>
          <cell r="C2805" t="str">
            <v>CJ</v>
          </cell>
          <cell r="D2805">
            <v>9416.69</v>
          </cell>
          <cell r="E2805">
            <v>343.51</v>
          </cell>
          <cell r="F2805">
            <v>9760.2000000000007</v>
          </cell>
          <cell r="G2805">
            <v>9</v>
          </cell>
        </row>
        <row r="2806">
          <cell r="A2806" t="str">
            <v>4308</v>
          </cell>
          <cell r="B2806" t="str">
            <v>Equipamentos para sistema VRF ar condicionado</v>
          </cell>
          <cell r="C2806"/>
          <cell r="D2806"/>
          <cell r="E2806"/>
          <cell r="F2806"/>
          <cell r="G2806">
            <v>5</v>
          </cell>
        </row>
        <row r="2807">
          <cell r="A2807" t="str">
            <v>4308001</v>
          </cell>
          <cell r="B2807" t="str">
            <v>Condensador para sistema VRF de ar condicionado, capacidade até 6 TR</v>
          </cell>
          <cell r="C2807" t="str">
            <v>UN</v>
          </cell>
          <cell r="D2807">
            <v>36238.230000000003</v>
          </cell>
          <cell r="E2807">
            <v>779.44</v>
          </cell>
          <cell r="F2807">
            <v>37017.67</v>
          </cell>
          <cell r="G2807">
            <v>9</v>
          </cell>
        </row>
        <row r="2808">
          <cell r="A2808" t="str">
            <v>4308002</v>
          </cell>
          <cell r="B2808" t="str">
            <v>Condensador para sistema VRF de ar condicionado, capacidade de 8 TR a 10 TR</v>
          </cell>
          <cell r="C2808" t="str">
            <v>UN</v>
          </cell>
          <cell r="D2808">
            <v>41889.769999999997</v>
          </cell>
          <cell r="E2808">
            <v>779.44</v>
          </cell>
          <cell r="F2808">
            <v>42669.21</v>
          </cell>
          <cell r="G2808">
            <v>9</v>
          </cell>
        </row>
        <row r="2809">
          <cell r="A2809" t="str">
            <v>4308003</v>
          </cell>
          <cell r="B2809" t="str">
            <v>Condensador para sistema VRF de ar condicionado, capacidade de 11 TR a 13 TR</v>
          </cell>
          <cell r="C2809" t="str">
            <v>UN</v>
          </cell>
          <cell r="D2809">
            <v>48400.55</v>
          </cell>
          <cell r="E2809">
            <v>779.44</v>
          </cell>
          <cell r="F2809">
            <v>49179.99</v>
          </cell>
          <cell r="G2809">
            <v>9</v>
          </cell>
        </row>
        <row r="2810">
          <cell r="A2810" t="str">
            <v>4308004</v>
          </cell>
          <cell r="B2810" t="str">
            <v>Condensador para sistema VRF de ar condicionado, capacidade de 14 TR a 16 TR</v>
          </cell>
          <cell r="C2810" t="str">
            <v>UN</v>
          </cell>
          <cell r="D2810">
            <v>53936.94</v>
          </cell>
          <cell r="E2810">
            <v>779.44</v>
          </cell>
          <cell r="F2810">
            <v>54716.38</v>
          </cell>
          <cell r="G2810">
            <v>9</v>
          </cell>
        </row>
        <row r="2811">
          <cell r="A2811" t="str">
            <v>4308020</v>
          </cell>
          <cell r="B2811" t="str">
            <v>Evaporador para sistema VRF de ar condicionado, tipo parede, capacidade de 1 TR</v>
          </cell>
          <cell r="C2811" t="str">
            <v>UN</v>
          </cell>
          <cell r="D2811">
            <v>3484.32</v>
          </cell>
          <cell r="E2811">
            <v>682.01</v>
          </cell>
          <cell r="F2811">
            <v>4166.33</v>
          </cell>
          <cell r="G2811">
            <v>9</v>
          </cell>
        </row>
        <row r="2812">
          <cell r="A2812" t="str">
            <v>4308021</v>
          </cell>
          <cell r="B2812" t="str">
            <v>Evaporador para sistema VRF de ar condicionado, tipo parede, capacidade de 2 TR</v>
          </cell>
          <cell r="C2812" t="str">
            <v>UN</v>
          </cell>
          <cell r="D2812">
            <v>4504.6099999999997</v>
          </cell>
          <cell r="E2812">
            <v>682.01</v>
          </cell>
          <cell r="F2812">
            <v>5186.62</v>
          </cell>
          <cell r="G2812">
            <v>9</v>
          </cell>
        </row>
        <row r="2813">
          <cell r="A2813" t="str">
            <v>4308022</v>
          </cell>
          <cell r="B2813" t="str">
            <v>Evaporador para sistema VRF de ar condicionado, tipo parede, capacidade de 3 TR</v>
          </cell>
          <cell r="C2813" t="str">
            <v>UN</v>
          </cell>
          <cell r="D2813">
            <v>6056.92</v>
          </cell>
          <cell r="E2813">
            <v>682.01</v>
          </cell>
          <cell r="F2813">
            <v>6738.93</v>
          </cell>
          <cell r="G2813">
            <v>9</v>
          </cell>
        </row>
        <row r="2814">
          <cell r="A2814" t="str">
            <v>4308030</v>
          </cell>
          <cell r="B2814" t="str">
            <v>Evaporador para sistema VRF de ar condicionado, tipo piso teto, capacidade de 1 TR</v>
          </cell>
          <cell r="C2814" t="str">
            <v>UN</v>
          </cell>
          <cell r="D2814">
            <v>3878.83</v>
          </cell>
          <cell r="E2814">
            <v>682.01</v>
          </cell>
          <cell r="F2814">
            <v>4560.84</v>
          </cell>
          <cell r="G2814">
            <v>9</v>
          </cell>
        </row>
        <row r="2815">
          <cell r="A2815" t="str">
            <v>4308031</v>
          </cell>
          <cell r="B2815" t="str">
            <v>Evaporador para sistema VRF de ar condicionado, tipo piso teto, capacidade de 2 TR</v>
          </cell>
          <cell r="C2815" t="str">
            <v>UN</v>
          </cell>
          <cell r="D2815">
            <v>4466.3500000000004</v>
          </cell>
          <cell r="E2815">
            <v>682.01</v>
          </cell>
          <cell r="F2815">
            <v>5148.3599999999997</v>
          </cell>
          <cell r="G2815">
            <v>9</v>
          </cell>
        </row>
        <row r="2816">
          <cell r="A2816" t="str">
            <v>4308032</v>
          </cell>
          <cell r="B2816" t="str">
            <v>Evaporador para sistema VRF de ar condicionado, tipo piso teto, capacidade de 3 TR</v>
          </cell>
          <cell r="C2816" t="str">
            <v>UN</v>
          </cell>
          <cell r="D2816">
            <v>5302.67</v>
          </cell>
          <cell r="E2816">
            <v>682.01</v>
          </cell>
          <cell r="F2816">
            <v>5984.68</v>
          </cell>
          <cell r="G2816">
            <v>9</v>
          </cell>
        </row>
        <row r="2817">
          <cell r="A2817" t="str">
            <v>4308033</v>
          </cell>
          <cell r="B2817" t="str">
            <v>Evaporador para sistema VRF de ar condicionado, tipo piso teto, capacidade de 4 TR</v>
          </cell>
          <cell r="C2817" t="str">
            <v>UN</v>
          </cell>
          <cell r="D2817">
            <v>6141.67</v>
          </cell>
          <cell r="E2817">
            <v>682.01</v>
          </cell>
          <cell r="F2817">
            <v>6823.68</v>
          </cell>
          <cell r="G2817">
            <v>5</v>
          </cell>
        </row>
        <row r="2818">
          <cell r="A2818" t="str">
            <v>4308040</v>
          </cell>
          <cell r="B2818" t="str">
            <v>Evaporador para sistema VRF de ar condicionado, tipo cassete, capacidade de 1 TR</v>
          </cell>
          <cell r="C2818" t="str">
            <v>UN</v>
          </cell>
          <cell r="D2818">
            <v>3579.83</v>
          </cell>
          <cell r="E2818">
            <v>682.01</v>
          </cell>
          <cell r="F2818">
            <v>4261.84</v>
          </cell>
          <cell r="G2818">
            <v>9</v>
          </cell>
        </row>
        <row r="2819">
          <cell r="A2819" t="str">
            <v>4308041</v>
          </cell>
          <cell r="B2819" t="str">
            <v>Evaporador para sistema VRF de ar condicionado, tipo cassete, capacidade de 2 TR</v>
          </cell>
          <cell r="C2819" t="str">
            <v>UN</v>
          </cell>
          <cell r="D2819">
            <v>4067.14</v>
          </cell>
          <cell r="E2819">
            <v>682.01</v>
          </cell>
          <cell r="F2819">
            <v>4749.1499999999996</v>
          </cell>
          <cell r="G2819">
            <v>9</v>
          </cell>
        </row>
        <row r="2820">
          <cell r="A2820" t="str">
            <v>4308042</v>
          </cell>
          <cell r="B2820" t="str">
            <v>Evaporador para sistema VRF de ar condicionado, tipo cassete, capacidade de 3 TR</v>
          </cell>
          <cell r="C2820" t="str">
            <v>UN</v>
          </cell>
          <cell r="D2820">
            <v>4414.43</v>
          </cell>
          <cell r="E2820">
            <v>682.01</v>
          </cell>
          <cell r="F2820">
            <v>5096.4399999999996</v>
          </cell>
          <cell r="G2820">
            <v>9</v>
          </cell>
        </row>
        <row r="2821">
          <cell r="A2821" t="str">
            <v>4308043</v>
          </cell>
          <cell r="B2821" t="str">
            <v>Evaporador para sistema VRF de ar condicionado, tipo cassete, capacidade de 4 TR</v>
          </cell>
          <cell r="C2821" t="str">
            <v>UN</v>
          </cell>
          <cell r="D2821">
            <v>4559.24</v>
          </cell>
          <cell r="E2821">
            <v>682.01</v>
          </cell>
          <cell r="F2821">
            <v>5241.25</v>
          </cell>
          <cell r="G2821">
            <v>9</v>
          </cell>
        </row>
        <row r="2822">
          <cell r="A2822" t="str">
            <v>4310</v>
          </cell>
          <cell r="B2822" t="str">
            <v>Bombas centrifugas, uso geral</v>
          </cell>
          <cell r="C2822"/>
          <cell r="D2822"/>
          <cell r="E2822"/>
          <cell r="F2822"/>
          <cell r="G2822">
            <v>9</v>
          </cell>
        </row>
        <row r="2823">
          <cell r="A2823" t="str">
            <v>4310050</v>
          </cell>
          <cell r="B2823" t="str">
            <v>Conjunto motor-bomba (centrífuga) 10 cv, monoestágio, Hman= 24 a 36 mca, Q= 53 a 45 m³/h</v>
          </cell>
          <cell r="C2823" t="str">
            <v>UN</v>
          </cell>
          <cell r="D2823">
            <v>7921.57</v>
          </cell>
          <cell r="E2823">
            <v>234.96</v>
          </cell>
          <cell r="F2823">
            <v>8156.53</v>
          </cell>
          <cell r="G2823">
            <v>9</v>
          </cell>
        </row>
        <row r="2824">
          <cell r="A2824" t="str">
            <v>4310090</v>
          </cell>
          <cell r="B2824" t="str">
            <v>Conjunto motor-bomba (centrífuga) 20 cv, monoestágio, Hman= 40 a 70 mca, Q= 76 a 28 m³/h</v>
          </cell>
          <cell r="C2824" t="str">
            <v>UN</v>
          </cell>
          <cell r="D2824">
            <v>13779.95</v>
          </cell>
          <cell r="E2824">
            <v>234.96</v>
          </cell>
          <cell r="F2824">
            <v>14014.91</v>
          </cell>
          <cell r="G2824">
            <v>9</v>
          </cell>
        </row>
        <row r="2825">
          <cell r="A2825" t="str">
            <v>4310110</v>
          </cell>
          <cell r="B2825" t="str">
            <v>Conjunto motor-bomba (centrífuga) 5 cv, monoestágio, Hmam= 14 a 26 mca, Q= 56 a 30 m³/h</v>
          </cell>
          <cell r="C2825" t="str">
            <v>UN</v>
          </cell>
          <cell r="D2825">
            <v>3823.43</v>
          </cell>
          <cell r="E2825">
            <v>234.96</v>
          </cell>
          <cell r="F2825">
            <v>4058.39</v>
          </cell>
          <cell r="G2825">
            <v>9</v>
          </cell>
        </row>
        <row r="2826">
          <cell r="A2826" t="str">
            <v>4310130</v>
          </cell>
          <cell r="B2826" t="str">
            <v>Conjunto motor-bomba (centrífuga) 3/4 cv, monoestágio, Hman= 10 a 16 mca, Q= 12,7 a 8 m³/h</v>
          </cell>
          <cell r="C2826" t="str">
            <v>UN</v>
          </cell>
          <cell r="D2826">
            <v>2019.81</v>
          </cell>
          <cell r="E2826">
            <v>234.96</v>
          </cell>
          <cell r="F2826">
            <v>2254.77</v>
          </cell>
          <cell r="G2826">
            <v>9</v>
          </cell>
        </row>
        <row r="2827">
          <cell r="A2827" t="str">
            <v>4310210</v>
          </cell>
          <cell r="B2827" t="str">
            <v>Conjunto motor-bomba (centrífuga) 60 cv, monoestágio, Hman= 90 a 125 mca, Q= 115 a 50 m³/h</v>
          </cell>
          <cell r="C2827" t="str">
            <v>UN</v>
          </cell>
          <cell r="D2827">
            <v>34502.01</v>
          </cell>
          <cell r="E2827">
            <v>234.96</v>
          </cell>
          <cell r="F2827">
            <v>34736.97</v>
          </cell>
          <cell r="G2827">
            <v>9</v>
          </cell>
        </row>
        <row r="2828">
          <cell r="A2828" t="str">
            <v>4310230</v>
          </cell>
          <cell r="B2828" t="str">
            <v>Conjunto motor-bomba (centrífuga) 2 cv, monoestágio, Hman= 12 a 27 mca, Q= 25 a 8 m³/h</v>
          </cell>
          <cell r="C2828" t="str">
            <v>UN</v>
          </cell>
          <cell r="D2828">
            <v>2597.2600000000002</v>
          </cell>
          <cell r="E2828">
            <v>234.96</v>
          </cell>
          <cell r="F2828">
            <v>2832.22</v>
          </cell>
          <cell r="G2828">
            <v>9</v>
          </cell>
        </row>
        <row r="2829">
          <cell r="A2829" t="str">
            <v>4310250</v>
          </cell>
          <cell r="B2829" t="str">
            <v>Conjunto motor-bomba (centrífuga) 15 cv, monoestágio, Hman= 30 a 60 mca, Q= 82 a 20 m³/h</v>
          </cell>
          <cell r="C2829" t="str">
            <v>UN</v>
          </cell>
          <cell r="D2829">
            <v>8172.81</v>
          </cell>
          <cell r="E2829">
            <v>234.96</v>
          </cell>
          <cell r="F2829">
            <v>8407.77</v>
          </cell>
          <cell r="G2829">
            <v>9</v>
          </cell>
        </row>
        <row r="2830">
          <cell r="A2830" t="str">
            <v>4310290</v>
          </cell>
          <cell r="B2830" t="str">
            <v>Conjunto motor-bomba (centrífuga) 5 cv, monoestágio, Hman= 24 a 33 mca, Q= 41,6 a 35,2 m³/h</v>
          </cell>
          <cell r="C2830" t="str">
            <v>UN</v>
          </cell>
          <cell r="D2830">
            <v>3731.77</v>
          </cell>
          <cell r="E2830">
            <v>234.96</v>
          </cell>
          <cell r="F2830">
            <v>3966.73</v>
          </cell>
          <cell r="G2830">
            <v>9</v>
          </cell>
        </row>
        <row r="2831">
          <cell r="A2831" t="str">
            <v>4310450</v>
          </cell>
          <cell r="B2831" t="str">
            <v>Conjunto motor-bomba (centrífuga) 30 cv, monoestágio, Hman= 20 a 50 mca, Q= 197 a 112 m³/h</v>
          </cell>
          <cell r="C2831" t="str">
            <v>UN</v>
          </cell>
          <cell r="D2831">
            <v>15251.58</v>
          </cell>
          <cell r="E2831">
            <v>234.96</v>
          </cell>
          <cell r="F2831">
            <v>15486.54</v>
          </cell>
          <cell r="G2831">
            <v>9</v>
          </cell>
        </row>
        <row r="2832">
          <cell r="A2832" t="str">
            <v>4310452</v>
          </cell>
          <cell r="B2832" t="str">
            <v>Conjunto motor-bomba (centrífuga) 1,5 cv, multiestágio, Hman= 20 a 35 mca, Q= 7,1 a 4,5 m³/h</v>
          </cell>
          <cell r="C2832" t="str">
            <v>UN</v>
          </cell>
          <cell r="D2832">
            <v>3174.48</v>
          </cell>
          <cell r="E2832">
            <v>234.96</v>
          </cell>
          <cell r="F2832">
            <v>3409.44</v>
          </cell>
          <cell r="G2832">
            <v>9</v>
          </cell>
        </row>
        <row r="2833">
          <cell r="A2833" t="str">
            <v>4310454</v>
          </cell>
          <cell r="B2833" t="str">
            <v>Conjunto motor-bomba (centrífuga) 3 cv, multiestágio, Hman= 30 a 45 mca, Q= 12,4 a 8,4 m³/h</v>
          </cell>
          <cell r="C2833" t="str">
            <v>UN</v>
          </cell>
          <cell r="D2833">
            <v>4291.62</v>
          </cell>
          <cell r="E2833">
            <v>234.96</v>
          </cell>
          <cell r="F2833">
            <v>4526.58</v>
          </cell>
          <cell r="G2833">
            <v>5</v>
          </cell>
        </row>
        <row r="2834">
          <cell r="A2834" t="str">
            <v>4310456</v>
          </cell>
          <cell r="B2834" t="str">
            <v>Conjunto motor-bomba (centrífuga) 3 cv, multiestágio, Hman= 35 a 60 mca, Q= 7,8 a 5,8 m³/h</v>
          </cell>
          <cell r="C2834" t="str">
            <v>UN</v>
          </cell>
          <cell r="D2834">
            <v>4814.3999999999996</v>
          </cell>
          <cell r="E2834">
            <v>234.96</v>
          </cell>
          <cell r="F2834">
            <v>5049.3599999999997</v>
          </cell>
          <cell r="G2834">
            <v>9</v>
          </cell>
        </row>
        <row r="2835">
          <cell r="A2835" t="str">
            <v>4310480</v>
          </cell>
          <cell r="B2835" t="str">
            <v>Conjunto motor-bomba (centrífuga) 7,5 cv, multiestágio, Hman= 30 a 80 mca, Q= 21,6 a 12,0 m³/h</v>
          </cell>
          <cell r="C2835" t="str">
            <v>UN</v>
          </cell>
          <cell r="D2835">
            <v>6678.61</v>
          </cell>
          <cell r="E2835">
            <v>234.96</v>
          </cell>
          <cell r="F2835">
            <v>6913.57</v>
          </cell>
          <cell r="G2835">
            <v>9</v>
          </cell>
        </row>
        <row r="2836">
          <cell r="A2836" t="str">
            <v>4310490</v>
          </cell>
          <cell r="B2836" t="str">
            <v>Conjunto motor-bomba (centrífuga) 5 cv, multiestágio, Hman= 25 a 50 mca, Q= 21,0 a 13,3 m³/h</v>
          </cell>
          <cell r="C2836" t="str">
            <v>UN</v>
          </cell>
          <cell r="D2836">
            <v>5068.1400000000003</v>
          </cell>
          <cell r="E2836">
            <v>234.96</v>
          </cell>
          <cell r="F2836">
            <v>5303.1</v>
          </cell>
          <cell r="G2836">
            <v>9</v>
          </cell>
        </row>
        <row r="2837">
          <cell r="A2837" t="str">
            <v>4310620</v>
          </cell>
          <cell r="B2837" t="str">
            <v>Conjunto motor-bomba (centrífuga), 0,5 cv, monoestágio, Hman= 10 a 20 mca, Q= 7,5 a 1,5 m³/h</v>
          </cell>
          <cell r="C2837" t="str">
            <v>UN</v>
          </cell>
          <cell r="D2837">
            <v>1293.29</v>
          </cell>
          <cell r="E2837">
            <v>234.96</v>
          </cell>
          <cell r="F2837">
            <v>1528.25</v>
          </cell>
          <cell r="G2837">
            <v>9</v>
          </cell>
        </row>
        <row r="2838">
          <cell r="A2838" t="str">
            <v>4310670</v>
          </cell>
          <cell r="B2838" t="str">
            <v>Conjunto motor-bomba (centrífuga) 0,5 cv, monoestágio, trifásico, Hman= 9 a 21 mca, Q= 8,3 a 2,0 m³/h</v>
          </cell>
          <cell r="C2838" t="str">
            <v>UN</v>
          </cell>
          <cell r="D2838">
            <v>1049.95</v>
          </cell>
          <cell r="E2838">
            <v>234.96</v>
          </cell>
          <cell r="F2838">
            <v>1284.9100000000001</v>
          </cell>
          <cell r="G2838">
            <v>9</v>
          </cell>
        </row>
        <row r="2839">
          <cell r="A2839" t="str">
            <v>4310730</v>
          </cell>
          <cell r="B2839" t="str">
            <v>Conjunto motor-bomba (centrífuga) 30 cv, monoestágio trifásico, Hman= 70 a 94 mca, Q= 34,80 a 61,7 m³/h</v>
          </cell>
          <cell r="C2839" t="str">
            <v>UN</v>
          </cell>
          <cell r="D2839">
            <v>14076.18</v>
          </cell>
          <cell r="E2839">
            <v>234.96</v>
          </cell>
          <cell r="F2839">
            <v>14311.14</v>
          </cell>
          <cell r="G2839">
            <v>9</v>
          </cell>
        </row>
        <row r="2840">
          <cell r="A2840" t="str">
            <v>4310740</v>
          </cell>
          <cell r="B2840" t="str">
            <v>Conjunto motor-bomba (centrífuga) 20 cv, monoestágio trifásico, Hman= 62 a 90 mca, Q= 21,1 a 43,8 m³/h</v>
          </cell>
          <cell r="C2840" t="str">
            <v>UN</v>
          </cell>
          <cell r="D2840">
            <v>10375.1</v>
          </cell>
          <cell r="E2840">
            <v>234.96</v>
          </cell>
          <cell r="F2840">
            <v>10610.06</v>
          </cell>
          <cell r="G2840">
            <v>9</v>
          </cell>
        </row>
        <row r="2841">
          <cell r="A2841" t="str">
            <v>4310750</v>
          </cell>
          <cell r="B2841" t="str">
            <v>Conjunto motor-bomba (centrífuga) 1 cv, monoestágio trifásico, Hman= 8 a 25 mca e Q= 11 a 1,50 m³/h</v>
          </cell>
          <cell r="C2841" t="str">
            <v>UN</v>
          </cell>
          <cell r="D2841">
            <v>1301.5</v>
          </cell>
          <cell r="E2841">
            <v>234.96</v>
          </cell>
          <cell r="F2841">
            <v>1536.46</v>
          </cell>
          <cell r="G2841">
            <v>9</v>
          </cell>
        </row>
        <row r="2842">
          <cell r="A2842" t="str">
            <v>4310770</v>
          </cell>
          <cell r="B2842" t="str">
            <v>Conjunto motor-bomba (centrífuga) 40 cv, monoestágio trifásico, Hman= 45 a 75 mca e Q= 120 a 75 m³/h</v>
          </cell>
          <cell r="C2842" t="str">
            <v>UN</v>
          </cell>
          <cell r="D2842">
            <v>24242.94</v>
          </cell>
          <cell r="E2842">
            <v>234.96</v>
          </cell>
          <cell r="F2842">
            <v>24477.9</v>
          </cell>
          <cell r="G2842">
            <v>9</v>
          </cell>
        </row>
        <row r="2843">
          <cell r="A2843" t="str">
            <v>4310780</v>
          </cell>
          <cell r="B2843" t="str">
            <v>Conjunto motor-bomba (centrífuga) 50 cv, monoestágio trifásico, Hman= 61 a 81 mca e Q= 170 a 80 m³/h</v>
          </cell>
          <cell r="C2843" t="str">
            <v>UN</v>
          </cell>
          <cell r="D2843">
            <v>28736.12</v>
          </cell>
          <cell r="E2843">
            <v>234.96</v>
          </cell>
          <cell r="F2843">
            <v>28971.08</v>
          </cell>
          <cell r="G2843">
            <v>9</v>
          </cell>
        </row>
        <row r="2844">
          <cell r="A2844" t="str">
            <v>4310790</v>
          </cell>
          <cell r="B2844" t="str">
            <v>Conjunto motor-bomba (centrífuga) 1 cv, multiestágio trifásico, Hman= 15 a 30 mca, Q= 6,5 a 4,2 m³/h</v>
          </cell>
          <cell r="C2844" t="str">
            <v>UN</v>
          </cell>
          <cell r="D2844">
            <v>1654.5</v>
          </cell>
          <cell r="E2844">
            <v>234.96</v>
          </cell>
          <cell r="F2844">
            <v>1889.46</v>
          </cell>
          <cell r="G2844">
            <v>9</v>
          </cell>
        </row>
        <row r="2845">
          <cell r="A2845" t="str">
            <v>4310794</v>
          </cell>
          <cell r="B2845" t="str">
            <v>Conjunto motor-bomba (centrífuga) 1 cv, multiestágio trifásico, Hman= 70 a 115 mca e Q= 1,0 a 1,6 m³/h</v>
          </cell>
          <cell r="C2845" t="str">
            <v>UN</v>
          </cell>
          <cell r="D2845">
            <v>2813.19</v>
          </cell>
          <cell r="E2845">
            <v>234.96</v>
          </cell>
          <cell r="F2845">
            <v>3048.15</v>
          </cell>
          <cell r="G2845">
            <v>9</v>
          </cell>
        </row>
        <row r="2846">
          <cell r="A2846" t="str">
            <v>4311</v>
          </cell>
          <cell r="B2846" t="str">
            <v>Bombas submersiveis</v>
          </cell>
          <cell r="C2846"/>
          <cell r="D2846"/>
          <cell r="E2846"/>
          <cell r="F2846"/>
          <cell r="G2846">
            <v>9</v>
          </cell>
        </row>
        <row r="2847">
          <cell r="A2847" t="str">
            <v>4311050</v>
          </cell>
          <cell r="B2847" t="str">
            <v>Conjunto motor-bomba submersível para poço profundo de 6´, Q= 10 a 20m³/h, Hman= 80 a 48 mca, até 6 HP</v>
          </cell>
          <cell r="C2847" t="str">
            <v>UN</v>
          </cell>
          <cell r="D2847">
            <v>6870.12</v>
          </cell>
          <cell r="E2847">
            <v>503.88</v>
          </cell>
          <cell r="F2847">
            <v>7374</v>
          </cell>
          <cell r="G2847">
            <v>9</v>
          </cell>
        </row>
        <row r="2848">
          <cell r="A2848" t="str">
            <v>4311060</v>
          </cell>
          <cell r="B2848" t="str">
            <v>Conjunto motor-bomba submersível para poço profundo de 6´, Q= 10 a 20m³/h, Hman= 108 a 64,5 mca, 8 HP</v>
          </cell>
          <cell r="C2848" t="str">
            <v>UN</v>
          </cell>
          <cell r="D2848">
            <v>7915.12</v>
          </cell>
          <cell r="E2848">
            <v>503.88</v>
          </cell>
          <cell r="F2848">
            <v>8419</v>
          </cell>
          <cell r="G2848">
            <v>9</v>
          </cell>
        </row>
        <row r="2849">
          <cell r="A2849" t="str">
            <v>4311100</v>
          </cell>
          <cell r="B2849" t="str">
            <v>Conjunto motor-bomba submersível para poço profundo de 6´, Q= 10 a 20m³/h, Hman= 274 a 170 mca, 20 HP</v>
          </cell>
          <cell r="C2849" t="str">
            <v>UN</v>
          </cell>
          <cell r="D2849">
            <v>16654.91</v>
          </cell>
          <cell r="E2849">
            <v>503.88</v>
          </cell>
          <cell r="F2849">
            <v>17158.79</v>
          </cell>
          <cell r="G2849">
            <v>9</v>
          </cell>
        </row>
        <row r="2850">
          <cell r="A2850" t="str">
            <v>4311110</v>
          </cell>
          <cell r="B2850" t="str">
            <v>Conjunto motor-bomba submersível para poço profundo de 6´, Q= 20 a 34m³/h, Hman= 56,5 a 32 mca, até 8 HP</v>
          </cell>
          <cell r="C2850" t="str">
            <v>UN</v>
          </cell>
          <cell r="D2850">
            <v>7376.28</v>
          </cell>
          <cell r="E2850">
            <v>503.88</v>
          </cell>
          <cell r="F2850">
            <v>7880.16</v>
          </cell>
          <cell r="G2850">
            <v>9</v>
          </cell>
        </row>
        <row r="2851">
          <cell r="A2851" t="str">
            <v>4311130</v>
          </cell>
          <cell r="B2851" t="str">
            <v>Conjunto motor-bomba submersível para poço profundo de 6´, Q= 20 a 34m³/h, Hman= 92,5 a 53 mca, 12,5 HP</v>
          </cell>
          <cell r="C2851" t="str">
            <v>UN</v>
          </cell>
          <cell r="D2851">
            <v>8633.33</v>
          </cell>
          <cell r="E2851">
            <v>503.88</v>
          </cell>
          <cell r="F2851">
            <v>9137.2099999999991</v>
          </cell>
          <cell r="G2851">
            <v>9</v>
          </cell>
        </row>
        <row r="2852">
          <cell r="A2852" t="str">
            <v>4311150</v>
          </cell>
          <cell r="B2852" t="str">
            <v>Conjunto motor-bomba submersível para poço profundo de 6´, Q= 20 a 34m³/h, Hman= 152 a 88 mca, 20 HP</v>
          </cell>
          <cell r="C2852" t="str">
            <v>UN</v>
          </cell>
          <cell r="D2852">
            <v>14797.68</v>
          </cell>
          <cell r="E2852">
            <v>503.88</v>
          </cell>
          <cell r="F2852">
            <v>15301.56</v>
          </cell>
          <cell r="G2852">
            <v>9</v>
          </cell>
        </row>
        <row r="2853">
          <cell r="A2853" t="str">
            <v>4311320</v>
          </cell>
          <cell r="B2853" t="str">
            <v>Conjunto motor-bomba submersível vertical para esgoto, Q= 4,8 a 25,8 m³/h, Hmam= 19 a 5 mca, potência 1 cv, diâmetro de sólidos até 20mm</v>
          </cell>
          <cell r="C2853" t="str">
            <v>UN</v>
          </cell>
          <cell r="D2853">
            <v>5138.2</v>
          </cell>
          <cell r="E2853">
            <v>335.92</v>
          </cell>
          <cell r="F2853">
            <v>5474.12</v>
          </cell>
          <cell r="G2853">
            <v>9</v>
          </cell>
        </row>
        <row r="2854">
          <cell r="A2854" t="str">
            <v>4311330</v>
          </cell>
          <cell r="B2854" t="str">
            <v>Conjunto motor-bomba submersível vertical para esgoto, Q= 4,6 a 57,2 m³/h, Hman= 13 a 4 mca, potência 2 a 3,5 cv, diâmetro de sólidos até 50mm</v>
          </cell>
          <cell r="C2854" t="str">
            <v>UN</v>
          </cell>
          <cell r="D2854">
            <v>6909.47</v>
          </cell>
          <cell r="E2854">
            <v>335.92</v>
          </cell>
          <cell r="F2854">
            <v>7245.39</v>
          </cell>
          <cell r="G2854">
            <v>9</v>
          </cell>
        </row>
        <row r="2855">
          <cell r="A2855" t="str">
            <v>4311360</v>
          </cell>
          <cell r="B2855" t="str">
            <v>Conjunto motor-bomba submersível vertical para águas residuais, Q= 2 a16 m³/h, Hman= 12 a 2 mca, potência de 0,5 cv</v>
          </cell>
          <cell r="C2855" t="str">
            <v>UN</v>
          </cell>
          <cell r="D2855">
            <v>2034.76</v>
          </cell>
          <cell r="E2855">
            <v>335.92</v>
          </cell>
          <cell r="F2855">
            <v>2370.6799999999998</v>
          </cell>
          <cell r="G2855">
            <v>9</v>
          </cell>
        </row>
        <row r="2856">
          <cell r="A2856" t="str">
            <v>4311370</v>
          </cell>
          <cell r="B2856" t="str">
            <v>Conjunto motor-bomba submersível vertical para águas residuais, Q= 3 a 20 m³/h, Hman= 13 a 5 mca, potência de 1 cv</v>
          </cell>
          <cell r="C2856" t="str">
            <v>UN</v>
          </cell>
          <cell r="D2856">
            <v>2522.71</v>
          </cell>
          <cell r="E2856">
            <v>335.92</v>
          </cell>
          <cell r="F2856">
            <v>2858.63</v>
          </cell>
          <cell r="G2856">
            <v>9</v>
          </cell>
        </row>
        <row r="2857">
          <cell r="A2857" t="str">
            <v>4311380</v>
          </cell>
          <cell r="B2857" t="str">
            <v>Conjunto motor-bomba submersível vertical para águas residuais, Q= 10 a 50 m³/h, Hman= 22 a 4 mca, potência 4 cv</v>
          </cell>
          <cell r="C2857" t="str">
            <v>UN</v>
          </cell>
          <cell r="D2857">
            <v>5366.82</v>
          </cell>
          <cell r="E2857">
            <v>335.92</v>
          </cell>
          <cell r="F2857">
            <v>5702.74</v>
          </cell>
          <cell r="G2857">
            <v>5</v>
          </cell>
        </row>
        <row r="2858">
          <cell r="A2858" t="str">
            <v>4311390</v>
          </cell>
          <cell r="B2858" t="str">
            <v>Conjunto motor-bomba submersível vertical para águas residuais, Q= 8 a 45 m³/h, Hman= 10,5 a 3,5 mca, potência 1,5 cv</v>
          </cell>
          <cell r="C2858" t="str">
            <v>UN</v>
          </cell>
          <cell r="D2858">
            <v>3498.38</v>
          </cell>
          <cell r="E2858">
            <v>335.92</v>
          </cell>
          <cell r="F2858">
            <v>3834.3</v>
          </cell>
          <cell r="G2858">
            <v>9</v>
          </cell>
        </row>
        <row r="2859">
          <cell r="A2859" t="str">
            <v>4311400</v>
          </cell>
          <cell r="B2859" t="str">
            <v>Conjunto motor-bomba submersível vertical para esgoto, Q= 3,4 a 86,3 m³/h, Hman= 14 a 5 mca, potência 5 cv</v>
          </cell>
          <cell r="C2859" t="str">
            <v>UN</v>
          </cell>
          <cell r="D2859">
            <v>13046.33</v>
          </cell>
          <cell r="E2859">
            <v>335.92</v>
          </cell>
          <cell r="F2859">
            <v>13382.25</v>
          </cell>
          <cell r="G2859">
            <v>9</v>
          </cell>
        </row>
        <row r="2860">
          <cell r="A2860" t="str">
            <v>4311410</v>
          </cell>
          <cell r="B2860" t="str">
            <v>Conjunto motor-bomba submersível vertical para esgoto, Q= 9,1 a 113,6m³/h, Hman= 20 a 15 mca, potência 10 cv</v>
          </cell>
          <cell r="C2860" t="str">
            <v>UN</v>
          </cell>
          <cell r="D2860">
            <v>21415.79</v>
          </cell>
          <cell r="E2860">
            <v>335.92</v>
          </cell>
          <cell r="F2860">
            <v>21751.71</v>
          </cell>
          <cell r="G2860">
            <v>9</v>
          </cell>
        </row>
        <row r="2861">
          <cell r="A2861" t="str">
            <v>4311420</v>
          </cell>
          <cell r="B2861" t="str">
            <v>Conjunto motor-bomba submersível vertical para esgoto, Q=9,3 a 69,0 m³/h, Hman=15 a 7 mca, potência 3cv, diâmetro de sólidos 50/65mm</v>
          </cell>
          <cell r="C2861" t="str">
            <v>UN</v>
          </cell>
          <cell r="D2861">
            <v>6369.2</v>
          </cell>
          <cell r="E2861">
            <v>335.92</v>
          </cell>
          <cell r="F2861">
            <v>6705.12</v>
          </cell>
          <cell r="G2861">
            <v>9</v>
          </cell>
        </row>
        <row r="2862">
          <cell r="A2862" t="str">
            <v>4311460</v>
          </cell>
          <cell r="B2862" t="str">
            <v>Conjunto motor-bomba submersível vertical para esgoto, Q= 40 m³/h, Hman= 40 mca, diâmetro de sólidos até 50 mm</v>
          </cell>
          <cell r="C2862" t="str">
            <v>UN</v>
          </cell>
          <cell r="D2862">
            <v>22635.75</v>
          </cell>
          <cell r="E2862">
            <v>335.92</v>
          </cell>
          <cell r="F2862">
            <v>22971.67</v>
          </cell>
          <cell r="G2862">
            <v>9</v>
          </cell>
        </row>
        <row r="2863">
          <cell r="A2863" t="str">
            <v>4312</v>
          </cell>
          <cell r="B2863" t="str">
            <v>Bombas especiais, uso industrial</v>
          </cell>
          <cell r="C2863"/>
          <cell r="D2863"/>
          <cell r="E2863"/>
          <cell r="F2863"/>
          <cell r="G2863">
            <v>9</v>
          </cell>
        </row>
        <row r="2864">
          <cell r="A2864" t="str">
            <v>4312500</v>
          </cell>
          <cell r="B2864" t="str">
            <v>Filtro de areia com carga de areia filtrante, vazão de 16,9 m³/h</v>
          </cell>
          <cell r="C2864" t="str">
            <v>UN</v>
          </cell>
          <cell r="D2864">
            <v>3147.1</v>
          </cell>
          <cell r="E2864">
            <v>117.48</v>
          </cell>
          <cell r="F2864">
            <v>3264.58</v>
          </cell>
          <cell r="G2864">
            <v>9</v>
          </cell>
        </row>
        <row r="2865">
          <cell r="A2865" t="str">
            <v>4320</v>
          </cell>
          <cell r="B2865" t="str">
            <v>Reparos, conservacoes e complementos - GRUPO 43</v>
          </cell>
          <cell r="C2865"/>
          <cell r="D2865"/>
          <cell r="E2865"/>
          <cell r="F2865"/>
          <cell r="G2865">
            <v>9</v>
          </cell>
        </row>
        <row r="2866">
          <cell r="A2866" t="str">
            <v>4320130</v>
          </cell>
          <cell r="B2866" t="str">
            <v>Caixa de passagem para condicionamento de ar tipo Split, com saída de dreno único na vertical - 39 x 22 x 6 cm</v>
          </cell>
          <cell r="C2866" t="str">
            <v>UN</v>
          </cell>
          <cell r="D2866">
            <v>26.29</v>
          </cell>
          <cell r="E2866">
            <v>11.14</v>
          </cell>
          <cell r="F2866">
            <v>37.43</v>
          </cell>
          <cell r="G2866">
            <v>9</v>
          </cell>
        </row>
        <row r="2867">
          <cell r="A2867" t="str">
            <v>4320140</v>
          </cell>
          <cell r="B2867" t="str">
            <v>Bomba de remoção de condensados para condicionadores de ar</v>
          </cell>
          <cell r="C2867" t="str">
            <v>UN</v>
          </cell>
          <cell r="D2867">
            <v>682.09</v>
          </cell>
          <cell r="E2867">
            <v>41.99</v>
          </cell>
          <cell r="F2867">
            <v>724.08</v>
          </cell>
          <cell r="G2867">
            <v>9</v>
          </cell>
        </row>
        <row r="2868">
          <cell r="A2868" t="str">
            <v>4320200</v>
          </cell>
          <cell r="B2868" t="str">
            <v>Controlador de temperatura analógico</v>
          </cell>
          <cell r="C2868" t="str">
            <v>UN</v>
          </cell>
          <cell r="D2868">
            <v>292.83</v>
          </cell>
          <cell r="E2868">
            <v>21</v>
          </cell>
          <cell r="F2868">
            <v>313.83</v>
          </cell>
          <cell r="G2868">
            <v>9</v>
          </cell>
        </row>
        <row r="2869">
          <cell r="A2869" t="str">
            <v>4320210</v>
          </cell>
          <cell r="B2869" t="str">
            <v>Bomba de circulação para água quente</v>
          </cell>
          <cell r="C2869" t="str">
            <v>UN</v>
          </cell>
          <cell r="D2869">
            <v>618.27</v>
          </cell>
          <cell r="E2869">
            <v>21</v>
          </cell>
          <cell r="F2869">
            <v>639.27</v>
          </cell>
          <cell r="G2869">
            <v>9</v>
          </cell>
        </row>
        <row r="2870">
          <cell r="A2870" t="str">
            <v>4320250</v>
          </cell>
          <cell r="B2870" t="str">
            <v>Poço termométrico em alumínio, com haste de 30mm e rosca 1/2" npt</v>
          </cell>
          <cell r="C2870" t="str">
            <v>UN</v>
          </cell>
          <cell r="D2870">
            <v>55.99</v>
          </cell>
          <cell r="E2870">
            <v>8.4</v>
          </cell>
          <cell r="F2870">
            <v>64.39</v>
          </cell>
          <cell r="G2870">
            <v>9</v>
          </cell>
        </row>
        <row r="2871">
          <cell r="A2871" t="str">
            <v>4320260</v>
          </cell>
          <cell r="B2871" t="str">
            <v>Termostato para aquecimento ou refrigeração com programação horária</v>
          </cell>
          <cell r="C2871" t="str">
            <v>UN</v>
          </cell>
          <cell r="D2871">
            <v>534.79999999999995</v>
          </cell>
          <cell r="E2871">
            <v>21</v>
          </cell>
          <cell r="F2871">
            <v>555.79999999999995</v>
          </cell>
          <cell r="G2871">
            <v>9</v>
          </cell>
        </row>
        <row r="2872">
          <cell r="A2872" t="str">
            <v>44</v>
          </cell>
          <cell r="B2872" t="str">
            <v>APARELHOS E METAIS HIDRAULICOS</v>
          </cell>
          <cell r="C2872"/>
          <cell r="D2872"/>
          <cell r="E2872"/>
          <cell r="F2872"/>
          <cell r="G2872">
            <v>9</v>
          </cell>
        </row>
        <row r="2873">
          <cell r="A2873" t="str">
            <v>4401</v>
          </cell>
          <cell r="B2873" t="str">
            <v>Aparelhos e loucas</v>
          </cell>
          <cell r="C2873"/>
          <cell r="D2873"/>
          <cell r="E2873"/>
          <cell r="F2873"/>
          <cell r="G2873">
            <v>9</v>
          </cell>
        </row>
        <row r="2874">
          <cell r="A2874" t="str">
            <v>4401030</v>
          </cell>
          <cell r="B2874" t="str">
            <v>Bacia turca de louça - 6 litros</v>
          </cell>
          <cell r="C2874" t="str">
            <v>UN</v>
          </cell>
          <cell r="D2874">
            <v>528.38</v>
          </cell>
          <cell r="E2874">
            <v>50.37</v>
          </cell>
          <cell r="F2874">
            <v>578.75</v>
          </cell>
          <cell r="G2874">
            <v>5</v>
          </cell>
        </row>
        <row r="2875">
          <cell r="A2875" t="str">
            <v>4401040</v>
          </cell>
          <cell r="B2875" t="str">
            <v xml:space="preserve">Bacia sifonada com caixa de descarga acoplada e tampa - infantil	</v>
          </cell>
          <cell r="C2875" t="str">
            <v>UN</v>
          </cell>
          <cell r="D2875">
            <v>771.84</v>
          </cell>
          <cell r="E2875">
            <v>58.74</v>
          </cell>
          <cell r="F2875">
            <v>830.58</v>
          </cell>
          <cell r="G2875">
            <v>9</v>
          </cell>
        </row>
        <row r="2876">
          <cell r="A2876" t="str">
            <v>4401050</v>
          </cell>
          <cell r="B2876" t="str">
            <v>Bacia sifonada de louça sem tampa - 6 litros</v>
          </cell>
          <cell r="C2876" t="str">
            <v>UN</v>
          </cell>
          <cell r="D2876">
            <v>218.16</v>
          </cell>
          <cell r="E2876">
            <v>50.37</v>
          </cell>
          <cell r="F2876">
            <v>268.52999999999997</v>
          </cell>
          <cell r="G2876">
            <v>5</v>
          </cell>
        </row>
        <row r="2877">
          <cell r="A2877" t="str">
            <v>4401070</v>
          </cell>
          <cell r="B2877" t="str">
            <v>Bacia sifonada de louça sem tampa com saída horizontal - 6 litros</v>
          </cell>
          <cell r="C2877" t="str">
            <v>UN</v>
          </cell>
          <cell r="D2877">
            <v>402.68</v>
          </cell>
          <cell r="E2877">
            <v>50.37</v>
          </cell>
          <cell r="F2877">
            <v>453.05</v>
          </cell>
          <cell r="G2877">
            <v>9</v>
          </cell>
        </row>
        <row r="2878">
          <cell r="A2878" t="str">
            <v>4401100</v>
          </cell>
          <cell r="B2878" t="str">
            <v>Lavatório de louça sem coluna</v>
          </cell>
          <cell r="C2878" t="str">
            <v>UN</v>
          </cell>
          <cell r="D2878">
            <v>73.69</v>
          </cell>
          <cell r="E2878">
            <v>58.74</v>
          </cell>
          <cell r="F2878">
            <v>132.43</v>
          </cell>
          <cell r="G2878">
            <v>9</v>
          </cell>
        </row>
        <row r="2879">
          <cell r="A2879" t="str">
            <v>4401110</v>
          </cell>
          <cell r="B2879" t="str">
            <v>Lavatório de louça com coluna</v>
          </cell>
          <cell r="C2879" t="str">
            <v>UN</v>
          </cell>
          <cell r="D2879">
            <v>199.62</v>
          </cell>
          <cell r="E2879">
            <v>58.74</v>
          </cell>
          <cell r="F2879">
            <v>258.36</v>
          </cell>
          <cell r="G2879">
            <v>9</v>
          </cell>
        </row>
        <row r="2880">
          <cell r="A2880" t="str">
            <v>4401160</v>
          </cell>
          <cell r="B2880" t="str">
            <v>Lavatório de louça pequeno com coluna suspensa - linha especial</v>
          </cell>
          <cell r="C2880" t="str">
            <v>UN</v>
          </cell>
          <cell r="D2880">
            <v>592.54999999999995</v>
          </cell>
          <cell r="E2880">
            <v>58.74</v>
          </cell>
          <cell r="F2880">
            <v>651.29</v>
          </cell>
          <cell r="G2880">
            <v>9</v>
          </cell>
        </row>
        <row r="2881">
          <cell r="A2881" t="str">
            <v>4401170</v>
          </cell>
          <cell r="B2881" t="str">
            <v>Lavatório em polipropileno</v>
          </cell>
          <cell r="C2881" t="str">
            <v>UN</v>
          </cell>
          <cell r="D2881">
            <v>37.979999999999997</v>
          </cell>
          <cell r="E2881">
            <v>21</v>
          </cell>
          <cell r="F2881">
            <v>58.98</v>
          </cell>
          <cell r="G2881">
            <v>9</v>
          </cell>
        </row>
        <row r="2882">
          <cell r="A2882" t="str">
            <v>4401200</v>
          </cell>
          <cell r="B2882" t="str">
            <v>Mictório de louça sifonado auto aspirante</v>
          </cell>
          <cell r="C2882" t="str">
            <v>UN</v>
          </cell>
          <cell r="D2882">
            <v>369.69</v>
          </cell>
          <cell r="E2882">
            <v>58.74</v>
          </cell>
          <cell r="F2882">
            <v>428.43</v>
          </cell>
          <cell r="G2882">
            <v>2</v>
          </cell>
        </row>
        <row r="2883">
          <cell r="A2883" t="str">
            <v>4401240</v>
          </cell>
          <cell r="B2883" t="str">
            <v>Lavatório em louça com coluna suspensa</v>
          </cell>
          <cell r="C2883" t="str">
            <v>UN</v>
          </cell>
          <cell r="D2883">
            <v>412.59</v>
          </cell>
          <cell r="E2883">
            <v>58.74</v>
          </cell>
          <cell r="F2883">
            <v>471.33</v>
          </cell>
          <cell r="G2883">
            <v>5</v>
          </cell>
        </row>
        <row r="2884">
          <cell r="A2884" t="str">
            <v>4401270</v>
          </cell>
          <cell r="B2884" t="str">
            <v>Cuba de louça de embutir oval</v>
          </cell>
          <cell r="C2884" t="str">
            <v>UN</v>
          </cell>
          <cell r="D2884">
            <v>89.67</v>
          </cell>
          <cell r="E2884">
            <v>21</v>
          </cell>
          <cell r="F2884">
            <v>110.67</v>
          </cell>
          <cell r="G2884">
            <v>9</v>
          </cell>
        </row>
        <row r="2885">
          <cell r="A2885" t="str">
            <v>4401310</v>
          </cell>
          <cell r="B2885" t="str">
            <v>Tanque de louça com coluna de 30 litros</v>
          </cell>
          <cell r="C2885" t="str">
            <v>UN</v>
          </cell>
          <cell r="D2885">
            <v>605.65</v>
          </cell>
          <cell r="E2885">
            <v>125.97</v>
          </cell>
          <cell r="F2885">
            <v>731.62</v>
          </cell>
          <cell r="G2885">
            <v>9</v>
          </cell>
        </row>
        <row r="2886">
          <cell r="A2886" t="str">
            <v>4401360</v>
          </cell>
          <cell r="B2886" t="str">
            <v>Tanque de louça com coluna de 18 a 20 litros</v>
          </cell>
          <cell r="C2886" t="str">
            <v>UN</v>
          </cell>
          <cell r="D2886">
            <v>481.33</v>
          </cell>
          <cell r="E2886">
            <v>125.97</v>
          </cell>
          <cell r="F2886">
            <v>607.29999999999995</v>
          </cell>
          <cell r="G2886">
            <v>9</v>
          </cell>
        </row>
        <row r="2887">
          <cell r="A2887" t="str">
            <v>4401370</v>
          </cell>
          <cell r="B2887" t="str">
            <v>Tanque em granito sintético, linha comercial - sem pertences</v>
          </cell>
          <cell r="C2887" t="str">
            <v>UN</v>
          </cell>
          <cell r="D2887">
            <v>199.09</v>
          </cell>
          <cell r="E2887">
            <v>41.99</v>
          </cell>
          <cell r="F2887">
            <v>241.08</v>
          </cell>
          <cell r="G2887">
            <v>9</v>
          </cell>
        </row>
        <row r="2888">
          <cell r="A2888" t="str">
            <v>4401610</v>
          </cell>
          <cell r="B2888" t="str">
            <v>Lavatório de louça para canto, sem coluna - sem pertences</v>
          </cell>
          <cell r="C2888" t="str">
            <v>UN</v>
          </cell>
          <cell r="D2888">
            <v>179.38</v>
          </cell>
          <cell r="E2888">
            <v>21</v>
          </cell>
          <cell r="F2888">
            <v>200.38</v>
          </cell>
          <cell r="G2888">
            <v>9</v>
          </cell>
        </row>
        <row r="2889">
          <cell r="A2889" t="str">
            <v>4401680</v>
          </cell>
          <cell r="B2889" t="str">
            <v>Caixa de descarga em plástico, de sobrepor, capacidade 9 litros com engate flexível</v>
          </cell>
          <cell r="C2889" t="str">
            <v>UN</v>
          </cell>
          <cell r="D2889">
            <v>79.28</v>
          </cell>
          <cell r="E2889">
            <v>13.86</v>
          </cell>
          <cell r="F2889">
            <v>93.14</v>
          </cell>
          <cell r="G2889">
            <v>9</v>
          </cell>
        </row>
        <row r="2890">
          <cell r="A2890" t="str">
            <v>4401690</v>
          </cell>
          <cell r="B2890" t="str">
            <v>Tanque de louça sem coluna de 30 litros</v>
          </cell>
          <cell r="C2890" t="str">
            <v>UN</v>
          </cell>
          <cell r="D2890">
            <v>472.65</v>
          </cell>
          <cell r="E2890">
            <v>125.97</v>
          </cell>
          <cell r="F2890">
            <v>598.62</v>
          </cell>
          <cell r="G2890">
            <v>9</v>
          </cell>
        </row>
        <row r="2891">
          <cell r="A2891" t="str">
            <v>4401800</v>
          </cell>
          <cell r="B2891" t="str">
            <v>Bacia sifonada com caixa de descarga acoplada sem tampa - 6 litros</v>
          </cell>
          <cell r="C2891" t="str">
            <v>CJ</v>
          </cell>
          <cell r="D2891">
            <v>588.5</v>
          </cell>
          <cell r="E2891">
            <v>50.37</v>
          </cell>
          <cell r="F2891">
            <v>638.87</v>
          </cell>
          <cell r="G2891">
            <v>9</v>
          </cell>
        </row>
        <row r="2892">
          <cell r="A2892" t="str">
            <v>4401850</v>
          </cell>
          <cell r="B2892" t="str">
            <v>Cuba de louça de embutir redonda</v>
          </cell>
          <cell r="C2892" t="str">
            <v>UN</v>
          </cell>
          <cell r="D2892">
            <v>96.02</v>
          </cell>
          <cell r="E2892">
            <v>21</v>
          </cell>
          <cell r="F2892">
            <v>117.02</v>
          </cell>
          <cell r="G2892">
            <v>9</v>
          </cell>
        </row>
        <row r="2893">
          <cell r="A2893" t="str">
            <v>4402</v>
          </cell>
          <cell r="B2893" t="str">
            <v>Bancadas e tampos</v>
          </cell>
          <cell r="C2893"/>
          <cell r="D2893"/>
          <cell r="E2893"/>
          <cell r="F2893"/>
          <cell r="G2893">
            <v>9</v>
          </cell>
        </row>
        <row r="2894">
          <cell r="A2894" t="str">
            <v>4402062</v>
          </cell>
          <cell r="B2894" t="str">
            <v>Tampo/bancada em granito, com frontão, espessura de 2 cm, acabamento polido</v>
          </cell>
          <cell r="C2894" t="str">
            <v>M2</v>
          </cell>
          <cell r="D2894">
            <v>504.3</v>
          </cell>
          <cell r="E2894">
            <v>69.569999999999993</v>
          </cell>
          <cell r="F2894">
            <v>573.87</v>
          </cell>
          <cell r="G2894">
            <v>9</v>
          </cell>
        </row>
        <row r="2895">
          <cell r="A2895" t="str">
            <v>4402100</v>
          </cell>
          <cell r="B2895" t="str">
            <v>Tampo/bancada em mármore nacional espessura de 3 cm</v>
          </cell>
          <cell r="C2895" t="str">
            <v>M2</v>
          </cell>
          <cell r="D2895">
            <v>976.56</v>
          </cell>
          <cell r="E2895">
            <v>74.22</v>
          </cell>
          <cell r="F2895">
            <v>1050.78</v>
          </cell>
          <cell r="G2895">
            <v>9</v>
          </cell>
        </row>
        <row r="2896">
          <cell r="A2896" t="str">
            <v>4402200</v>
          </cell>
          <cell r="B2896" t="str">
            <v>Tampo/bancada em concreto armado, revestido em aço inoxidável fosco polido</v>
          </cell>
          <cell r="C2896" t="str">
            <v>M2</v>
          </cell>
          <cell r="D2896">
            <v>1082.8699999999999</v>
          </cell>
          <cell r="E2896">
            <v>150.36000000000001</v>
          </cell>
          <cell r="F2896">
            <v>1233.23</v>
          </cell>
          <cell r="G2896">
            <v>9</v>
          </cell>
        </row>
        <row r="2897">
          <cell r="A2897" t="str">
            <v>4402300</v>
          </cell>
          <cell r="B2897" t="str">
            <v>Superfície sólido mineral para bancadas, saias, frontões e/ou cubas</v>
          </cell>
          <cell r="C2897" t="str">
            <v>M2</v>
          </cell>
          <cell r="D2897">
            <v>2325.04</v>
          </cell>
          <cell r="E2897"/>
          <cell r="F2897">
            <v>2325.04</v>
          </cell>
          <cell r="G2897">
            <v>9</v>
          </cell>
        </row>
        <row r="2898">
          <cell r="A2898" t="str">
            <v>4403</v>
          </cell>
          <cell r="B2898" t="str">
            <v>Acessorios e metais</v>
          </cell>
          <cell r="C2898"/>
          <cell r="D2898"/>
          <cell r="E2898"/>
          <cell r="F2898"/>
          <cell r="G2898">
            <v>9</v>
          </cell>
        </row>
        <row r="2899">
          <cell r="A2899" t="str">
            <v>4403010</v>
          </cell>
          <cell r="B2899" t="str">
            <v>Dispenser toalheiro em ABS e policarbonato para bobina de 20 cm x 200 m, com alavanca</v>
          </cell>
          <cell r="C2899" t="str">
            <v>UN</v>
          </cell>
          <cell r="D2899">
            <v>235.28</v>
          </cell>
          <cell r="E2899">
            <v>5.09</v>
          </cell>
          <cell r="F2899">
            <v>240.37</v>
          </cell>
          <cell r="G2899">
            <v>9</v>
          </cell>
        </row>
        <row r="2900">
          <cell r="A2900" t="str">
            <v>4403020</v>
          </cell>
          <cell r="B2900" t="str">
            <v>Meia saboneteira de louça de embutir</v>
          </cell>
          <cell r="C2900" t="str">
            <v>UN</v>
          </cell>
          <cell r="D2900">
            <v>39.24</v>
          </cell>
          <cell r="E2900">
            <v>12.25</v>
          </cell>
          <cell r="F2900">
            <v>51.49</v>
          </cell>
          <cell r="G2900">
            <v>9</v>
          </cell>
        </row>
        <row r="2901">
          <cell r="A2901" t="str">
            <v>4403030</v>
          </cell>
          <cell r="B2901" t="str">
            <v>Dispenser toalheiro metálico esmaltado para bobina de 25cm x 50m, sem alavanca</v>
          </cell>
          <cell r="C2901" t="str">
            <v>UN</v>
          </cell>
          <cell r="D2901">
            <v>58.98</v>
          </cell>
          <cell r="E2901">
            <v>5.09</v>
          </cell>
          <cell r="F2901">
            <v>64.069999999999993</v>
          </cell>
          <cell r="G2901">
            <v>9</v>
          </cell>
        </row>
        <row r="2902">
          <cell r="A2902" t="str">
            <v>4403040</v>
          </cell>
          <cell r="B2902" t="str">
            <v>Saboneteira de louça de embutir</v>
          </cell>
          <cell r="C2902" t="str">
            <v>UN</v>
          </cell>
          <cell r="D2902">
            <v>45.55</v>
          </cell>
          <cell r="E2902">
            <v>12.25</v>
          </cell>
          <cell r="F2902">
            <v>57.8</v>
          </cell>
          <cell r="G2902">
            <v>9</v>
          </cell>
        </row>
        <row r="2903">
          <cell r="A2903" t="str">
            <v>4403050</v>
          </cell>
          <cell r="B2903" t="str">
            <v>Dispenser papel higiênico em ABS para rolão 300 / 600 m, com visor</v>
          </cell>
          <cell r="C2903" t="str">
            <v>UN</v>
          </cell>
          <cell r="D2903">
            <v>78.36</v>
          </cell>
          <cell r="E2903">
            <v>5.09</v>
          </cell>
          <cell r="F2903">
            <v>83.45</v>
          </cell>
          <cell r="G2903">
            <v>5</v>
          </cell>
        </row>
        <row r="2904">
          <cell r="A2904" t="str">
            <v>4403080</v>
          </cell>
          <cell r="B2904" t="str">
            <v>Porta-papel de louça de embutir</v>
          </cell>
          <cell r="C2904" t="str">
            <v>UN</v>
          </cell>
          <cell r="D2904">
            <v>45.89</v>
          </cell>
          <cell r="E2904">
            <v>12.25</v>
          </cell>
          <cell r="F2904">
            <v>58.14</v>
          </cell>
          <cell r="G2904">
            <v>9</v>
          </cell>
        </row>
        <row r="2905">
          <cell r="A2905" t="str">
            <v>4403090</v>
          </cell>
          <cell r="B2905" t="str">
            <v>Cabide cromado para banheiro</v>
          </cell>
          <cell r="C2905" t="str">
            <v>UN</v>
          </cell>
          <cell r="D2905">
            <v>39.61</v>
          </cell>
          <cell r="E2905">
            <v>5.09</v>
          </cell>
          <cell r="F2905">
            <v>44.7</v>
          </cell>
          <cell r="G2905">
            <v>9</v>
          </cell>
        </row>
        <row r="2906">
          <cell r="A2906" t="str">
            <v>4403130</v>
          </cell>
          <cell r="B2906" t="str">
            <v>Saboneteira tipo dispenser, para refil de 800 ml</v>
          </cell>
          <cell r="C2906" t="str">
            <v>UN</v>
          </cell>
          <cell r="D2906">
            <v>38.979999999999997</v>
          </cell>
          <cell r="E2906">
            <v>5.09</v>
          </cell>
          <cell r="F2906">
            <v>44.07</v>
          </cell>
          <cell r="G2906">
            <v>9</v>
          </cell>
        </row>
        <row r="2907">
          <cell r="A2907" t="str">
            <v>4403180</v>
          </cell>
          <cell r="B2907" t="str">
            <v>Dispenser toalheiro em ABS, para folhas</v>
          </cell>
          <cell r="C2907" t="str">
            <v>UN</v>
          </cell>
          <cell r="D2907">
            <v>55.59</v>
          </cell>
          <cell r="E2907">
            <v>5.09</v>
          </cell>
          <cell r="F2907">
            <v>60.68</v>
          </cell>
          <cell r="G2907">
            <v>9</v>
          </cell>
        </row>
        <row r="2908">
          <cell r="A2908" t="str">
            <v>4403210</v>
          </cell>
          <cell r="B2908" t="str">
            <v>Ducha cromada simples</v>
          </cell>
          <cell r="C2908" t="str">
            <v>UN</v>
          </cell>
          <cell r="D2908">
            <v>59.6</v>
          </cell>
          <cell r="E2908">
            <v>21</v>
          </cell>
          <cell r="F2908">
            <v>80.599999999999994</v>
          </cell>
          <cell r="G2908">
            <v>5</v>
          </cell>
        </row>
        <row r="2909">
          <cell r="A2909" t="str">
            <v>4403260</v>
          </cell>
          <cell r="B2909" t="str">
            <v>Armário de plástico de embutir, para lavatório</v>
          </cell>
          <cell r="C2909" t="str">
            <v>UN</v>
          </cell>
          <cell r="D2909">
            <v>113.76</v>
          </cell>
          <cell r="E2909">
            <v>37.11</v>
          </cell>
          <cell r="F2909">
            <v>150.87</v>
          </cell>
          <cell r="G2909">
            <v>9</v>
          </cell>
        </row>
        <row r="2910">
          <cell r="A2910" t="str">
            <v>4403300</v>
          </cell>
          <cell r="B2910" t="str">
            <v>Torneira volante tipo alavanca</v>
          </cell>
          <cell r="C2910" t="str">
            <v>UN</v>
          </cell>
          <cell r="D2910">
            <v>187.16</v>
          </cell>
          <cell r="E2910">
            <v>15.95</v>
          </cell>
          <cell r="F2910">
            <v>203.11</v>
          </cell>
          <cell r="G2910">
            <v>9</v>
          </cell>
        </row>
        <row r="2911">
          <cell r="A2911" t="str">
            <v>4403310</v>
          </cell>
          <cell r="B2911" t="str">
            <v>Torneira de mesa para lavatório, acionamento hidromecânico, com registro integrado regulador de vazão, em latão cromado, DN= 1/2´</v>
          </cell>
          <cell r="C2911" t="str">
            <v>UN</v>
          </cell>
          <cell r="D2911">
            <v>881.57</v>
          </cell>
          <cell r="E2911">
            <v>15.95</v>
          </cell>
          <cell r="F2911">
            <v>897.52</v>
          </cell>
          <cell r="G2911">
            <v>9</v>
          </cell>
        </row>
        <row r="2912">
          <cell r="A2912" t="str">
            <v>4403315</v>
          </cell>
          <cell r="B2912" t="str">
            <v>Torneira de mesa com bica móvel e alavanca</v>
          </cell>
          <cell r="C2912" t="str">
            <v>UN</v>
          </cell>
          <cell r="D2912">
            <v>99.53</v>
          </cell>
          <cell r="E2912">
            <v>15.95</v>
          </cell>
          <cell r="F2912">
            <v>115.48</v>
          </cell>
          <cell r="G2912">
            <v>9</v>
          </cell>
        </row>
        <row r="2913">
          <cell r="A2913" t="str">
            <v>4403316</v>
          </cell>
          <cell r="B2913" t="str">
            <v>Torneira misturador clínica de mesa com arejador articulado, acionamento cotovelo</v>
          </cell>
          <cell r="C2913" t="str">
            <v>UN</v>
          </cell>
          <cell r="D2913">
            <v>405.12</v>
          </cell>
          <cell r="E2913">
            <v>58.79</v>
          </cell>
          <cell r="F2913">
            <v>463.91</v>
          </cell>
          <cell r="G2913">
            <v>9</v>
          </cell>
        </row>
        <row r="2914">
          <cell r="A2914" t="str">
            <v>4403360</v>
          </cell>
          <cell r="B2914" t="str">
            <v>Ducha higiênica cromada</v>
          </cell>
          <cell r="C2914" t="str">
            <v>UN</v>
          </cell>
          <cell r="D2914">
            <v>453.32</v>
          </cell>
          <cell r="E2914">
            <v>21</v>
          </cell>
          <cell r="F2914">
            <v>474.32</v>
          </cell>
          <cell r="G2914">
            <v>9</v>
          </cell>
        </row>
        <row r="2915">
          <cell r="A2915" t="str">
            <v>4403370</v>
          </cell>
          <cell r="B2915" t="str">
            <v>Torneira curta com rosca para uso geral, em latão fundido sem acabamento, DN= 1/2´</v>
          </cell>
          <cell r="C2915" t="str">
            <v>UN</v>
          </cell>
          <cell r="D2915">
            <v>29.23</v>
          </cell>
          <cell r="E2915">
            <v>14.69</v>
          </cell>
          <cell r="F2915">
            <v>43.92</v>
          </cell>
          <cell r="G2915">
            <v>9</v>
          </cell>
        </row>
        <row r="2916">
          <cell r="A2916" t="str">
            <v>4403380</v>
          </cell>
          <cell r="B2916" t="str">
            <v>Torneira curta com rosca para uso geral, em latão fundido sem acabamento, DN= 3/4´</v>
          </cell>
          <cell r="C2916" t="str">
            <v>UN</v>
          </cell>
          <cell r="D2916">
            <v>29.05</v>
          </cell>
          <cell r="E2916">
            <v>14.69</v>
          </cell>
          <cell r="F2916">
            <v>43.74</v>
          </cell>
          <cell r="G2916">
            <v>9</v>
          </cell>
        </row>
        <row r="2917">
          <cell r="A2917" t="str">
            <v>4403400</v>
          </cell>
          <cell r="B2917" t="str">
            <v>Torneira curta com rosca para uso geral, em latão fundido cromado, DN= 3/4´</v>
          </cell>
          <cell r="C2917" t="str">
            <v>UN</v>
          </cell>
          <cell r="D2917">
            <v>36.03</v>
          </cell>
          <cell r="E2917">
            <v>14.69</v>
          </cell>
          <cell r="F2917">
            <v>50.72</v>
          </cell>
          <cell r="G2917">
            <v>9</v>
          </cell>
        </row>
        <row r="2918">
          <cell r="A2918" t="str">
            <v>4403420</v>
          </cell>
          <cell r="B2918" t="str">
            <v>Torneira curta sem rosca para uso geral, em latão fundido sem acabamento, DN= 3/4´</v>
          </cell>
          <cell r="C2918" t="str">
            <v>UN</v>
          </cell>
          <cell r="D2918">
            <v>21.58</v>
          </cell>
          <cell r="E2918">
            <v>14.69</v>
          </cell>
          <cell r="F2918">
            <v>36.270000000000003</v>
          </cell>
          <cell r="G2918">
            <v>9</v>
          </cell>
        </row>
        <row r="2919">
          <cell r="A2919" t="str">
            <v>4403430</v>
          </cell>
          <cell r="B2919" t="str">
            <v>Torneira curta sem rosca para uso geral, em latão fundido cromado, DN= 1/2´</v>
          </cell>
          <cell r="C2919" t="str">
            <v>UN</v>
          </cell>
          <cell r="D2919">
            <v>26.18</v>
          </cell>
          <cell r="E2919">
            <v>14.69</v>
          </cell>
          <cell r="F2919">
            <v>40.869999999999997</v>
          </cell>
          <cell r="G2919">
            <v>9</v>
          </cell>
        </row>
        <row r="2920">
          <cell r="A2920" t="str">
            <v>4403440</v>
          </cell>
          <cell r="B2920" t="str">
            <v>Torneira curta sem rosca para uso geral, em latão fundido cromado, DN= 3/4´</v>
          </cell>
          <cell r="C2920" t="str">
            <v>UN</v>
          </cell>
          <cell r="D2920">
            <v>27.54</v>
          </cell>
          <cell r="E2920">
            <v>14.69</v>
          </cell>
          <cell r="F2920">
            <v>42.23</v>
          </cell>
          <cell r="G2920">
            <v>9</v>
          </cell>
        </row>
        <row r="2921">
          <cell r="A2921" t="str">
            <v>4403450</v>
          </cell>
          <cell r="B2921" t="str">
            <v>Torneira longa sem rosca para uso geral, em latão fundido cromado</v>
          </cell>
          <cell r="C2921" t="str">
            <v>UN</v>
          </cell>
          <cell r="D2921">
            <v>48.57</v>
          </cell>
          <cell r="E2921">
            <v>14.69</v>
          </cell>
          <cell r="F2921">
            <v>63.26</v>
          </cell>
          <cell r="G2921">
            <v>9</v>
          </cell>
        </row>
        <row r="2922">
          <cell r="A2922" t="str">
            <v>4403470</v>
          </cell>
          <cell r="B2922" t="str">
            <v>Torneira de parede para pia com bica móvel e arejador, em latão fundido cromado</v>
          </cell>
          <cell r="C2922" t="str">
            <v>UN</v>
          </cell>
          <cell r="D2922">
            <v>72.45</v>
          </cell>
          <cell r="E2922">
            <v>14.69</v>
          </cell>
          <cell r="F2922">
            <v>87.14</v>
          </cell>
          <cell r="G2922">
            <v>9</v>
          </cell>
        </row>
        <row r="2923">
          <cell r="A2923" t="str">
            <v>4403480</v>
          </cell>
          <cell r="B2923" t="str">
            <v>Torneira de mesa para lavatório compacta, acionamento hidromecânico, em latão cromado, DN= 1/2´</v>
          </cell>
          <cell r="C2923" t="str">
            <v>UN</v>
          </cell>
          <cell r="D2923">
            <v>190.28</v>
          </cell>
          <cell r="E2923">
            <v>15.95</v>
          </cell>
          <cell r="F2923">
            <v>206.23</v>
          </cell>
          <cell r="G2923">
            <v>9</v>
          </cell>
        </row>
        <row r="2924">
          <cell r="A2924" t="str">
            <v>4403500</v>
          </cell>
          <cell r="B2924" t="str">
            <v>Aparelho misturador de parede, para pia, com bica móvel, acabamento cromado</v>
          </cell>
          <cell r="C2924" t="str">
            <v>UN</v>
          </cell>
          <cell r="D2924">
            <v>517.48</v>
          </cell>
          <cell r="E2924">
            <v>58.79</v>
          </cell>
          <cell r="F2924">
            <v>576.27</v>
          </cell>
          <cell r="G2924">
            <v>9</v>
          </cell>
        </row>
        <row r="2925">
          <cell r="A2925" t="str">
            <v>4403510</v>
          </cell>
          <cell r="B2925" t="str">
            <v>Torneira de parede antivandalismo, DN= 3/4´</v>
          </cell>
          <cell r="C2925" t="str">
            <v>UN</v>
          </cell>
          <cell r="D2925">
            <v>410.52</v>
          </cell>
          <cell r="E2925">
            <v>33.58</v>
          </cell>
          <cell r="F2925">
            <v>444.1</v>
          </cell>
          <cell r="G2925">
            <v>9</v>
          </cell>
        </row>
        <row r="2926">
          <cell r="A2926" t="str">
            <v>4403590</v>
          </cell>
          <cell r="B2926" t="str">
            <v>Torneira de mesa para pia com bica móvel e arejador em latão fundido cromado</v>
          </cell>
          <cell r="C2926" t="str">
            <v>UN</v>
          </cell>
          <cell r="D2926">
            <v>176.77</v>
          </cell>
          <cell r="E2926">
            <v>15.95</v>
          </cell>
          <cell r="F2926">
            <v>192.72</v>
          </cell>
          <cell r="G2926">
            <v>9</v>
          </cell>
        </row>
        <row r="2927">
          <cell r="A2927" t="str">
            <v>4403630</v>
          </cell>
          <cell r="B2927" t="str">
            <v>Torneira de acionamento restrito em latão cromado, DN= 1/2´ com adaptador para 3/4´</v>
          </cell>
          <cell r="C2927" t="str">
            <v>UN</v>
          </cell>
          <cell r="D2927">
            <v>54.63</v>
          </cell>
          <cell r="E2927">
            <v>14.69</v>
          </cell>
          <cell r="F2927">
            <v>69.319999999999993</v>
          </cell>
          <cell r="G2927">
            <v>9</v>
          </cell>
        </row>
        <row r="2928">
          <cell r="A2928" t="str">
            <v>4403640</v>
          </cell>
          <cell r="B2928" t="str">
            <v>Torneira de parede acionamento hidromecânico, em latão cromado, DN= 1/2´ ou 3/4´</v>
          </cell>
          <cell r="C2928" t="str">
            <v>UN</v>
          </cell>
          <cell r="D2928">
            <v>371.39</v>
          </cell>
          <cell r="E2928">
            <v>14.69</v>
          </cell>
          <cell r="F2928">
            <v>386.08</v>
          </cell>
          <cell r="G2928">
            <v>9</v>
          </cell>
        </row>
        <row r="2929">
          <cell r="A2929" t="str">
            <v>4403670</v>
          </cell>
          <cell r="B2929" t="str">
            <v>Caixa de descarga de embutir, acionamento frontal, completa</v>
          </cell>
          <cell r="C2929" t="str">
            <v>CJ</v>
          </cell>
          <cell r="D2929">
            <v>774.13</v>
          </cell>
          <cell r="E2929">
            <v>58.11</v>
          </cell>
          <cell r="F2929">
            <v>832.24</v>
          </cell>
          <cell r="G2929">
            <v>9</v>
          </cell>
        </row>
        <row r="2930">
          <cell r="A2930" t="str">
            <v>4403690</v>
          </cell>
          <cell r="B2930" t="str">
            <v>Torneira de parede em ABS, DN 1/2´ ou 3/4´, 10cm</v>
          </cell>
          <cell r="C2930" t="str">
            <v>UN</v>
          </cell>
          <cell r="D2930">
            <v>3.8</v>
          </cell>
          <cell r="E2930">
            <v>14.69</v>
          </cell>
          <cell r="F2930">
            <v>18.489999999999998</v>
          </cell>
          <cell r="G2930">
            <v>9</v>
          </cell>
        </row>
        <row r="2931">
          <cell r="A2931" t="str">
            <v>4403700</v>
          </cell>
          <cell r="B2931" t="str">
            <v>Torneira de parede em ABS, DN 1/2´ ou 3/4´, 15cm</v>
          </cell>
          <cell r="C2931" t="str">
            <v>UN</v>
          </cell>
          <cell r="D2931">
            <v>4.3</v>
          </cell>
          <cell r="E2931">
            <v>14.69</v>
          </cell>
          <cell r="F2931">
            <v>18.989999999999998</v>
          </cell>
          <cell r="G2931">
            <v>9</v>
          </cell>
        </row>
        <row r="2932">
          <cell r="A2932" t="str">
            <v>4403720</v>
          </cell>
          <cell r="B2932" t="str">
            <v>Torneira de mesa para lavatório, acionamento hidromecânico com alavanca, registro integrado regulador de vazão, em latão cromado, DN= 1/2´</v>
          </cell>
          <cell r="C2932" t="str">
            <v>UN</v>
          </cell>
          <cell r="D2932">
            <v>661.68</v>
          </cell>
          <cell r="E2932">
            <v>15.95</v>
          </cell>
          <cell r="F2932">
            <v>677.63</v>
          </cell>
          <cell r="G2932">
            <v>9</v>
          </cell>
        </row>
        <row r="2933">
          <cell r="A2933" t="str">
            <v>4403810</v>
          </cell>
          <cell r="B2933" t="str">
            <v>Aparelho misturador de mesa para pia com bica móvel, acabamento cromado</v>
          </cell>
          <cell r="C2933" t="str">
            <v>UN</v>
          </cell>
          <cell r="D2933">
            <v>590.13</v>
          </cell>
          <cell r="E2933">
            <v>58.79</v>
          </cell>
          <cell r="F2933">
            <v>648.91999999999996</v>
          </cell>
          <cell r="G2933">
            <v>9</v>
          </cell>
        </row>
        <row r="2934">
          <cell r="A2934" t="str">
            <v>4403825</v>
          </cell>
          <cell r="B2934" t="str">
            <v>Misturador termostato para chuveiro ou ducha, acabamento cromado</v>
          </cell>
          <cell r="C2934" t="str">
            <v>UN</v>
          </cell>
          <cell r="D2934">
            <v>1452.72</v>
          </cell>
          <cell r="E2934">
            <v>58.79</v>
          </cell>
          <cell r="F2934">
            <v>1511.51</v>
          </cell>
          <cell r="G2934">
            <v>9</v>
          </cell>
        </row>
        <row r="2935">
          <cell r="A2935" t="str">
            <v>4403900</v>
          </cell>
          <cell r="B2935" t="str">
            <v>Secador de mãos em ABS</v>
          </cell>
          <cell r="C2935" t="str">
            <v>UN</v>
          </cell>
          <cell r="D2935">
            <v>1113.96</v>
          </cell>
          <cell r="E2935">
            <v>5.09</v>
          </cell>
          <cell r="F2935">
            <v>1119.05</v>
          </cell>
          <cell r="G2935">
            <v>9</v>
          </cell>
        </row>
        <row r="2936">
          <cell r="A2936" t="str">
            <v>4403920</v>
          </cell>
          <cell r="B2936" t="str">
            <v>Ducha higiênica com registro</v>
          </cell>
          <cell r="C2936" t="str">
            <v>UN</v>
          </cell>
          <cell r="D2936">
            <v>424.73</v>
          </cell>
          <cell r="E2936">
            <v>21</v>
          </cell>
          <cell r="F2936">
            <v>445.73</v>
          </cell>
          <cell r="G2936">
            <v>9</v>
          </cell>
        </row>
        <row r="2937">
          <cell r="A2937" t="str">
            <v>4403931</v>
          </cell>
          <cell r="B2937" t="str">
            <v>Desviador para duchas e chuveiros</v>
          </cell>
          <cell r="C2937" t="str">
            <v>UN</v>
          </cell>
          <cell r="D2937">
            <v>45.5</v>
          </cell>
          <cell r="E2937">
            <v>25.24</v>
          </cell>
          <cell r="F2937">
            <v>70.739999999999995</v>
          </cell>
          <cell r="G2937">
            <v>9</v>
          </cell>
        </row>
        <row r="2938">
          <cell r="A2938" t="str">
            <v>4403940</v>
          </cell>
          <cell r="B2938" t="str">
            <v>Válvula dupla para bancada de laboratório, uso em GLP, com bico para mangueira - diâmetro de 1/4´ a 1/2´</v>
          </cell>
          <cell r="C2938" t="str">
            <v>UN</v>
          </cell>
          <cell r="D2938">
            <v>262.76</v>
          </cell>
          <cell r="E2938">
            <v>21</v>
          </cell>
          <cell r="F2938">
            <v>283.76</v>
          </cell>
          <cell r="G2938">
            <v>9</v>
          </cell>
        </row>
        <row r="2939">
          <cell r="A2939" t="str">
            <v>4403950</v>
          </cell>
          <cell r="B2939" t="str">
            <v>Válvula para cuba de laboratório, com nuca giratória e bico escalonado para mangueira</v>
          </cell>
          <cell r="C2939" t="str">
            <v>UN</v>
          </cell>
          <cell r="D2939">
            <v>443.19</v>
          </cell>
          <cell r="E2939">
            <v>21</v>
          </cell>
          <cell r="F2939">
            <v>464.19</v>
          </cell>
          <cell r="G2939">
            <v>9</v>
          </cell>
        </row>
        <row r="2940">
          <cell r="A2940" t="str">
            <v>4404</v>
          </cell>
          <cell r="B2940" t="str">
            <v>Prateleiras</v>
          </cell>
          <cell r="C2940"/>
          <cell r="D2940"/>
          <cell r="E2940"/>
          <cell r="F2940"/>
          <cell r="G2940">
            <v>9</v>
          </cell>
        </row>
        <row r="2941">
          <cell r="A2941" t="str">
            <v>4404030</v>
          </cell>
          <cell r="B2941" t="str">
            <v>Prateleira em granito com espessura de 2 cm</v>
          </cell>
          <cell r="C2941" t="str">
            <v>M2</v>
          </cell>
          <cell r="D2941">
            <v>426.66</v>
          </cell>
          <cell r="E2941">
            <v>24.12</v>
          </cell>
          <cell r="F2941">
            <v>450.78</v>
          </cell>
          <cell r="G2941">
            <v>9</v>
          </cell>
        </row>
        <row r="2942">
          <cell r="A2942" t="str">
            <v>4404040</v>
          </cell>
          <cell r="B2942" t="str">
            <v>Prateleira em granilite</v>
          </cell>
          <cell r="C2942" t="str">
            <v>M2</v>
          </cell>
          <cell r="D2942">
            <v>217.49</v>
          </cell>
          <cell r="E2942">
            <v>74.22</v>
          </cell>
          <cell r="F2942">
            <v>291.70999999999998</v>
          </cell>
          <cell r="G2942">
            <v>9</v>
          </cell>
        </row>
        <row r="2943">
          <cell r="A2943" t="str">
            <v>4404050</v>
          </cell>
          <cell r="B2943" t="str">
            <v>Prateleira em granito com espessura de 3 cm</v>
          </cell>
          <cell r="C2943" t="str">
            <v>M2</v>
          </cell>
          <cell r="D2943">
            <v>754.34</v>
          </cell>
          <cell r="E2943">
            <v>24.12</v>
          </cell>
          <cell r="F2943">
            <v>778.46</v>
          </cell>
          <cell r="G2943">
            <v>9</v>
          </cell>
        </row>
        <row r="2944">
          <cell r="A2944" t="str">
            <v>4406</v>
          </cell>
          <cell r="B2944" t="str">
            <v>Aparelhos de aco inoxidavel</v>
          </cell>
          <cell r="C2944"/>
          <cell r="D2944"/>
          <cell r="E2944"/>
          <cell r="F2944"/>
          <cell r="G2944">
            <v>9</v>
          </cell>
        </row>
        <row r="2945">
          <cell r="A2945" t="str">
            <v>4406010</v>
          </cell>
          <cell r="B2945" t="str">
            <v>Lavatório coletivo em aço inoxidável</v>
          </cell>
          <cell r="C2945" t="str">
            <v>M</v>
          </cell>
          <cell r="D2945">
            <v>1104.51</v>
          </cell>
          <cell r="E2945">
            <v>58.74</v>
          </cell>
          <cell r="F2945">
            <v>1163.25</v>
          </cell>
          <cell r="G2945">
            <v>9</v>
          </cell>
        </row>
        <row r="2946">
          <cell r="A2946" t="str">
            <v>4406100</v>
          </cell>
          <cell r="B2946" t="str">
            <v>Mictório coletivo em aço inoxidável</v>
          </cell>
          <cell r="C2946" t="str">
            <v>M</v>
          </cell>
          <cell r="D2946">
            <v>683.62</v>
          </cell>
          <cell r="E2946">
            <v>58.74</v>
          </cell>
          <cell r="F2946">
            <v>742.36</v>
          </cell>
          <cell r="G2946">
            <v>9</v>
          </cell>
        </row>
        <row r="2947">
          <cell r="A2947" t="str">
            <v>4406200</v>
          </cell>
          <cell r="B2947" t="str">
            <v>Tanque em aço inoxidável</v>
          </cell>
          <cell r="C2947" t="str">
            <v>UN</v>
          </cell>
          <cell r="D2947">
            <v>914.13</v>
          </cell>
          <cell r="E2947">
            <v>125.97</v>
          </cell>
          <cell r="F2947">
            <v>1040.0999999999999</v>
          </cell>
          <cell r="G2947">
            <v>9</v>
          </cell>
        </row>
        <row r="2948">
          <cell r="A2948" t="str">
            <v>4406250</v>
          </cell>
          <cell r="B2948" t="str">
            <v>Cuba em aço inoxidável simples de 300 x 140mm</v>
          </cell>
          <cell r="C2948" t="str">
            <v>UN</v>
          </cell>
          <cell r="D2948">
            <v>149.6</v>
          </cell>
          <cell r="E2948">
            <v>21</v>
          </cell>
          <cell r="F2948">
            <v>170.6</v>
          </cell>
          <cell r="G2948">
            <v>9</v>
          </cell>
        </row>
        <row r="2949">
          <cell r="A2949" t="str">
            <v>4406300</v>
          </cell>
          <cell r="B2949" t="str">
            <v>Cuba em aço inoxidável simples de 400x340x140mm</v>
          </cell>
          <cell r="C2949" t="str">
            <v>UN</v>
          </cell>
          <cell r="D2949">
            <v>211.29</v>
          </cell>
          <cell r="E2949">
            <v>21</v>
          </cell>
          <cell r="F2949">
            <v>232.29</v>
          </cell>
          <cell r="G2949">
            <v>9</v>
          </cell>
        </row>
        <row r="2950">
          <cell r="A2950" t="str">
            <v>4406310</v>
          </cell>
          <cell r="B2950" t="str">
            <v>Cuba em aço inoxidável simples de 465x300x140mm</v>
          </cell>
          <cell r="C2950" t="str">
            <v>UN</v>
          </cell>
          <cell r="D2950">
            <v>238.87</v>
          </cell>
          <cell r="E2950">
            <v>21</v>
          </cell>
          <cell r="F2950">
            <v>259.87</v>
          </cell>
          <cell r="G2950">
            <v>5</v>
          </cell>
        </row>
        <row r="2951">
          <cell r="A2951" t="str">
            <v>4406320</v>
          </cell>
          <cell r="B2951" t="str">
            <v>Cuba em aço inoxidável simples de 560x330x140mm</v>
          </cell>
          <cell r="C2951" t="str">
            <v>UN</v>
          </cell>
          <cell r="D2951">
            <v>297.14</v>
          </cell>
          <cell r="E2951">
            <v>21</v>
          </cell>
          <cell r="F2951">
            <v>318.14</v>
          </cell>
          <cell r="G2951">
            <v>9</v>
          </cell>
        </row>
        <row r="2952">
          <cell r="A2952" t="str">
            <v>4406330</v>
          </cell>
          <cell r="B2952" t="str">
            <v>Cuba em aço inoxidável simples de 500x400x400mm</v>
          </cell>
          <cell r="C2952" t="str">
            <v>UN</v>
          </cell>
          <cell r="D2952">
            <v>624.76</v>
          </cell>
          <cell r="E2952">
            <v>21</v>
          </cell>
          <cell r="F2952">
            <v>645.76</v>
          </cell>
          <cell r="G2952">
            <v>9</v>
          </cell>
        </row>
        <row r="2953">
          <cell r="A2953" t="str">
            <v>4406360</v>
          </cell>
          <cell r="B2953" t="str">
            <v>Cuba em aço inoxidável simples de 500x400x200mm</v>
          </cell>
          <cell r="C2953" t="str">
            <v>UN</v>
          </cell>
          <cell r="D2953">
            <v>355.6</v>
          </cell>
          <cell r="E2953">
            <v>21</v>
          </cell>
          <cell r="F2953">
            <v>376.6</v>
          </cell>
          <cell r="G2953">
            <v>9</v>
          </cell>
        </row>
        <row r="2954">
          <cell r="A2954" t="str">
            <v>4406370</v>
          </cell>
          <cell r="B2954" t="str">
            <v>Cuba em aço inoxidável simples de 500x400x250mm</v>
          </cell>
          <cell r="C2954" t="str">
            <v>UN</v>
          </cell>
          <cell r="D2954">
            <v>486.55</v>
          </cell>
          <cell r="E2954">
            <v>21</v>
          </cell>
          <cell r="F2954">
            <v>507.55</v>
          </cell>
          <cell r="G2954">
            <v>5</v>
          </cell>
        </row>
        <row r="2955">
          <cell r="A2955" t="str">
            <v>4406400</v>
          </cell>
          <cell r="B2955" t="str">
            <v>Cuba em aço inoxidável simples de 500x400x300mm</v>
          </cell>
          <cell r="C2955" t="str">
            <v>UN</v>
          </cell>
          <cell r="D2955">
            <v>551.13</v>
          </cell>
          <cell r="E2955">
            <v>21</v>
          </cell>
          <cell r="F2955">
            <v>572.13</v>
          </cell>
          <cell r="G2955">
            <v>9</v>
          </cell>
        </row>
        <row r="2956">
          <cell r="A2956" t="str">
            <v>4406410</v>
          </cell>
          <cell r="B2956" t="str">
            <v>Cuba em aço inoxidável simples de 600x500x300mm</v>
          </cell>
          <cell r="C2956" t="str">
            <v>UN</v>
          </cell>
          <cell r="D2956">
            <v>776.02</v>
          </cell>
          <cell r="E2956">
            <v>21</v>
          </cell>
          <cell r="F2956">
            <v>797.02</v>
          </cell>
          <cell r="G2956">
            <v>9</v>
          </cell>
        </row>
        <row r="2957">
          <cell r="A2957" t="str">
            <v>4406470</v>
          </cell>
          <cell r="B2957" t="str">
            <v>Cuba em aço inoxidável simples de 600x500x350mm</v>
          </cell>
          <cell r="C2957" t="str">
            <v>UN</v>
          </cell>
          <cell r="D2957">
            <v>902.81</v>
          </cell>
          <cell r="E2957">
            <v>21</v>
          </cell>
          <cell r="F2957">
            <v>923.81</v>
          </cell>
          <cell r="G2957">
            <v>9</v>
          </cell>
        </row>
        <row r="2958">
          <cell r="A2958" t="str">
            <v>4406520</v>
          </cell>
          <cell r="B2958" t="str">
            <v>Cuba em aço inoxidável simples de 600x500x400mm</v>
          </cell>
          <cell r="C2958" t="str">
            <v>UN</v>
          </cell>
          <cell r="D2958">
            <v>940.34</v>
          </cell>
          <cell r="E2958">
            <v>21</v>
          </cell>
          <cell r="F2958">
            <v>961.34</v>
          </cell>
          <cell r="G2958">
            <v>9</v>
          </cell>
        </row>
        <row r="2959">
          <cell r="A2959" t="str">
            <v>4406570</v>
          </cell>
          <cell r="B2959" t="str">
            <v>Cuba em aço inoxidável simples de 700x600x450mm</v>
          </cell>
          <cell r="C2959" t="str">
            <v>UN</v>
          </cell>
          <cell r="D2959">
            <v>1381.45</v>
          </cell>
          <cell r="E2959">
            <v>21</v>
          </cell>
          <cell r="F2959">
            <v>1402.45</v>
          </cell>
          <cell r="G2959">
            <v>9</v>
          </cell>
        </row>
        <row r="2960">
          <cell r="A2960" t="str">
            <v>4406600</v>
          </cell>
          <cell r="B2960" t="str">
            <v>Cuba em aço inoxidável simples de 1400x900x500mm</v>
          </cell>
          <cell r="C2960" t="str">
            <v>UN</v>
          </cell>
          <cell r="D2960">
            <v>4216.8100000000004</v>
          </cell>
          <cell r="E2960">
            <v>21</v>
          </cell>
          <cell r="F2960">
            <v>4237.8100000000004</v>
          </cell>
          <cell r="G2960">
            <v>9</v>
          </cell>
        </row>
        <row r="2961">
          <cell r="A2961" t="str">
            <v>4406610</v>
          </cell>
          <cell r="B2961" t="str">
            <v>Cuba em aço inoxidável simples de 1100x600x400mm</v>
          </cell>
          <cell r="C2961" t="str">
            <v>UN</v>
          </cell>
          <cell r="D2961">
            <v>1739.28</v>
          </cell>
          <cell r="E2961">
            <v>21</v>
          </cell>
          <cell r="F2961">
            <v>1760.28</v>
          </cell>
          <cell r="G2961">
            <v>9</v>
          </cell>
        </row>
        <row r="2962">
          <cell r="A2962" t="str">
            <v>4406700</v>
          </cell>
          <cell r="B2962" t="str">
            <v>Cuba em aço inoxidável dupla de 715x400x140mm</v>
          </cell>
          <cell r="C2962" t="str">
            <v>UN</v>
          </cell>
          <cell r="D2962">
            <v>650.29999999999995</v>
          </cell>
          <cell r="E2962">
            <v>21</v>
          </cell>
          <cell r="F2962">
            <v>671.3</v>
          </cell>
          <cell r="G2962">
            <v>9</v>
          </cell>
        </row>
        <row r="2963">
          <cell r="A2963" t="str">
            <v>4406710</v>
          </cell>
          <cell r="B2963" t="str">
            <v>Cuba em aço inoxidável dupla de 835x340x140mm</v>
          </cell>
          <cell r="C2963" t="str">
            <v>UN</v>
          </cell>
          <cell r="D2963">
            <v>684.23</v>
          </cell>
          <cell r="E2963">
            <v>21</v>
          </cell>
          <cell r="F2963">
            <v>705.23</v>
          </cell>
          <cell r="G2963">
            <v>9</v>
          </cell>
        </row>
        <row r="2964">
          <cell r="A2964" t="str">
            <v>4406750</v>
          </cell>
          <cell r="B2964" t="str">
            <v>Cuba em aço inoxidável dupla de 1020x400x250mm</v>
          </cell>
          <cell r="C2964" t="str">
            <v>UN</v>
          </cell>
          <cell r="D2964">
            <v>1012.44</v>
          </cell>
          <cell r="E2964">
            <v>21</v>
          </cell>
          <cell r="F2964">
            <v>1033.44</v>
          </cell>
          <cell r="G2964">
            <v>9</v>
          </cell>
        </row>
        <row r="2965">
          <cell r="A2965" t="str">
            <v>4420</v>
          </cell>
          <cell r="B2965" t="str">
            <v>Reparos, conservacoes e complementos - GRUPO 44</v>
          </cell>
          <cell r="C2965"/>
          <cell r="D2965"/>
          <cell r="E2965"/>
          <cell r="F2965"/>
          <cell r="G2965">
            <v>9</v>
          </cell>
        </row>
        <row r="2966">
          <cell r="A2966" t="str">
            <v>4420010</v>
          </cell>
          <cell r="B2966" t="str">
            <v>Sifão plástico sanfonado universal de 1´</v>
          </cell>
          <cell r="C2966" t="str">
            <v>UN</v>
          </cell>
          <cell r="D2966">
            <v>13.89</v>
          </cell>
          <cell r="E2966">
            <v>16.8</v>
          </cell>
          <cell r="F2966">
            <v>30.69</v>
          </cell>
          <cell r="G2966">
            <v>9</v>
          </cell>
        </row>
        <row r="2967">
          <cell r="A2967" t="str">
            <v>4420020</v>
          </cell>
          <cell r="B2967" t="str">
            <v>Recolocação de torneiras</v>
          </cell>
          <cell r="C2967" t="str">
            <v>UN</v>
          </cell>
          <cell r="D2967">
            <v>0.06</v>
          </cell>
          <cell r="E2967">
            <v>21</v>
          </cell>
          <cell r="F2967">
            <v>21.06</v>
          </cell>
          <cell r="G2967">
            <v>9</v>
          </cell>
        </row>
        <row r="2968">
          <cell r="A2968" t="str">
            <v>4420040</v>
          </cell>
          <cell r="B2968" t="str">
            <v>Recolocação de sifões</v>
          </cell>
          <cell r="C2968" t="str">
            <v>UN</v>
          </cell>
          <cell r="D2968">
            <v>0.06</v>
          </cell>
          <cell r="E2968">
            <v>21</v>
          </cell>
          <cell r="F2968">
            <v>21.06</v>
          </cell>
          <cell r="G2968">
            <v>9</v>
          </cell>
        </row>
        <row r="2969">
          <cell r="A2969" t="str">
            <v>4420060</v>
          </cell>
          <cell r="B2969" t="str">
            <v>Recolocação de aparelhos sanitários, incluindo acessórios</v>
          </cell>
          <cell r="C2969" t="str">
            <v>UN</v>
          </cell>
          <cell r="D2969">
            <v>0.8</v>
          </cell>
          <cell r="E2969">
            <v>58.74</v>
          </cell>
          <cell r="F2969">
            <v>59.54</v>
          </cell>
          <cell r="G2969">
            <v>9</v>
          </cell>
        </row>
        <row r="2970">
          <cell r="A2970" t="str">
            <v>4420080</v>
          </cell>
          <cell r="B2970" t="str">
            <v>Recolocação de caixas de descarga de sobrepor</v>
          </cell>
          <cell r="C2970" t="str">
            <v>UN</v>
          </cell>
          <cell r="D2970"/>
          <cell r="E2970">
            <v>104.98</v>
          </cell>
          <cell r="F2970">
            <v>104.98</v>
          </cell>
          <cell r="G2970">
            <v>9</v>
          </cell>
        </row>
        <row r="2971">
          <cell r="A2971" t="str">
            <v>4420100</v>
          </cell>
          <cell r="B2971" t="str">
            <v>Engate flexível metálico DN= 1/2´</v>
          </cell>
          <cell r="C2971" t="str">
            <v>UN</v>
          </cell>
          <cell r="D2971">
            <v>36.04</v>
          </cell>
          <cell r="E2971">
            <v>5.03</v>
          </cell>
          <cell r="F2971">
            <v>41.07</v>
          </cell>
          <cell r="G2971">
            <v>9</v>
          </cell>
        </row>
        <row r="2972">
          <cell r="A2972" t="str">
            <v>4420110</v>
          </cell>
          <cell r="B2972" t="str">
            <v>Engate flexível de PVC DN= 1/2´</v>
          </cell>
          <cell r="C2972" t="str">
            <v>UN</v>
          </cell>
          <cell r="D2972">
            <v>8.1199999999999992</v>
          </cell>
          <cell r="E2972">
            <v>5.03</v>
          </cell>
          <cell r="F2972">
            <v>13.15</v>
          </cell>
          <cell r="G2972">
            <v>9</v>
          </cell>
        </row>
        <row r="2973">
          <cell r="A2973" t="str">
            <v>4420120</v>
          </cell>
          <cell r="B2973" t="str">
            <v>Canopla para válvula de descarga</v>
          </cell>
          <cell r="C2973" t="str">
            <v>UN</v>
          </cell>
          <cell r="D2973">
            <v>119.33</v>
          </cell>
          <cell r="E2973">
            <v>2.85</v>
          </cell>
          <cell r="F2973">
            <v>122.18</v>
          </cell>
          <cell r="G2973">
            <v>9</v>
          </cell>
        </row>
        <row r="2974">
          <cell r="A2974" t="str">
            <v>4420121</v>
          </cell>
          <cell r="B2974" t="str">
            <v>Arejador com articulador em ABS cromado para torneira padrão, completo</v>
          </cell>
          <cell r="C2974" t="str">
            <v>UN</v>
          </cell>
          <cell r="D2974">
            <v>34.44</v>
          </cell>
          <cell r="E2974">
            <v>1.68</v>
          </cell>
          <cell r="F2974">
            <v>36.119999999999997</v>
          </cell>
          <cell r="G2974">
            <v>9</v>
          </cell>
        </row>
        <row r="2975">
          <cell r="A2975" t="str">
            <v>4420130</v>
          </cell>
          <cell r="B2975" t="str">
            <v>Tubo de ligação para mictório, DN= 1/2´</v>
          </cell>
          <cell r="C2975" t="str">
            <v>UN</v>
          </cell>
          <cell r="D2975">
            <v>64.16</v>
          </cell>
          <cell r="E2975">
            <v>5.03</v>
          </cell>
          <cell r="F2975">
            <v>69.19</v>
          </cell>
          <cell r="G2975">
            <v>5</v>
          </cell>
        </row>
        <row r="2976">
          <cell r="A2976" t="str">
            <v>4420150</v>
          </cell>
          <cell r="B2976" t="str">
            <v>Acabamento cromado para registro</v>
          </cell>
          <cell r="C2976" t="str">
            <v>UN</v>
          </cell>
          <cell r="D2976">
            <v>49.6</v>
          </cell>
          <cell r="E2976">
            <v>2.85</v>
          </cell>
          <cell r="F2976">
            <v>52.45</v>
          </cell>
          <cell r="G2976">
            <v>9</v>
          </cell>
        </row>
        <row r="2977">
          <cell r="A2977" t="str">
            <v>4420160</v>
          </cell>
          <cell r="B2977" t="str">
            <v>Botão para válvula de descarga</v>
          </cell>
          <cell r="C2977" t="str">
            <v>UN</v>
          </cell>
          <cell r="D2977">
            <v>55.97</v>
          </cell>
          <cell r="E2977">
            <v>2.85</v>
          </cell>
          <cell r="F2977">
            <v>58.82</v>
          </cell>
          <cell r="G2977">
            <v>9</v>
          </cell>
        </row>
        <row r="2978">
          <cell r="A2978" t="str">
            <v>4420180</v>
          </cell>
          <cell r="B2978" t="str">
            <v>Reparo para válvula de descarga</v>
          </cell>
          <cell r="C2978" t="str">
            <v>UN</v>
          </cell>
          <cell r="D2978">
            <v>62.34</v>
          </cell>
          <cell r="E2978">
            <v>37.799999999999997</v>
          </cell>
          <cell r="F2978">
            <v>100.14</v>
          </cell>
          <cell r="G2978">
            <v>9</v>
          </cell>
        </row>
        <row r="2979">
          <cell r="A2979" t="str">
            <v>4420200</v>
          </cell>
          <cell r="B2979" t="str">
            <v>Sifão de metal cromado de 1 1/2´ x 2´</v>
          </cell>
          <cell r="C2979" t="str">
            <v>UN</v>
          </cell>
          <cell r="D2979">
            <v>139.16</v>
          </cell>
          <cell r="E2979">
            <v>21</v>
          </cell>
          <cell r="F2979">
            <v>160.16</v>
          </cell>
          <cell r="G2979">
            <v>9</v>
          </cell>
        </row>
        <row r="2980">
          <cell r="A2980" t="str">
            <v>4420220</v>
          </cell>
          <cell r="B2980" t="str">
            <v>Sifão de metal cromado de 1´ x 1 1/2´</v>
          </cell>
          <cell r="C2980" t="str">
            <v>UN</v>
          </cell>
          <cell r="D2980">
            <v>149.15</v>
          </cell>
          <cell r="E2980">
            <v>21</v>
          </cell>
          <cell r="F2980">
            <v>170.15</v>
          </cell>
          <cell r="G2980">
            <v>9</v>
          </cell>
        </row>
        <row r="2981">
          <cell r="A2981" t="str">
            <v>4420230</v>
          </cell>
          <cell r="B2981" t="str">
            <v>Tubo de ligação para sanitário</v>
          </cell>
          <cell r="C2981" t="str">
            <v>UN</v>
          </cell>
          <cell r="D2981">
            <v>42.86</v>
          </cell>
          <cell r="E2981">
            <v>5.03</v>
          </cell>
          <cell r="F2981">
            <v>47.89</v>
          </cell>
          <cell r="G2981">
            <v>9</v>
          </cell>
        </row>
        <row r="2982">
          <cell r="A2982" t="str">
            <v>4420240</v>
          </cell>
          <cell r="B2982" t="str">
            <v>Sifão plástico com copo, rígido, de 1´ x 1 1/2´</v>
          </cell>
          <cell r="C2982" t="str">
            <v>UN</v>
          </cell>
          <cell r="D2982">
            <v>26.33</v>
          </cell>
          <cell r="E2982">
            <v>16.8</v>
          </cell>
          <cell r="F2982">
            <v>43.13</v>
          </cell>
          <cell r="G2982">
            <v>9</v>
          </cell>
        </row>
        <row r="2983">
          <cell r="A2983" t="str">
            <v>4420260</v>
          </cell>
          <cell r="B2983" t="str">
            <v>Sifão plástico com copo, rígido, de 1 1/4´ x 2´</v>
          </cell>
          <cell r="C2983" t="str">
            <v>UN</v>
          </cell>
          <cell r="D2983">
            <v>21.61</v>
          </cell>
          <cell r="E2983">
            <v>16.8</v>
          </cell>
          <cell r="F2983">
            <v>38.409999999999997</v>
          </cell>
          <cell r="G2983">
            <v>9</v>
          </cell>
        </row>
        <row r="2984">
          <cell r="A2984" t="str">
            <v>4420280</v>
          </cell>
          <cell r="B2984" t="str">
            <v>Tampa de plástico para bacia sanitária</v>
          </cell>
          <cell r="C2984" t="str">
            <v>UN</v>
          </cell>
          <cell r="D2984">
            <v>39.76</v>
          </cell>
          <cell r="E2984">
            <v>2.5099999999999998</v>
          </cell>
          <cell r="F2984">
            <v>42.27</v>
          </cell>
          <cell r="G2984">
            <v>9</v>
          </cell>
        </row>
        <row r="2985">
          <cell r="A2985" t="str">
            <v>4420300</v>
          </cell>
          <cell r="B2985" t="str">
            <v>Bolsa para bacia sanitária</v>
          </cell>
          <cell r="C2985" t="str">
            <v>UN</v>
          </cell>
          <cell r="D2985">
            <v>6.86</v>
          </cell>
          <cell r="E2985">
            <v>7.14</v>
          </cell>
          <cell r="F2985">
            <v>14</v>
          </cell>
          <cell r="G2985">
            <v>9</v>
          </cell>
        </row>
        <row r="2986">
          <cell r="A2986" t="str">
            <v>4420310</v>
          </cell>
          <cell r="B2986" t="str">
            <v>Filtro de pressão em ABS, para 360 l/h</v>
          </cell>
          <cell r="C2986" t="str">
            <v>UN</v>
          </cell>
          <cell r="D2986">
            <v>292.06</v>
          </cell>
          <cell r="E2986">
            <v>29.37</v>
          </cell>
          <cell r="F2986">
            <v>321.43</v>
          </cell>
          <cell r="G2986">
            <v>9</v>
          </cell>
        </row>
        <row r="2987">
          <cell r="A2987" t="str">
            <v>4420390</v>
          </cell>
          <cell r="B2987" t="str">
            <v>Válvula de PVC para lavatório</v>
          </cell>
          <cell r="C2987" t="str">
            <v>UN</v>
          </cell>
          <cell r="D2987">
            <v>5.05</v>
          </cell>
          <cell r="E2987">
            <v>1.68</v>
          </cell>
          <cell r="F2987">
            <v>6.73</v>
          </cell>
          <cell r="G2987">
            <v>9</v>
          </cell>
        </row>
        <row r="2988">
          <cell r="A2988" t="str">
            <v>4420620</v>
          </cell>
          <cell r="B2988" t="str">
            <v>Válvula americana</v>
          </cell>
          <cell r="C2988" t="str">
            <v>UN</v>
          </cell>
          <cell r="D2988">
            <v>52.48</v>
          </cell>
          <cell r="E2988">
            <v>1.68</v>
          </cell>
          <cell r="F2988">
            <v>54.16</v>
          </cell>
          <cell r="G2988">
            <v>9</v>
          </cell>
        </row>
        <row r="2989">
          <cell r="A2989" t="str">
            <v>4420640</v>
          </cell>
          <cell r="B2989" t="str">
            <v>Válvula de metal cromado de 1 1/2´</v>
          </cell>
          <cell r="C2989" t="str">
            <v>UN</v>
          </cell>
          <cell r="D2989">
            <v>100.4</v>
          </cell>
          <cell r="E2989">
            <v>8.4</v>
          </cell>
          <cell r="F2989">
            <v>108.8</v>
          </cell>
          <cell r="G2989">
            <v>9</v>
          </cell>
        </row>
        <row r="2990">
          <cell r="A2990" t="str">
            <v>4420650</v>
          </cell>
          <cell r="B2990" t="str">
            <v>Válvula de metal cromado de 1´</v>
          </cell>
          <cell r="C2990" t="str">
            <v>UN</v>
          </cell>
          <cell r="D2990">
            <v>36.159999999999997</v>
          </cell>
          <cell r="E2990">
            <v>8.4</v>
          </cell>
          <cell r="F2990">
            <v>44.56</v>
          </cell>
          <cell r="G2990">
            <v>9</v>
          </cell>
        </row>
        <row r="2991">
          <cell r="A2991" t="str">
            <v>45</v>
          </cell>
          <cell r="B2991" t="str">
            <v>ENTRADA DE AGUA, INCÊNDIO E GAS</v>
          </cell>
          <cell r="C2991"/>
          <cell r="D2991"/>
          <cell r="E2991"/>
          <cell r="F2991"/>
          <cell r="G2991">
            <v>9</v>
          </cell>
        </row>
        <row r="2992">
          <cell r="A2992" t="str">
            <v>4501</v>
          </cell>
          <cell r="B2992" t="str">
            <v>Entrada de agua</v>
          </cell>
          <cell r="C2992"/>
          <cell r="D2992"/>
          <cell r="E2992"/>
          <cell r="F2992"/>
          <cell r="G2992">
            <v>9</v>
          </cell>
        </row>
        <row r="2993">
          <cell r="A2993" t="str">
            <v>4501020</v>
          </cell>
          <cell r="B2993" t="str">
            <v>Entrada completa de água com abrigo e registro de gaveta, DN= 3/4´</v>
          </cell>
          <cell r="C2993" t="str">
            <v>UN</v>
          </cell>
          <cell r="D2993">
            <v>879.64</v>
          </cell>
          <cell r="E2993">
            <v>509.72</v>
          </cell>
          <cell r="F2993">
            <v>1389.36</v>
          </cell>
          <cell r="G2993">
            <v>9</v>
          </cell>
        </row>
        <row r="2994">
          <cell r="A2994" t="str">
            <v>4501040</v>
          </cell>
          <cell r="B2994" t="str">
            <v>Entrada completa de água com abrigo e registro de gaveta, DN= 1´</v>
          </cell>
          <cell r="C2994" t="str">
            <v>UN</v>
          </cell>
          <cell r="D2994">
            <v>928.28</v>
          </cell>
          <cell r="E2994">
            <v>509.72</v>
          </cell>
          <cell r="F2994">
            <v>1438</v>
          </cell>
          <cell r="G2994">
            <v>9</v>
          </cell>
        </row>
        <row r="2995">
          <cell r="A2995" t="str">
            <v>4501060</v>
          </cell>
          <cell r="B2995" t="str">
            <v>Entrada completa de água com abrigo e registro de gaveta, DN= 1 1/2´</v>
          </cell>
          <cell r="C2995" t="str">
            <v>UN</v>
          </cell>
          <cell r="D2995">
            <v>2649.37</v>
          </cell>
          <cell r="E2995">
            <v>896.31</v>
          </cell>
          <cell r="F2995">
            <v>3545.68</v>
          </cell>
          <cell r="G2995">
            <v>9</v>
          </cell>
        </row>
        <row r="2996">
          <cell r="A2996" t="str">
            <v>4501066</v>
          </cell>
          <cell r="B2996" t="str">
            <v>Entrada completa de água com abrigo e registro de gaveta, DN= 2´</v>
          </cell>
          <cell r="C2996" t="str">
            <v>UN</v>
          </cell>
          <cell r="D2996">
            <v>2860.24</v>
          </cell>
          <cell r="E2996">
            <v>896.31</v>
          </cell>
          <cell r="F2996">
            <v>3756.55</v>
          </cell>
          <cell r="G2996">
            <v>9</v>
          </cell>
        </row>
        <row r="2997">
          <cell r="A2997" t="str">
            <v>4501080</v>
          </cell>
          <cell r="B2997" t="str">
            <v>Entrada completa de água com abrigo e registro de gaveta, DN= 2 1/2´</v>
          </cell>
          <cell r="C2997" t="str">
            <v>UN</v>
          </cell>
          <cell r="D2997">
            <v>3152.89</v>
          </cell>
          <cell r="E2997">
            <v>896.31</v>
          </cell>
          <cell r="F2997">
            <v>4049.2</v>
          </cell>
          <cell r="G2997">
            <v>9</v>
          </cell>
        </row>
        <row r="2998">
          <cell r="A2998" t="str">
            <v>4501082</v>
          </cell>
          <cell r="B2998" t="str">
            <v>Entrada completa de água com abrigo e registro de gaveta, DN= 3´</v>
          </cell>
          <cell r="C2998" t="str">
            <v>UN</v>
          </cell>
          <cell r="D2998">
            <v>3429.95</v>
          </cell>
          <cell r="E2998">
            <v>896.31</v>
          </cell>
          <cell r="F2998">
            <v>4326.26</v>
          </cell>
          <cell r="G2998">
            <v>9</v>
          </cell>
        </row>
        <row r="2999">
          <cell r="A2999" t="str">
            <v>4502</v>
          </cell>
          <cell r="B2999" t="str">
            <v>Entrada de gas</v>
          </cell>
          <cell r="C2999"/>
          <cell r="D2999"/>
          <cell r="E2999"/>
          <cell r="F2999"/>
          <cell r="G2999">
            <v>9</v>
          </cell>
        </row>
        <row r="3000">
          <cell r="A3000" t="str">
            <v>4502020</v>
          </cell>
          <cell r="B3000" t="str">
            <v>Entrada completa de gás GLP domiciliar com 2 bujões de 13 kg</v>
          </cell>
          <cell r="C3000" t="str">
            <v>UN</v>
          </cell>
          <cell r="D3000">
            <v>2023.63</v>
          </cell>
          <cell r="E3000">
            <v>645.49</v>
          </cell>
          <cell r="F3000">
            <v>2669.12</v>
          </cell>
          <cell r="G3000">
            <v>9</v>
          </cell>
        </row>
        <row r="3001">
          <cell r="A3001" t="str">
            <v>4502040</v>
          </cell>
          <cell r="B3001" t="str">
            <v>Entrada completa de gás GLP com 2 cilindros de 45 kg</v>
          </cell>
          <cell r="C3001" t="str">
            <v>UN</v>
          </cell>
          <cell r="D3001">
            <v>4278.66</v>
          </cell>
          <cell r="E3001">
            <v>1381.04</v>
          </cell>
          <cell r="F3001">
            <v>5659.7</v>
          </cell>
          <cell r="G3001">
            <v>2</v>
          </cell>
        </row>
        <row r="3002">
          <cell r="A3002" t="str">
            <v>4502060</v>
          </cell>
          <cell r="B3002" t="str">
            <v>Entrada completa de gás GLP com 4 cilindros de 45 kg</v>
          </cell>
          <cell r="C3002" t="str">
            <v>UN</v>
          </cell>
          <cell r="D3002">
            <v>7163.19</v>
          </cell>
          <cell r="E3002">
            <v>1820.49</v>
          </cell>
          <cell r="F3002">
            <v>8983.68</v>
          </cell>
          <cell r="G3002">
            <v>5</v>
          </cell>
        </row>
        <row r="3003">
          <cell r="A3003" t="str">
            <v>4502080</v>
          </cell>
          <cell r="B3003" t="str">
            <v>Entrada completa de gás GLP com 6 cilindros de 45 kg</v>
          </cell>
          <cell r="C3003" t="str">
            <v>UN</v>
          </cell>
          <cell r="D3003">
            <v>10025.14</v>
          </cell>
          <cell r="E3003">
            <v>2207.29</v>
          </cell>
          <cell r="F3003">
            <v>12232.43</v>
          </cell>
          <cell r="G3003">
            <v>9</v>
          </cell>
        </row>
        <row r="3004">
          <cell r="A3004" t="str">
            <v>4502200</v>
          </cell>
          <cell r="B3004" t="str">
            <v>Abrigo padronizado de gás GLP encanado</v>
          </cell>
          <cell r="C3004" t="str">
            <v>UN</v>
          </cell>
          <cell r="D3004">
            <v>661.91</v>
          </cell>
          <cell r="E3004">
            <v>440.9</v>
          </cell>
          <cell r="F3004">
            <v>1102.81</v>
          </cell>
          <cell r="G3004">
            <v>9</v>
          </cell>
        </row>
        <row r="3005">
          <cell r="A3005" t="str">
            <v>4503</v>
          </cell>
          <cell r="B3005" t="str">
            <v>Hidrômetro</v>
          </cell>
          <cell r="C3005"/>
          <cell r="D3005"/>
          <cell r="E3005"/>
          <cell r="F3005"/>
          <cell r="G3005">
            <v>9</v>
          </cell>
        </row>
        <row r="3006">
          <cell r="A3006" t="str">
            <v>4503010</v>
          </cell>
          <cell r="B3006" t="str">
            <v>Hidrômetro em ferro fundido, diâmetro 50 mm (2´)</v>
          </cell>
          <cell r="C3006" t="str">
            <v>UN</v>
          </cell>
          <cell r="D3006">
            <v>2461.04</v>
          </cell>
          <cell r="E3006">
            <v>31.49</v>
          </cell>
          <cell r="F3006">
            <v>2492.5300000000002</v>
          </cell>
          <cell r="G3006">
            <v>9</v>
          </cell>
        </row>
        <row r="3007">
          <cell r="A3007" t="str">
            <v>4503030</v>
          </cell>
          <cell r="B3007" t="str">
            <v>Hidrômetro em ferro fundido, diâmetro 100 mm (4´)</v>
          </cell>
          <cell r="C3007" t="str">
            <v>UN</v>
          </cell>
          <cell r="D3007">
            <v>3394.08</v>
          </cell>
          <cell r="E3007">
            <v>31.49</v>
          </cell>
          <cell r="F3007">
            <v>3425.57</v>
          </cell>
          <cell r="G3007">
            <v>9</v>
          </cell>
        </row>
        <row r="3008">
          <cell r="A3008" t="str">
            <v>4503100</v>
          </cell>
          <cell r="B3008" t="str">
            <v>Hidrômetro em bronze, diâmetro de 25 mm (1´)</v>
          </cell>
          <cell r="C3008" t="str">
            <v>UN</v>
          </cell>
          <cell r="D3008">
            <v>583.9</v>
          </cell>
          <cell r="E3008">
            <v>50.39</v>
          </cell>
          <cell r="F3008">
            <v>634.29</v>
          </cell>
          <cell r="G3008">
            <v>9</v>
          </cell>
        </row>
        <row r="3009">
          <cell r="A3009" t="str">
            <v>4503110</v>
          </cell>
          <cell r="B3009" t="str">
            <v>Hidrômetro em bronze, diâmetro de 40 mm (1 1/2´)</v>
          </cell>
          <cell r="C3009" t="str">
            <v>UN</v>
          </cell>
          <cell r="D3009">
            <v>899.37</v>
          </cell>
          <cell r="E3009">
            <v>50.39</v>
          </cell>
          <cell r="F3009">
            <v>949.76</v>
          </cell>
          <cell r="G3009">
            <v>5</v>
          </cell>
        </row>
        <row r="3010">
          <cell r="A3010" t="str">
            <v>4503200</v>
          </cell>
          <cell r="B3010" t="str">
            <v>Filtro tipo cesto para hidrômetro de 50 mm (2´)</v>
          </cell>
          <cell r="C3010" t="str">
            <v>UN</v>
          </cell>
          <cell r="D3010">
            <v>2305.61</v>
          </cell>
          <cell r="E3010">
            <v>31.49</v>
          </cell>
          <cell r="F3010">
            <v>2337.1</v>
          </cell>
          <cell r="G3010">
            <v>9</v>
          </cell>
        </row>
        <row r="3011">
          <cell r="A3011" t="str">
            <v>4520</v>
          </cell>
          <cell r="B3011" t="str">
            <v>Reparos, conservacoes e complementos - GRUPO 45</v>
          </cell>
          <cell r="C3011"/>
          <cell r="D3011"/>
          <cell r="E3011"/>
          <cell r="F3011"/>
          <cell r="G3011">
            <v>9</v>
          </cell>
        </row>
        <row r="3012">
          <cell r="A3012" t="str">
            <v>4520020</v>
          </cell>
          <cell r="B3012" t="str">
            <v>Cilindro de gás (GLP) de 45 kg, com carga</v>
          </cell>
          <cell r="C3012" t="str">
            <v>UN</v>
          </cell>
          <cell r="D3012">
            <v>896.38</v>
          </cell>
          <cell r="E3012"/>
          <cell r="F3012">
            <v>896.38</v>
          </cell>
          <cell r="G3012">
            <v>9</v>
          </cell>
        </row>
        <row r="3013">
          <cell r="A3013" t="str">
            <v>46</v>
          </cell>
          <cell r="B3013" t="str">
            <v>TUBULACAO E CONDUTORES PARA LIQUIDOS E GASES.</v>
          </cell>
          <cell r="C3013"/>
          <cell r="D3013"/>
          <cell r="E3013"/>
          <cell r="F3013"/>
          <cell r="G3013">
            <v>9</v>
          </cell>
        </row>
        <row r="3014">
          <cell r="A3014" t="str">
            <v>4601</v>
          </cell>
          <cell r="B3014" t="str">
            <v>Tubulacao em PVC rigido marrom para sistemas prediais de agua fria</v>
          </cell>
          <cell r="C3014"/>
          <cell r="D3014"/>
          <cell r="E3014"/>
          <cell r="F3014"/>
          <cell r="G3014">
            <v>9</v>
          </cell>
        </row>
        <row r="3015">
          <cell r="A3015" t="str">
            <v>4601010</v>
          </cell>
          <cell r="B3015" t="str">
            <v>Tubo de PVC rígido soldável marrom, DN= 20 mm, (1/2´), inclusive conexões</v>
          </cell>
          <cell r="C3015" t="str">
            <v>M</v>
          </cell>
          <cell r="D3015">
            <v>6.35</v>
          </cell>
          <cell r="E3015">
            <v>21</v>
          </cell>
          <cell r="F3015">
            <v>27.35</v>
          </cell>
          <cell r="G3015">
            <v>5</v>
          </cell>
        </row>
        <row r="3016">
          <cell r="A3016" t="str">
            <v>4601020</v>
          </cell>
          <cell r="B3016" t="str">
            <v>Tubo de PVC rígido soldável marrom, DN= 25 mm, (3/4´), inclusive conexões</v>
          </cell>
          <cell r="C3016" t="str">
            <v>M</v>
          </cell>
          <cell r="D3016">
            <v>7.4</v>
          </cell>
          <cell r="E3016">
            <v>21</v>
          </cell>
          <cell r="F3016">
            <v>28.4</v>
          </cell>
          <cell r="G3016">
            <v>9</v>
          </cell>
        </row>
        <row r="3017">
          <cell r="A3017" t="str">
            <v>4601030</v>
          </cell>
          <cell r="B3017" t="str">
            <v>Tubo de PVC rígido soldável marrom, DN= 32 mm, (1´), inclusive conexões</v>
          </cell>
          <cell r="C3017" t="str">
            <v>M</v>
          </cell>
          <cell r="D3017">
            <v>16</v>
          </cell>
          <cell r="E3017">
            <v>21</v>
          </cell>
          <cell r="F3017">
            <v>37</v>
          </cell>
          <cell r="G3017">
            <v>9</v>
          </cell>
        </row>
        <row r="3018">
          <cell r="A3018" t="str">
            <v>4601040</v>
          </cell>
          <cell r="B3018" t="str">
            <v>Tubo de PVC rígido soldável marrom, DN= 40 mm, (1 1/4´), inclusive conexões</v>
          </cell>
          <cell r="C3018" t="str">
            <v>M</v>
          </cell>
          <cell r="D3018">
            <v>23.29</v>
          </cell>
          <cell r="E3018">
            <v>21</v>
          </cell>
          <cell r="F3018">
            <v>44.29</v>
          </cell>
          <cell r="G3018">
            <v>9</v>
          </cell>
        </row>
        <row r="3019">
          <cell r="A3019" t="str">
            <v>4601050</v>
          </cell>
          <cell r="B3019" t="str">
            <v>Tubo de PVC rígido soldável marrom, DN= 50 mm, (1 1/2´), inclusive conexões</v>
          </cell>
          <cell r="C3019" t="str">
            <v>M</v>
          </cell>
          <cell r="D3019">
            <v>24.75</v>
          </cell>
          <cell r="E3019">
            <v>25.19</v>
          </cell>
          <cell r="F3019">
            <v>49.94</v>
          </cell>
          <cell r="G3019">
            <v>9</v>
          </cell>
        </row>
        <row r="3020">
          <cell r="A3020" t="str">
            <v>4601060</v>
          </cell>
          <cell r="B3020" t="str">
            <v>Tubo de PVC rígido soldável marrom, DN= 60 mm, (2´), inclusive conexões</v>
          </cell>
          <cell r="C3020" t="str">
            <v>M</v>
          </cell>
          <cell r="D3020">
            <v>44.02</v>
          </cell>
          <cell r="E3020">
            <v>29.4</v>
          </cell>
          <cell r="F3020">
            <v>73.42</v>
          </cell>
          <cell r="G3020">
            <v>9</v>
          </cell>
        </row>
        <row r="3021">
          <cell r="A3021" t="str">
            <v>4601070</v>
          </cell>
          <cell r="B3021" t="str">
            <v>Tubo de PVC rígido soldável marrom, DN= 75 mm, (2 1/2´), inclusive conexões</v>
          </cell>
          <cell r="C3021" t="str">
            <v>M</v>
          </cell>
          <cell r="D3021">
            <v>65.5</v>
          </cell>
          <cell r="E3021">
            <v>37.799999999999997</v>
          </cell>
          <cell r="F3021">
            <v>103.3</v>
          </cell>
          <cell r="G3021">
            <v>5</v>
          </cell>
        </row>
        <row r="3022">
          <cell r="A3022" t="str">
            <v>4601080</v>
          </cell>
          <cell r="B3022" t="str">
            <v>Tubo de PVC rígido soldável marrom, DN= 85 mm, (3´), inclusive conexões</v>
          </cell>
          <cell r="C3022" t="str">
            <v>M</v>
          </cell>
          <cell r="D3022">
            <v>81.569999999999993</v>
          </cell>
          <cell r="E3022">
            <v>41.99</v>
          </cell>
          <cell r="F3022">
            <v>123.56</v>
          </cell>
          <cell r="G3022">
            <v>9</v>
          </cell>
        </row>
        <row r="3023">
          <cell r="A3023" t="str">
            <v>4601090</v>
          </cell>
          <cell r="B3023" t="str">
            <v>Tubo de PVC rígido soldável marrom, DN= 110 mm, (4´), inclusive conexões</v>
          </cell>
          <cell r="C3023" t="str">
            <v>M</v>
          </cell>
          <cell r="D3023">
            <v>145.9</v>
          </cell>
          <cell r="E3023">
            <v>46.19</v>
          </cell>
          <cell r="F3023">
            <v>192.09</v>
          </cell>
          <cell r="G3023">
            <v>2</v>
          </cell>
        </row>
        <row r="3024">
          <cell r="A3024" t="str">
            <v>4602</v>
          </cell>
          <cell r="B3024" t="str">
            <v>Tubulacao em PVC rigido branco para esgoto domiciliar</v>
          </cell>
          <cell r="C3024"/>
          <cell r="D3024"/>
          <cell r="E3024"/>
          <cell r="F3024"/>
          <cell r="G3024">
            <v>5</v>
          </cell>
        </row>
        <row r="3025">
          <cell r="A3025" t="str">
            <v>4602010</v>
          </cell>
          <cell r="B3025" t="str">
            <v>Tubo de PVC rígido branco, pontas lisas, soldável, linha esgoto série normal, DN= 40 mm, inclusive conexões</v>
          </cell>
          <cell r="C3025" t="str">
            <v>M</v>
          </cell>
          <cell r="D3025">
            <v>11.98</v>
          </cell>
          <cell r="E3025">
            <v>21</v>
          </cell>
          <cell r="F3025">
            <v>32.979999999999997</v>
          </cell>
          <cell r="G3025">
            <v>9</v>
          </cell>
        </row>
        <row r="3026">
          <cell r="A3026" t="str">
            <v>4602050</v>
          </cell>
          <cell r="B3026" t="str">
            <v>Tubo de PVC rígido branco PxB com virola e anel de borracha, linha esgoto série normal, DN= 50 mm, inclusive conexões</v>
          </cell>
          <cell r="C3026" t="str">
            <v>M</v>
          </cell>
          <cell r="D3026">
            <v>17.43</v>
          </cell>
          <cell r="E3026">
            <v>25.19</v>
          </cell>
          <cell r="F3026">
            <v>42.62</v>
          </cell>
          <cell r="G3026">
            <v>9</v>
          </cell>
        </row>
        <row r="3027">
          <cell r="A3027" t="str">
            <v>4602060</v>
          </cell>
          <cell r="B3027" t="str">
            <v>Tubo de PVC rígido branco PxB com virola e anel de borracha, linha esgoto série normal, DN= 75 mm, inclusive conexões</v>
          </cell>
          <cell r="C3027" t="str">
            <v>M</v>
          </cell>
          <cell r="D3027">
            <v>28.23</v>
          </cell>
          <cell r="E3027">
            <v>37.799999999999997</v>
          </cell>
          <cell r="F3027">
            <v>66.03</v>
          </cell>
          <cell r="G3027">
            <v>9</v>
          </cell>
        </row>
        <row r="3028">
          <cell r="A3028" t="str">
            <v>4602070</v>
          </cell>
          <cell r="B3028" t="str">
            <v>Tubo de PVC rígido branco PxB com virola e anel de borracha, linha esgoto série normal, DN= 100 mm, inclusive conexões</v>
          </cell>
          <cell r="C3028" t="str">
            <v>M</v>
          </cell>
          <cell r="D3028">
            <v>25.52</v>
          </cell>
          <cell r="E3028">
            <v>46.19</v>
          </cell>
          <cell r="F3028">
            <v>71.709999999999994</v>
          </cell>
          <cell r="G3028">
            <v>9</v>
          </cell>
        </row>
        <row r="3029">
          <cell r="A3029" t="str">
            <v>4603</v>
          </cell>
          <cell r="B3029" t="str">
            <v>Tubulacao em PVC rigido branco serie R - A.P e esgoto domiciliar</v>
          </cell>
          <cell r="C3029"/>
          <cell r="D3029"/>
          <cell r="E3029"/>
          <cell r="F3029"/>
          <cell r="G3029">
            <v>9</v>
          </cell>
        </row>
        <row r="3030">
          <cell r="A3030" t="str">
            <v>4603038</v>
          </cell>
          <cell r="B3030" t="str">
            <v>Tubo de PVC rígido PxB com virola e anel de borracha, linha esgoto série reforçada ´R´, DN= 50 mm, inclusive conexões</v>
          </cell>
          <cell r="C3030" t="str">
            <v>M</v>
          </cell>
          <cell r="D3030">
            <v>22.82</v>
          </cell>
          <cell r="E3030">
            <v>25.19</v>
          </cell>
          <cell r="F3030">
            <v>48.01</v>
          </cell>
          <cell r="G3030">
            <v>9</v>
          </cell>
        </row>
        <row r="3031">
          <cell r="A3031" t="str">
            <v>4603040</v>
          </cell>
          <cell r="B3031" t="str">
            <v>Tubo de PVC rígido PxB com virola e anel de borracha, linha esgoto série reforçada ´R´, DN= 75 mm, inclusive conexões</v>
          </cell>
          <cell r="C3031" t="str">
            <v>M</v>
          </cell>
          <cell r="D3031">
            <v>35.72</v>
          </cell>
          <cell r="E3031">
            <v>37.799999999999997</v>
          </cell>
          <cell r="F3031">
            <v>73.52</v>
          </cell>
          <cell r="G3031">
            <v>9</v>
          </cell>
        </row>
        <row r="3032">
          <cell r="A3032" t="str">
            <v>4603050</v>
          </cell>
          <cell r="B3032" t="str">
            <v>Tubo de PVC rígido PxB com virola e anel de borracha, linha esgoto série reforçada ´R´, DN= 100 mm, inclusive conexões</v>
          </cell>
          <cell r="C3032" t="str">
            <v>M</v>
          </cell>
          <cell r="D3032">
            <v>51.17</v>
          </cell>
          <cell r="E3032">
            <v>46.19</v>
          </cell>
          <cell r="F3032">
            <v>97.36</v>
          </cell>
          <cell r="G3032">
            <v>9</v>
          </cell>
        </row>
        <row r="3033">
          <cell r="A3033" t="str">
            <v>4603060</v>
          </cell>
          <cell r="B3033" t="str">
            <v>Tubo de PVC rígido PxB com virola e anel de borracha, linha esgoto série reforçada ´R´. DN= 150 mm, inclusive conexões</v>
          </cell>
          <cell r="C3033" t="str">
            <v>M</v>
          </cell>
          <cell r="D3033">
            <v>100.8</v>
          </cell>
          <cell r="E3033">
            <v>46.19</v>
          </cell>
          <cell r="F3033">
            <v>146.99</v>
          </cell>
          <cell r="G3033">
            <v>9</v>
          </cell>
        </row>
        <row r="3034">
          <cell r="A3034" t="str">
            <v>4603080</v>
          </cell>
          <cell r="B3034" t="str">
            <v>Tubo de PVC rígido, pontas lisas, soldável, linha esgoto série reforçada ´R´, DN= 40 mm, inclusive conexões</v>
          </cell>
          <cell r="C3034" t="str">
            <v>M</v>
          </cell>
          <cell r="D3034">
            <v>19.440000000000001</v>
          </cell>
          <cell r="E3034">
            <v>21</v>
          </cell>
          <cell r="F3034">
            <v>40.44</v>
          </cell>
          <cell r="G3034">
            <v>5</v>
          </cell>
        </row>
        <row r="3035">
          <cell r="A3035" t="str">
            <v>4604</v>
          </cell>
          <cell r="B3035" t="str">
            <v>Tubulacao em PVC rigido com junta elastica - aducao e distribuicao de agua</v>
          </cell>
          <cell r="C3035"/>
          <cell r="D3035"/>
          <cell r="E3035"/>
          <cell r="F3035"/>
          <cell r="G3035">
            <v>9</v>
          </cell>
        </row>
        <row r="3036">
          <cell r="A3036" t="str">
            <v>4604010</v>
          </cell>
          <cell r="B3036" t="str">
            <v>Tubo de PVC rígido tipo PBA classe 15, DN= 50mm, (DE= 60mm), inclusive conexões</v>
          </cell>
          <cell r="C3036" t="str">
            <v>M</v>
          </cell>
          <cell r="D3036">
            <v>25.21</v>
          </cell>
          <cell r="E3036">
            <v>14.69</v>
          </cell>
          <cell r="F3036">
            <v>39.9</v>
          </cell>
          <cell r="G3036">
            <v>9</v>
          </cell>
        </row>
        <row r="3037">
          <cell r="A3037" t="str">
            <v>4604020</v>
          </cell>
          <cell r="B3037" t="str">
            <v>Tubo de PVC rígido tipo PBA classe 15, DN= 75mm, (DE= 85mm), inclusive conexões</v>
          </cell>
          <cell r="C3037" t="str">
            <v>M</v>
          </cell>
          <cell r="D3037">
            <v>45.97</v>
          </cell>
          <cell r="E3037">
            <v>14.69</v>
          </cell>
          <cell r="F3037">
            <v>60.66</v>
          </cell>
          <cell r="G3037">
            <v>9</v>
          </cell>
        </row>
        <row r="3038">
          <cell r="A3038" t="str">
            <v>4604030</v>
          </cell>
          <cell r="B3038" t="str">
            <v>Tubo de PVC rígido tipo PBA classe 15, DN= 100mm, (DE= 110mm), inclusive conexões</v>
          </cell>
          <cell r="C3038" t="str">
            <v>M</v>
          </cell>
          <cell r="D3038">
            <v>86.67</v>
          </cell>
          <cell r="E3038">
            <v>14.69</v>
          </cell>
          <cell r="F3038">
            <v>101.36</v>
          </cell>
          <cell r="G3038">
            <v>9</v>
          </cell>
        </row>
        <row r="3039">
          <cell r="A3039" t="str">
            <v>4604040</v>
          </cell>
          <cell r="B3039" t="str">
            <v>Tubo de PVC rígido DEFoFo, DN= 100mm (DE= 118mm), inclusive conexões</v>
          </cell>
          <cell r="C3039" t="str">
            <v>M</v>
          </cell>
          <cell r="D3039">
            <v>72.27</v>
          </cell>
          <cell r="E3039">
            <v>14.69</v>
          </cell>
          <cell r="F3039">
            <v>86.96</v>
          </cell>
          <cell r="G3039">
            <v>5</v>
          </cell>
        </row>
        <row r="3040">
          <cell r="A3040" t="str">
            <v>4604050</v>
          </cell>
          <cell r="B3040" t="str">
            <v>Tubo de PVC rígido DEFoFo, DN= 150mm (DE= 170mm), inclusive conexões</v>
          </cell>
          <cell r="C3040" t="str">
            <v>M</v>
          </cell>
          <cell r="D3040">
            <v>184</v>
          </cell>
          <cell r="E3040">
            <v>14.69</v>
          </cell>
          <cell r="F3040">
            <v>198.69</v>
          </cell>
          <cell r="G3040">
            <v>9</v>
          </cell>
        </row>
        <row r="3041">
          <cell r="A3041" t="str">
            <v>4604070</v>
          </cell>
          <cell r="B3041" t="str">
            <v>Tubo de PVC rígido DEFoFo, DN= 200mm (DE= 222mm), inclusive conexões</v>
          </cell>
          <cell r="C3041" t="str">
            <v>M</v>
          </cell>
          <cell r="D3041">
            <v>249.45</v>
          </cell>
          <cell r="E3041">
            <v>29.37</v>
          </cell>
          <cell r="F3041">
            <v>278.82</v>
          </cell>
          <cell r="G3041">
            <v>9</v>
          </cell>
        </row>
        <row r="3042">
          <cell r="A3042" t="str">
            <v>4604080</v>
          </cell>
          <cell r="B3042" t="str">
            <v>Tubo de PVC rígido DEFoFo, DN= 250mm (DE= 274mm), inclusive conexões</v>
          </cell>
          <cell r="C3042" t="str">
            <v>M</v>
          </cell>
          <cell r="D3042">
            <v>372.92</v>
          </cell>
          <cell r="E3042">
            <v>29.37</v>
          </cell>
          <cell r="F3042">
            <v>402.29</v>
          </cell>
          <cell r="G3042">
            <v>9</v>
          </cell>
        </row>
        <row r="3043">
          <cell r="A3043" t="str">
            <v>4604090</v>
          </cell>
          <cell r="B3043" t="str">
            <v>Tubo de PVC rígido DEFoFo, DN= 300mm (DE= 326mm), inclusive conexões</v>
          </cell>
          <cell r="C3043" t="str">
            <v>M</v>
          </cell>
          <cell r="D3043">
            <v>553.69000000000005</v>
          </cell>
          <cell r="E3043">
            <v>29.37</v>
          </cell>
          <cell r="F3043">
            <v>583.05999999999995</v>
          </cell>
          <cell r="G3043">
            <v>9</v>
          </cell>
        </row>
        <row r="3044">
          <cell r="A3044" t="str">
            <v>4605</v>
          </cell>
          <cell r="B3044" t="str">
            <v>Tubulacao em PVC rigido com junta elastica - rede de esgoto</v>
          </cell>
          <cell r="C3044"/>
          <cell r="D3044"/>
          <cell r="E3044"/>
          <cell r="F3044"/>
          <cell r="G3044">
            <v>9</v>
          </cell>
        </row>
        <row r="3045">
          <cell r="A3045" t="str">
            <v>4605020</v>
          </cell>
          <cell r="B3045" t="str">
            <v>Tubo PVC rígido, tipo Coletor Esgoto, junta elástica, DN= 100 mm, inclusive conexões</v>
          </cell>
          <cell r="C3045" t="str">
            <v>M</v>
          </cell>
          <cell r="D3045">
            <v>31.94</v>
          </cell>
          <cell r="E3045">
            <v>14.69</v>
          </cell>
          <cell r="F3045">
            <v>46.63</v>
          </cell>
          <cell r="G3045">
            <v>5</v>
          </cell>
        </row>
        <row r="3046">
          <cell r="A3046" t="str">
            <v>4605040</v>
          </cell>
          <cell r="B3046" t="str">
            <v>Tubo PVC rígido, tipo Coletor Esgoto, junta elástica, DN= 150 mm, inclusive conexões</v>
          </cell>
          <cell r="C3046" t="str">
            <v>M</v>
          </cell>
          <cell r="D3046">
            <v>66.27</v>
          </cell>
          <cell r="E3046">
            <v>14.69</v>
          </cell>
          <cell r="F3046">
            <v>80.959999999999994</v>
          </cell>
          <cell r="G3046">
            <v>9</v>
          </cell>
        </row>
        <row r="3047">
          <cell r="A3047" t="str">
            <v>4605050</v>
          </cell>
          <cell r="B3047" t="str">
            <v>Tubo PVC rígido, tipo Coletor Esgoto, junta elástica, DN= 200 mm, inclusive conexões</v>
          </cell>
          <cell r="C3047" t="str">
            <v>M</v>
          </cell>
          <cell r="D3047">
            <v>104.62</v>
          </cell>
          <cell r="E3047">
            <v>29.37</v>
          </cell>
          <cell r="F3047">
            <v>133.99</v>
          </cell>
          <cell r="G3047">
            <v>9</v>
          </cell>
        </row>
        <row r="3048">
          <cell r="A3048" t="str">
            <v>4605060</v>
          </cell>
          <cell r="B3048" t="str">
            <v>Tubo PVC rígido, tipo Coletor Esgoto, junta elástica, DN= 250 mm, inclusive conexões</v>
          </cell>
          <cell r="C3048" t="str">
            <v>M</v>
          </cell>
          <cell r="D3048">
            <v>175.95</v>
          </cell>
          <cell r="E3048">
            <v>29.37</v>
          </cell>
          <cell r="F3048">
            <v>205.32</v>
          </cell>
          <cell r="G3048">
            <v>9</v>
          </cell>
        </row>
        <row r="3049">
          <cell r="A3049" t="str">
            <v>4605070</v>
          </cell>
          <cell r="B3049" t="str">
            <v>Tubo PVC rígido, tipo Coletor Esgoto, junta elástica, DN= 300 mm, inclusive conexões</v>
          </cell>
          <cell r="C3049" t="str">
            <v>M</v>
          </cell>
          <cell r="D3049">
            <v>294.25</v>
          </cell>
          <cell r="E3049">
            <v>29.37</v>
          </cell>
          <cell r="F3049">
            <v>323.62</v>
          </cell>
          <cell r="G3049">
            <v>9</v>
          </cell>
        </row>
        <row r="3050">
          <cell r="A3050" t="str">
            <v>4605090</v>
          </cell>
          <cell r="B3050" t="str">
            <v>Tubo PVC rígido, tipo Coletor Esgoto, junta elástica, DN= 400 mm, inclusive conexões</v>
          </cell>
          <cell r="C3050" t="str">
            <v>M</v>
          </cell>
          <cell r="D3050">
            <v>452.39</v>
          </cell>
          <cell r="E3050">
            <v>29.37</v>
          </cell>
          <cell r="F3050">
            <v>481.76</v>
          </cell>
          <cell r="G3050">
            <v>9</v>
          </cell>
        </row>
        <row r="3051">
          <cell r="A3051" t="str">
            <v>4607</v>
          </cell>
          <cell r="B3051" t="str">
            <v>Tubulacao galvanizado</v>
          </cell>
          <cell r="C3051"/>
          <cell r="D3051"/>
          <cell r="E3051"/>
          <cell r="F3051"/>
          <cell r="G3051">
            <v>9</v>
          </cell>
        </row>
        <row r="3052">
          <cell r="A3052" t="str">
            <v>4607010</v>
          </cell>
          <cell r="B3052" t="str">
            <v>Tubo galvanizado DN= 1/2´, inclusive conexões</v>
          </cell>
          <cell r="C3052" t="str">
            <v>M</v>
          </cell>
          <cell r="D3052">
            <v>41.07</v>
          </cell>
          <cell r="E3052">
            <v>41.99</v>
          </cell>
          <cell r="F3052">
            <v>83.06</v>
          </cell>
          <cell r="G3052">
            <v>9</v>
          </cell>
        </row>
        <row r="3053">
          <cell r="A3053" t="str">
            <v>4607020</v>
          </cell>
          <cell r="B3053" t="str">
            <v>Tubo galvanizado DN= 3/4´, inclusive conexões</v>
          </cell>
          <cell r="C3053" t="str">
            <v>M</v>
          </cell>
          <cell r="D3053">
            <v>56.29</v>
          </cell>
          <cell r="E3053">
            <v>46.19</v>
          </cell>
          <cell r="F3053">
            <v>102.48</v>
          </cell>
          <cell r="G3053">
            <v>9</v>
          </cell>
        </row>
        <row r="3054">
          <cell r="A3054" t="str">
            <v>4607030</v>
          </cell>
          <cell r="B3054" t="str">
            <v>Tubo galvanizado DN= 1´, inclusive conexões</v>
          </cell>
          <cell r="C3054" t="str">
            <v>M</v>
          </cell>
          <cell r="D3054">
            <v>77.72</v>
          </cell>
          <cell r="E3054">
            <v>54.59</v>
          </cell>
          <cell r="F3054">
            <v>132.31</v>
          </cell>
          <cell r="G3054">
            <v>5</v>
          </cell>
        </row>
        <row r="3055">
          <cell r="A3055" t="str">
            <v>4607040</v>
          </cell>
          <cell r="B3055" t="str">
            <v>Tubo galvanizado DN= 1 1/4´, inclusive conexões</v>
          </cell>
          <cell r="C3055" t="str">
            <v>M</v>
          </cell>
          <cell r="D3055">
            <v>100.43</v>
          </cell>
          <cell r="E3055">
            <v>58.79</v>
          </cell>
          <cell r="F3055">
            <v>159.22</v>
          </cell>
          <cell r="G3055">
            <v>9</v>
          </cell>
        </row>
        <row r="3056">
          <cell r="A3056" t="str">
            <v>4607050</v>
          </cell>
          <cell r="B3056" t="str">
            <v>Tubo galvanizado DN= 1 1/2´, inclusive conexões</v>
          </cell>
          <cell r="C3056" t="str">
            <v>M</v>
          </cell>
          <cell r="D3056">
            <v>92.51</v>
          </cell>
          <cell r="E3056">
            <v>67.180000000000007</v>
          </cell>
          <cell r="F3056">
            <v>159.69</v>
          </cell>
          <cell r="G3056">
            <v>9</v>
          </cell>
        </row>
        <row r="3057">
          <cell r="A3057" t="str">
            <v>4607060</v>
          </cell>
          <cell r="B3057" t="str">
            <v>Tubo galvanizado DN= 2´, inclusive conexões</v>
          </cell>
          <cell r="C3057" t="str">
            <v>M</v>
          </cell>
          <cell r="D3057">
            <v>149.41999999999999</v>
          </cell>
          <cell r="E3057">
            <v>75.58</v>
          </cell>
          <cell r="F3057">
            <v>225</v>
          </cell>
          <cell r="G3057">
            <v>9</v>
          </cell>
        </row>
        <row r="3058">
          <cell r="A3058" t="str">
            <v>4607070</v>
          </cell>
          <cell r="B3058" t="str">
            <v>Tubo galvanizado DN= 2 1/2´, inclusive conexões</v>
          </cell>
          <cell r="C3058" t="str">
            <v>M</v>
          </cell>
          <cell r="D3058">
            <v>194.12</v>
          </cell>
          <cell r="E3058">
            <v>83.98</v>
          </cell>
          <cell r="F3058">
            <v>278.10000000000002</v>
          </cell>
          <cell r="G3058">
            <v>9</v>
          </cell>
        </row>
        <row r="3059">
          <cell r="A3059" t="str">
            <v>4607080</v>
          </cell>
          <cell r="B3059" t="str">
            <v>Tubo galvanizado DN= 3´, inclusive conexões</v>
          </cell>
          <cell r="C3059" t="str">
            <v>M</v>
          </cell>
          <cell r="D3059">
            <v>221.29</v>
          </cell>
          <cell r="E3059">
            <v>94.48</v>
          </cell>
          <cell r="F3059">
            <v>315.77</v>
          </cell>
          <cell r="G3059">
            <v>9</v>
          </cell>
        </row>
        <row r="3060">
          <cell r="A3060" t="str">
            <v>4607090</v>
          </cell>
          <cell r="B3060" t="str">
            <v>Tubo galvanizado DN= 4´, inclusive conexões</v>
          </cell>
          <cell r="C3060" t="str">
            <v>M</v>
          </cell>
          <cell r="D3060">
            <v>322.06</v>
          </cell>
          <cell r="E3060">
            <v>104.98</v>
          </cell>
          <cell r="F3060">
            <v>427.04</v>
          </cell>
          <cell r="G3060">
            <v>9</v>
          </cell>
        </row>
        <row r="3061">
          <cell r="A3061" t="str">
            <v>4607100</v>
          </cell>
          <cell r="B3061" t="str">
            <v>Tubo galvanizado DN= 6´, inclusive conexões</v>
          </cell>
          <cell r="C3061" t="str">
            <v>M</v>
          </cell>
          <cell r="D3061">
            <v>476.03</v>
          </cell>
          <cell r="E3061">
            <v>115.47</v>
          </cell>
          <cell r="F3061">
            <v>591.5</v>
          </cell>
          <cell r="G3061">
            <v>5</v>
          </cell>
        </row>
        <row r="3062">
          <cell r="A3062" t="str">
            <v>4608</v>
          </cell>
          <cell r="B3062" t="str">
            <v>Tubulacao em aco carbono galvanizado classe schedule</v>
          </cell>
          <cell r="C3062"/>
          <cell r="D3062"/>
          <cell r="E3062"/>
          <cell r="F3062"/>
          <cell r="G3062">
            <v>9</v>
          </cell>
        </row>
        <row r="3063">
          <cell r="A3063" t="str">
            <v>4608006</v>
          </cell>
          <cell r="B3063" t="str">
            <v>Tubo galvanizado sem costura schedule 40, DN= 1/2´, inclusive conexões</v>
          </cell>
          <cell r="C3063" t="str">
            <v>M</v>
          </cell>
          <cell r="D3063">
            <v>71.150000000000006</v>
          </cell>
          <cell r="E3063">
            <v>41.99</v>
          </cell>
          <cell r="F3063">
            <v>113.14</v>
          </cell>
          <cell r="G3063">
            <v>9</v>
          </cell>
        </row>
        <row r="3064">
          <cell r="A3064" t="str">
            <v>4608010</v>
          </cell>
          <cell r="B3064" t="str">
            <v>Tubo galvanizado sem costura schedule 40, DN= 3/4´, inclusive conexões</v>
          </cell>
          <cell r="C3064" t="str">
            <v>M</v>
          </cell>
          <cell r="D3064">
            <v>89.87</v>
          </cell>
          <cell r="E3064">
            <v>46.19</v>
          </cell>
          <cell r="F3064">
            <v>136.06</v>
          </cell>
          <cell r="G3064">
            <v>9</v>
          </cell>
        </row>
        <row r="3065">
          <cell r="A3065" t="str">
            <v>4608020</v>
          </cell>
          <cell r="B3065" t="str">
            <v>Tubo galvanizado sem costura schedule 40, DN= 1´, inclusive conexões</v>
          </cell>
          <cell r="C3065" t="str">
            <v>M</v>
          </cell>
          <cell r="D3065">
            <v>98.93</v>
          </cell>
          <cell r="E3065">
            <v>54.59</v>
          </cell>
          <cell r="F3065">
            <v>153.52000000000001</v>
          </cell>
          <cell r="G3065">
            <v>9</v>
          </cell>
        </row>
        <row r="3066">
          <cell r="A3066" t="str">
            <v>4608030</v>
          </cell>
          <cell r="B3066" t="str">
            <v>Tubo galvanizado sem costura schedule 40, DN= 1 1/4´, inclusive conexões</v>
          </cell>
          <cell r="C3066" t="str">
            <v>M</v>
          </cell>
          <cell r="D3066">
            <v>138.84</v>
          </cell>
          <cell r="E3066">
            <v>58.79</v>
          </cell>
          <cell r="F3066">
            <v>197.63</v>
          </cell>
          <cell r="G3066">
            <v>9</v>
          </cell>
        </row>
        <row r="3067">
          <cell r="A3067" t="str">
            <v>4608040</v>
          </cell>
          <cell r="B3067" t="str">
            <v>Tubo galvanizado sem costura schedule 40, DN= 1 1/2´, inclusive conexões</v>
          </cell>
          <cell r="C3067" t="str">
            <v>M</v>
          </cell>
          <cell r="D3067">
            <v>152.37</v>
          </cell>
          <cell r="E3067">
            <v>67.180000000000007</v>
          </cell>
          <cell r="F3067">
            <v>219.55</v>
          </cell>
          <cell r="G3067">
            <v>9</v>
          </cell>
        </row>
        <row r="3068">
          <cell r="A3068" t="str">
            <v>4608050</v>
          </cell>
          <cell r="B3068" t="str">
            <v>Tubo galvanizado sem costura schedule 40, DN= 2´, inclusive conexões</v>
          </cell>
          <cell r="C3068" t="str">
            <v>M</v>
          </cell>
          <cell r="D3068">
            <v>173.43</v>
          </cell>
          <cell r="E3068">
            <v>75.58</v>
          </cell>
          <cell r="F3068">
            <v>249.01</v>
          </cell>
          <cell r="G3068">
            <v>9</v>
          </cell>
        </row>
        <row r="3069">
          <cell r="A3069" t="str">
            <v>4608070</v>
          </cell>
          <cell r="B3069" t="str">
            <v>Tubo galvanizado sem costura schedule 40, DN= 2 1/2´, inclusive conexões</v>
          </cell>
          <cell r="C3069" t="str">
            <v>M</v>
          </cell>
          <cell r="D3069">
            <v>274.58</v>
          </cell>
          <cell r="E3069">
            <v>83.98</v>
          </cell>
          <cell r="F3069">
            <v>358.56</v>
          </cell>
          <cell r="G3069">
            <v>9</v>
          </cell>
        </row>
        <row r="3070">
          <cell r="A3070" t="str">
            <v>4608080</v>
          </cell>
          <cell r="B3070" t="str">
            <v>Tubo galvanizado sem costura schedule 40, DN= 3´, inclusive conexões</v>
          </cell>
          <cell r="C3070" t="str">
            <v>M</v>
          </cell>
          <cell r="D3070">
            <v>348.51</v>
          </cell>
          <cell r="E3070">
            <v>94.48</v>
          </cell>
          <cell r="F3070">
            <v>442.99</v>
          </cell>
          <cell r="G3070">
            <v>9</v>
          </cell>
        </row>
        <row r="3071">
          <cell r="A3071" t="str">
            <v>4608100</v>
          </cell>
          <cell r="B3071" t="str">
            <v>Tubo galvanizado sem costura schedule 40, DN= 4´, inclusive conexões</v>
          </cell>
          <cell r="C3071" t="str">
            <v>M</v>
          </cell>
          <cell r="D3071">
            <v>472.51</v>
          </cell>
          <cell r="E3071">
            <v>104.98</v>
          </cell>
          <cell r="F3071">
            <v>577.49</v>
          </cell>
          <cell r="G3071">
            <v>9</v>
          </cell>
        </row>
        <row r="3072">
          <cell r="A3072" t="str">
            <v>4608110</v>
          </cell>
          <cell r="B3072" t="str">
            <v>Tubo galvanizado sem costura schedule 40, DN= 6´, inclusive conexões</v>
          </cell>
          <cell r="C3072" t="str">
            <v>M</v>
          </cell>
          <cell r="D3072">
            <v>793.17</v>
          </cell>
          <cell r="E3072">
            <v>115.47</v>
          </cell>
          <cell r="F3072">
            <v>908.64</v>
          </cell>
          <cell r="G3072">
            <v>5</v>
          </cell>
        </row>
        <row r="3073">
          <cell r="A3073" t="str">
            <v>4609</v>
          </cell>
          <cell r="B3073" t="str">
            <v>Conexoes e acessorios em ferro fundido, predial e tradicional, esgoto e pluvial</v>
          </cell>
          <cell r="C3073"/>
          <cell r="D3073"/>
          <cell r="E3073"/>
          <cell r="F3073"/>
          <cell r="G3073">
            <v>9</v>
          </cell>
        </row>
        <row r="3074">
          <cell r="A3074" t="str">
            <v>4609050</v>
          </cell>
          <cell r="B3074" t="str">
            <v>Joelho 45° em ferro fundido, linha predial tradicional, DN= 50 mm</v>
          </cell>
          <cell r="C3074" t="str">
            <v>UN</v>
          </cell>
          <cell r="D3074">
            <v>76.34</v>
          </cell>
          <cell r="E3074">
            <v>12.6</v>
          </cell>
          <cell r="F3074">
            <v>88.94</v>
          </cell>
          <cell r="G3074">
            <v>9</v>
          </cell>
        </row>
        <row r="3075">
          <cell r="A3075" t="str">
            <v>4609060</v>
          </cell>
          <cell r="B3075" t="str">
            <v>Joelho 45° em ferro fundido, linha predial tradicional, DN= 75 mm</v>
          </cell>
          <cell r="C3075" t="str">
            <v>UN</v>
          </cell>
          <cell r="D3075">
            <v>100.3</v>
          </cell>
          <cell r="E3075">
            <v>12.6</v>
          </cell>
          <cell r="F3075">
            <v>112.9</v>
          </cell>
          <cell r="G3075">
            <v>9</v>
          </cell>
        </row>
        <row r="3076">
          <cell r="A3076" t="str">
            <v>4609070</v>
          </cell>
          <cell r="B3076" t="str">
            <v>Joelho 45° em ferro fundido, linha predial tradicional, DN= 100 mm</v>
          </cell>
          <cell r="C3076" t="str">
            <v>UN</v>
          </cell>
          <cell r="D3076">
            <v>116.84</v>
          </cell>
          <cell r="E3076">
            <v>16.8</v>
          </cell>
          <cell r="F3076">
            <v>133.63999999999999</v>
          </cell>
          <cell r="G3076">
            <v>9</v>
          </cell>
        </row>
        <row r="3077">
          <cell r="A3077" t="str">
            <v>4609080</v>
          </cell>
          <cell r="B3077" t="str">
            <v>Joelho 45° em ferro fundido, linha predial tradicional, DN= 150 mm</v>
          </cell>
          <cell r="C3077" t="str">
            <v>UN</v>
          </cell>
          <cell r="D3077">
            <v>193.57</v>
          </cell>
          <cell r="E3077">
            <v>16.8</v>
          </cell>
          <cell r="F3077">
            <v>210.37</v>
          </cell>
          <cell r="G3077">
            <v>9</v>
          </cell>
        </row>
        <row r="3078">
          <cell r="A3078" t="str">
            <v>4609100</v>
          </cell>
          <cell r="B3078" t="str">
            <v>Joelho 87° 30´ em ferro fundido, linha predial tradicional, DN= 50 mm</v>
          </cell>
          <cell r="C3078" t="str">
            <v>UN</v>
          </cell>
          <cell r="D3078">
            <v>102.52</v>
          </cell>
          <cell r="E3078">
            <v>12.6</v>
          </cell>
          <cell r="F3078">
            <v>115.12</v>
          </cell>
          <cell r="G3078">
            <v>9</v>
          </cell>
        </row>
        <row r="3079">
          <cell r="A3079" t="str">
            <v>4609110</v>
          </cell>
          <cell r="B3079" t="str">
            <v>Joelho 87° 30´ em ferro fundido, linha predial tradicional, DN= 75 mm</v>
          </cell>
          <cell r="C3079" t="str">
            <v>UN</v>
          </cell>
          <cell r="D3079">
            <v>126.95</v>
          </cell>
          <cell r="E3079">
            <v>12.6</v>
          </cell>
          <cell r="F3079">
            <v>139.55000000000001</v>
          </cell>
          <cell r="G3079">
            <v>9</v>
          </cell>
        </row>
        <row r="3080">
          <cell r="A3080" t="str">
            <v>4609120</v>
          </cell>
          <cell r="B3080" t="str">
            <v>Joelho 87° 30´ em ferro fundido, linha predial tradicional, DN= 100 mm</v>
          </cell>
          <cell r="C3080" t="str">
            <v>UN</v>
          </cell>
          <cell r="D3080">
            <v>179.62</v>
          </cell>
          <cell r="E3080">
            <v>16.8</v>
          </cell>
          <cell r="F3080">
            <v>196.42</v>
          </cell>
          <cell r="G3080">
            <v>9</v>
          </cell>
        </row>
        <row r="3081">
          <cell r="A3081" t="str">
            <v>4609130</v>
          </cell>
          <cell r="B3081" t="str">
            <v>Joelho 87° 30´ em ferro fundido, linha predial tradicional, DN= 150 mm</v>
          </cell>
          <cell r="C3081" t="str">
            <v>UN</v>
          </cell>
          <cell r="D3081">
            <v>277.89</v>
          </cell>
          <cell r="E3081">
            <v>16.8</v>
          </cell>
          <cell r="F3081">
            <v>294.69</v>
          </cell>
          <cell r="G3081">
            <v>9</v>
          </cell>
        </row>
        <row r="3082">
          <cell r="A3082" t="str">
            <v>4609150</v>
          </cell>
          <cell r="B3082" t="str">
            <v>Luva bolsa e bolsa em ferro fundido, linha predial tradicional, DN= 50 mm</v>
          </cell>
          <cell r="C3082" t="str">
            <v>UN</v>
          </cell>
          <cell r="D3082">
            <v>62.29</v>
          </cell>
          <cell r="E3082">
            <v>12.6</v>
          </cell>
          <cell r="F3082">
            <v>74.89</v>
          </cell>
          <cell r="G3082">
            <v>9</v>
          </cell>
        </row>
        <row r="3083">
          <cell r="A3083" t="str">
            <v>4609160</v>
          </cell>
          <cell r="B3083" t="str">
            <v>Luva bolsa e bolsa em ferro fundido, linha predial tradicional, DN= 75 mm</v>
          </cell>
          <cell r="C3083" t="str">
            <v>UN</v>
          </cell>
          <cell r="D3083">
            <v>76.430000000000007</v>
          </cell>
          <cell r="E3083">
            <v>12.6</v>
          </cell>
          <cell r="F3083">
            <v>89.03</v>
          </cell>
          <cell r="G3083">
            <v>5</v>
          </cell>
        </row>
        <row r="3084">
          <cell r="A3084" t="str">
            <v>4609170</v>
          </cell>
          <cell r="B3084" t="str">
            <v>Luva bolsa e bolsa em ferro fundido, linha predial tradicional, DN= 100 mm</v>
          </cell>
          <cell r="C3084" t="str">
            <v>UN</v>
          </cell>
          <cell r="D3084">
            <v>92.65</v>
          </cell>
          <cell r="E3084">
            <v>16.8</v>
          </cell>
          <cell r="F3084">
            <v>109.45</v>
          </cell>
          <cell r="G3084">
            <v>9</v>
          </cell>
        </row>
        <row r="3085">
          <cell r="A3085" t="str">
            <v>4609180</v>
          </cell>
          <cell r="B3085" t="str">
            <v>Luva bolsa e bolsa em ferro fundido, linha predial tradicional, DN= 150 mm</v>
          </cell>
          <cell r="C3085" t="str">
            <v>UN</v>
          </cell>
          <cell r="D3085">
            <v>133.46</v>
          </cell>
          <cell r="E3085">
            <v>16.8</v>
          </cell>
          <cell r="F3085">
            <v>150.26</v>
          </cell>
          <cell r="G3085">
            <v>9</v>
          </cell>
        </row>
        <row r="3086">
          <cell r="A3086" t="str">
            <v>4609200</v>
          </cell>
          <cell r="B3086" t="str">
            <v>Placa cega em ferro fundido, linha predial tradicional, DN= 75 mm</v>
          </cell>
          <cell r="C3086" t="str">
            <v>UN</v>
          </cell>
          <cell r="D3086">
            <v>57.75</v>
          </cell>
          <cell r="E3086">
            <v>12.6</v>
          </cell>
          <cell r="F3086">
            <v>70.349999999999994</v>
          </cell>
          <cell r="G3086">
            <v>9</v>
          </cell>
        </row>
        <row r="3087">
          <cell r="A3087" t="str">
            <v>4609210</v>
          </cell>
          <cell r="B3087" t="str">
            <v>Placa cega em ferro fundido, linha predial tradicional, DN= 100 mm</v>
          </cell>
          <cell r="C3087" t="str">
            <v>UN</v>
          </cell>
          <cell r="D3087">
            <v>67.37</v>
          </cell>
          <cell r="E3087">
            <v>16.8</v>
          </cell>
          <cell r="F3087">
            <v>84.17</v>
          </cell>
          <cell r="G3087">
            <v>9</v>
          </cell>
        </row>
        <row r="3088">
          <cell r="A3088" t="str">
            <v>4609230</v>
          </cell>
          <cell r="B3088" t="str">
            <v>Junção 45° em ferro fundido, linha predial tradicional, DN= 50 x 50 mm</v>
          </cell>
          <cell r="C3088" t="str">
            <v>UN</v>
          </cell>
          <cell r="D3088">
            <v>121.39</v>
          </cell>
          <cell r="E3088">
            <v>12.6</v>
          </cell>
          <cell r="F3088">
            <v>133.99</v>
          </cell>
          <cell r="G3088">
            <v>9</v>
          </cell>
        </row>
        <row r="3089">
          <cell r="A3089" t="str">
            <v>4609240</v>
          </cell>
          <cell r="B3089" t="str">
            <v>Junção 45° em ferro fundido, linha predial tradicional, DN= 75 x 50 mm</v>
          </cell>
          <cell r="C3089" t="str">
            <v>UN</v>
          </cell>
          <cell r="D3089">
            <v>153.11000000000001</v>
          </cell>
          <cell r="E3089">
            <v>16.8</v>
          </cell>
          <cell r="F3089">
            <v>169.91</v>
          </cell>
          <cell r="G3089">
            <v>9</v>
          </cell>
        </row>
        <row r="3090">
          <cell r="A3090" t="str">
            <v>4609250</v>
          </cell>
          <cell r="B3090" t="str">
            <v>Junção 45° em ferro fundido, linha predial tradicional, DN= 75 x 75 mm</v>
          </cell>
          <cell r="C3090" t="str">
            <v>UN</v>
          </cell>
          <cell r="D3090">
            <v>194.28</v>
          </cell>
          <cell r="E3090">
            <v>16.8</v>
          </cell>
          <cell r="F3090">
            <v>211.08</v>
          </cell>
          <cell r="G3090">
            <v>9</v>
          </cell>
        </row>
        <row r="3091">
          <cell r="A3091" t="str">
            <v>4609260</v>
          </cell>
          <cell r="B3091" t="str">
            <v>Junção 45° em ferro fundido, linha predial tradicional, DN= 100 x 50 mm</v>
          </cell>
          <cell r="C3091" t="str">
            <v>UN</v>
          </cell>
          <cell r="D3091">
            <v>162.72999999999999</v>
          </cell>
          <cell r="E3091">
            <v>16.8</v>
          </cell>
          <cell r="F3091">
            <v>179.53</v>
          </cell>
          <cell r="G3091">
            <v>9</v>
          </cell>
        </row>
        <row r="3092">
          <cell r="A3092" t="str">
            <v>4609270</v>
          </cell>
          <cell r="B3092" t="str">
            <v>Junção 45° em ferro fundido, linha predial tradicional, DN= 100 x 75 mm</v>
          </cell>
          <cell r="C3092" t="str">
            <v>UN</v>
          </cell>
          <cell r="D3092">
            <v>193.08</v>
          </cell>
          <cell r="E3092">
            <v>16.8</v>
          </cell>
          <cell r="F3092">
            <v>209.88</v>
          </cell>
          <cell r="G3092">
            <v>9</v>
          </cell>
        </row>
        <row r="3093">
          <cell r="A3093" t="str">
            <v>4609280</v>
          </cell>
          <cell r="B3093" t="str">
            <v>Junção 45° em ferro fundido, linha predial tradicional, DN= 100 x 100 mm</v>
          </cell>
          <cell r="C3093" t="str">
            <v>UN</v>
          </cell>
          <cell r="D3093">
            <v>226.55</v>
          </cell>
          <cell r="E3093">
            <v>16.8</v>
          </cell>
          <cell r="F3093">
            <v>243.35</v>
          </cell>
          <cell r="G3093">
            <v>9</v>
          </cell>
        </row>
        <row r="3094">
          <cell r="A3094" t="str">
            <v>4609290</v>
          </cell>
          <cell r="B3094" t="str">
            <v>Junção 45° em ferro fundido, linha predial tradicional, DN= 150 x 100 mm</v>
          </cell>
          <cell r="C3094" t="str">
            <v>UN</v>
          </cell>
          <cell r="D3094">
            <v>253.73</v>
          </cell>
          <cell r="E3094">
            <v>21</v>
          </cell>
          <cell r="F3094">
            <v>274.73</v>
          </cell>
          <cell r="G3094">
            <v>9</v>
          </cell>
        </row>
        <row r="3095">
          <cell r="A3095" t="str">
            <v>4609300</v>
          </cell>
          <cell r="B3095" t="str">
            <v>Junção dupla 45° em ferro fundido, linha predial tradicional, DN= 100 mm</v>
          </cell>
          <cell r="C3095" t="str">
            <v>UN</v>
          </cell>
          <cell r="D3095">
            <v>318.45</v>
          </cell>
          <cell r="E3095">
            <v>16.8</v>
          </cell>
          <cell r="F3095">
            <v>335.25</v>
          </cell>
          <cell r="G3095">
            <v>9</v>
          </cell>
        </row>
        <row r="3096">
          <cell r="A3096" t="str">
            <v>4609320</v>
          </cell>
          <cell r="B3096" t="str">
            <v>Te sanitário 87° 30´ em ferro fundido, linha predial tradicional, DN= 50 x 50 mm</v>
          </cell>
          <cell r="C3096" t="str">
            <v>UN</v>
          </cell>
          <cell r="D3096">
            <v>116.67</v>
          </cell>
          <cell r="E3096">
            <v>12.6</v>
          </cell>
          <cell r="F3096">
            <v>129.27000000000001</v>
          </cell>
          <cell r="G3096">
            <v>9</v>
          </cell>
        </row>
        <row r="3097">
          <cell r="A3097" t="str">
            <v>4609330</v>
          </cell>
          <cell r="B3097" t="str">
            <v>Te sanitário 87° 30´ em ferro fundido, linha predial tradicional, DN= 75 x 50 mm</v>
          </cell>
          <cell r="C3097" t="str">
            <v>UN</v>
          </cell>
          <cell r="D3097">
            <v>132.12</v>
          </cell>
          <cell r="E3097">
            <v>16.8</v>
          </cell>
          <cell r="F3097">
            <v>148.91999999999999</v>
          </cell>
          <cell r="G3097">
            <v>9</v>
          </cell>
        </row>
        <row r="3098">
          <cell r="A3098" t="str">
            <v>4609340</v>
          </cell>
          <cell r="B3098" t="str">
            <v>Te sanitário 87° 30´ em ferro fundido, linha predial tradicional, DN= 75 x 75 mm</v>
          </cell>
          <cell r="C3098" t="str">
            <v>UN</v>
          </cell>
          <cell r="D3098">
            <v>152.24</v>
          </cell>
          <cell r="E3098">
            <v>16.8</v>
          </cell>
          <cell r="F3098">
            <v>169.04</v>
          </cell>
          <cell r="G3098">
            <v>9</v>
          </cell>
        </row>
        <row r="3099">
          <cell r="A3099" t="str">
            <v>4609350</v>
          </cell>
          <cell r="B3099" t="str">
            <v>Te sanitário 87° 30´ em ferro fundido, linha predial tradicional, DN= 100 x 50 mm</v>
          </cell>
          <cell r="C3099" t="str">
            <v>UN</v>
          </cell>
          <cell r="D3099">
            <v>141.32</v>
          </cell>
          <cell r="E3099">
            <v>16.8</v>
          </cell>
          <cell r="F3099">
            <v>158.12</v>
          </cell>
          <cell r="G3099">
            <v>9</v>
          </cell>
        </row>
        <row r="3100">
          <cell r="A3100" t="str">
            <v>4609360</v>
          </cell>
          <cell r="B3100" t="str">
            <v>Te sanitário 87° 30´ em ferro fundido, linha predial tradicional, DN= 100 x 75 mm</v>
          </cell>
          <cell r="C3100" t="str">
            <v>UN</v>
          </cell>
          <cell r="D3100">
            <v>155.88999999999999</v>
          </cell>
          <cell r="E3100">
            <v>16.8</v>
          </cell>
          <cell r="F3100">
            <v>172.69</v>
          </cell>
          <cell r="G3100">
            <v>9</v>
          </cell>
        </row>
        <row r="3101">
          <cell r="A3101" t="str">
            <v>4609370</v>
          </cell>
          <cell r="B3101" t="str">
            <v>Te sanitário 87° 30´ em ferro fundido, linha predial tradicional, DN= 100 x 100 mm</v>
          </cell>
          <cell r="C3101" t="str">
            <v>UN</v>
          </cell>
          <cell r="D3101">
            <v>207.28</v>
          </cell>
          <cell r="E3101">
            <v>16.8</v>
          </cell>
          <cell r="F3101">
            <v>224.08</v>
          </cell>
          <cell r="G3101">
            <v>9</v>
          </cell>
        </row>
        <row r="3102">
          <cell r="A3102" t="str">
            <v>4609400</v>
          </cell>
          <cell r="B3102" t="str">
            <v>Bucha de redução em ferro fundido, linha predial tradicional, DN= 75 x 50 mm</v>
          </cell>
          <cell r="C3102" t="str">
            <v>UN</v>
          </cell>
          <cell r="D3102">
            <v>44.58</v>
          </cell>
          <cell r="E3102">
            <v>16.8</v>
          </cell>
          <cell r="F3102">
            <v>61.38</v>
          </cell>
          <cell r="G3102">
            <v>9</v>
          </cell>
        </row>
        <row r="3103">
          <cell r="A3103" t="str">
            <v>4609410</v>
          </cell>
          <cell r="B3103" t="str">
            <v>Bucha de redução em ferro fundido, linha predial tradicional, DN= 100 x 75 mm</v>
          </cell>
          <cell r="C3103" t="str">
            <v>UN</v>
          </cell>
          <cell r="D3103">
            <v>51.2</v>
          </cell>
          <cell r="E3103">
            <v>16.8</v>
          </cell>
          <cell r="F3103">
            <v>68</v>
          </cell>
          <cell r="G3103">
            <v>9</v>
          </cell>
        </row>
        <row r="3104">
          <cell r="A3104" t="str">
            <v>4609420</v>
          </cell>
          <cell r="B3104" t="str">
            <v>Bucha de redução em ferro fundido, linha predial tradicional, DN= 150 x 100 mm</v>
          </cell>
          <cell r="C3104" t="str">
            <v>UN</v>
          </cell>
          <cell r="D3104">
            <v>127.27</v>
          </cell>
          <cell r="E3104">
            <v>21</v>
          </cell>
          <cell r="F3104">
            <v>148.27000000000001</v>
          </cell>
          <cell r="G3104">
            <v>9</v>
          </cell>
        </row>
        <row r="3105">
          <cell r="A3105" t="str">
            <v>4610</v>
          </cell>
          <cell r="B3105" t="str">
            <v>Tubulacao em cobre para agua quente, gas e vapor</v>
          </cell>
          <cell r="C3105"/>
          <cell r="D3105"/>
          <cell r="E3105"/>
          <cell r="F3105"/>
          <cell r="G3105">
            <v>9</v>
          </cell>
        </row>
        <row r="3106">
          <cell r="A3106" t="str">
            <v>4610010</v>
          </cell>
          <cell r="B3106" t="str">
            <v>Tubo de cobre classe A, DN= 15mm (1/2´), inclusive conexões</v>
          </cell>
          <cell r="C3106" t="str">
            <v>M</v>
          </cell>
          <cell r="D3106">
            <v>66.290000000000006</v>
          </cell>
          <cell r="E3106">
            <v>13.86</v>
          </cell>
          <cell r="F3106">
            <v>80.150000000000006</v>
          </cell>
          <cell r="G3106">
            <v>9</v>
          </cell>
        </row>
        <row r="3107">
          <cell r="A3107" t="str">
            <v>4610020</v>
          </cell>
          <cell r="B3107" t="str">
            <v>Tubo de cobre classe A, DN= 22mm (3/4´), inclusive conexões</v>
          </cell>
          <cell r="C3107" t="str">
            <v>M</v>
          </cell>
          <cell r="D3107">
            <v>96.23</v>
          </cell>
          <cell r="E3107">
            <v>15.12</v>
          </cell>
          <cell r="F3107">
            <v>111.35</v>
          </cell>
          <cell r="G3107">
            <v>9</v>
          </cell>
        </row>
        <row r="3108">
          <cell r="A3108" t="str">
            <v>4610030</v>
          </cell>
          <cell r="B3108" t="str">
            <v>Tubo de cobre classe A, DN= 28mm (1´), inclusive conexões</v>
          </cell>
          <cell r="C3108" t="str">
            <v>M</v>
          </cell>
          <cell r="D3108">
            <v>118.87</v>
          </cell>
          <cell r="E3108">
            <v>18.899999999999999</v>
          </cell>
          <cell r="F3108">
            <v>137.77000000000001</v>
          </cell>
          <cell r="G3108">
            <v>9</v>
          </cell>
        </row>
        <row r="3109">
          <cell r="A3109" t="str">
            <v>4610040</v>
          </cell>
          <cell r="B3109" t="str">
            <v>Tubo de cobre classe A, DN= 35mm (1 1/4´), inclusive conexões</v>
          </cell>
          <cell r="C3109" t="str">
            <v>M</v>
          </cell>
          <cell r="D3109">
            <v>200.54</v>
          </cell>
          <cell r="E3109">
            <v>21.41</v>
          </cell>
          <cell r="F3109">
            <v>221.95</v>
          </cell>
          <cell r="G3109">
            <v>9</v>
          </cell>
        </row>
        <row r="3110">
          <cell r="A3110" t="str">
            <v>4610050</v>
          </cell>
          <cell r="B3110" t="str">
            <v>Tubo de cobre classe A, DN= 42mm (1 1/2´), inclusive conexões</v>
          </cell>
          <cell r="C3110" t="str">
            <v>M</v>
          </cell>
          <cell r="D3110">
            <v>233.76</v>
          </cell>
          <cell r="E3110">
            <v>21.41</v>
          </cell>
          <cell r="F3110">
            <v>255.17</v>
          </cell>
          <cell r="G3110">
            <v>9</v>
          </cell>
        </row>
        <row r="3111">
          <cell r="A3111" t="str">
            <v>4610060</v>
          </cell>
          <cell r="B3111" t="str">
            <v>Tubo de cobre classe A, DN= 54mm (2´), inclusive conexões</v>
          </cell>
          <cell r="C3111" t="str">
            <v>M</v>
          </cell>
          <cell r="D3111">
            <v>309.7</v>
          </cell>
          <cell r="E3111">
            <v>28.98</v>
          </cell>
          <cell r="F3111">
            <v>338.68</v>
          </cell>
          <cell r="G3111">
            <v>9</v>
          </cell>
        </row>
        <row r="3112">
          <cell r="A3112" t="str">
            <v>4610070</v>
          </cell>
          <cell r="B3112" t="str">
            <v>Tubo de cobre classe A, DN= 66mm (2 1/2´), inclusive conexões</v>
          </cell>
          <cell r="C3112" t="str">
            <v>M</v>
          </cell>
          <cell r="D3112">
            <v>397.23</v>
          </cell>
          <cell r="E3112">
            <v>34.01</v>
          </cell>
          <cell r="F3112">
            <v>431.24</v>
          </cell>
          <cell r="G3112">
            <v>9</v>
          </cell>
        </row>
        <row r="3113">
          <cell r="A3113" t="str">
            <v>4610080</v>
          </cell>
          <cell r="B3113" t="str">
            <v>Tubo de cobre classe A, DN= 79mm (3´), inclusive conexões</v>
          </cell>
          <cell r="C3113" t="str">
            <v>M</v>
          </cell>
          <cell r="D3113">
            <v>534.89</v>
          </cell>
          <cell r="E3113">
            <v>36.53</v>
          </cell>
          <cell r="F3113">
            <v>571.41999999999996</v>
          </cell>
          <cell r="G3113">
            <v>9</v>
          </cell>
        </row>
        <row r="3114">
          <cell r="A3114" t="str">
            <v>4610090</v>
          </cell>
          <cell r="B3114" t="str">
            <v>Tubo de cobre classe A, DN= 104mm (4´), inclusive conexões</v>
          </cell>
          <cell r="C3114" t="str">
            <v>M</v>
          </cell>
          <cell r="D3114">
            <v>670.36</v>
          </cell>
          <cell r="E3114">
            <v>41.57</v>
          </cell>
          <cell r="F3114">
            <v>711.93</v>
          </cell>
          <cell r="G3114">
            <v>9</v>
          </cell>
        </row>
        <row r="3115">
          <cell r="A3115" t="str">
            <v>4610200</v>
          </cell>
          <cell r="B3115" t="str">
            <v>Tubo de cobre classe E, DN= 22mm (3/4´), inclusive conexões</v>
          </cell>
          <cell r="C3115" t="str">
            <v>M</v>
          </cell>
          <cell r="D3115">
            <v>69.31</v>
          </cell>
          <cell r="E3115">
            <v>15.12</v>
          </cell>
          <cell r="F3115">
            <v>84.43</v>
          </cell>
          <cell r="G3115">
            <v>5</v>
          </cell>
        </row>
        <row r="3116">
          <cell r="A3116" t="str">
            <v>4610210</v>
          </cell>
          <cell r="B3116" t="str">
            <v>Tubo de cobre classe E, DN= 28mm (1´), inclusive conexões</v>
          </cell>
          <cell r="C3116" t="str">
            <v>M</v>
          </cell>
          <cell r="D3116">
            <v>83.43</v>
          </cell>
          <cell r="E3116">
            <v>18.899999999999999</v>
          </cell>
          <cell r="F3116">
            <v>102.33</v>
          </cell>
          <cell r="G3116">
            <v>9</v>
          </cell>
        </row>
        <row r="3117">
          <cell r="A3117" t="str">
            <v>4610220</v>
          </cell>
          <cell r="B3117" t="str">
            <v>Tubo de cobre classe E, DN= 35mm (1 1/4´), inclusive conexões</v>
          </cell>
          <cell r="C3117" t="str">
            <v>M</v>
          </cell>
          <cell r="D3117">
            <v>143.13</v>
          </cell>
          <cell r="E3117">
            <v>21.41</v>
          </cell>
          <cell r="F3117">
            <v>164.54</v>
          </cell>
          <cell r="G3117">
            <v>9</v>
          </cell>
        </row>
        <row r="3118">
          <cell r="A3118" t="str">
            <v>4610230</v>
          </cell>
          <cell r="B3118" t="str">
            <v>Tubo de cobre classe E, DN= 42mm (1 1/2´), inclusive conexões</v>
          </cell>
          <cell r="C3118" t="str">
            <v>M</v>
          </cell>
          <cell r="D3118">
            <v>164.07</v>
          </cell>
          <cell r="E3118">
            <v>21.41</v>
          </cell>
          <cell r="F3118">
            <v>185.48</v>
          </cell>
          <cell r="G3118">
            <v>9</v>
          </cell>
        </row>
        <row r="3119">
          <cell r="A3119" t="str">
            <v>4610240</v>
          </cell>
          <cell r="B3119" t="str">
            <v>Tubo de cobre classe E, DN= 54mm (2´), inclusive conexões</v>
          </cell>
          <cell r="C3119" t="str">
            <v>M</v>
          </cell>
          <cell r="D3119">
            <v>239.6</v>
          </cell>
          <cell r="E3119">
            <v>28.98</v>
          </cell>
          <cell r="F3119">
            <v>268.58</v>
          </cell>
          <cell r="G3119">
            <v>9</v>
          </cell>
        </row>
        <row r="3120">
          <cell r="A3120" t="str">
            <v>4610250</v>
          </cell>
          <cell r="B3120" t="str">
            <v>Tubo de cobre classe E, DN= 66mm (2 1/2´), inclusive conexões</v>
          </cell>
          <cell r="C3120" t="str">
            <v>M</v>
          </cell>
          <cell r="D3120">
            <v>322.8</v>
          </cell>
          <cell r="E3120">
            <v>34.01</v>
          </cell>
          <cell r="F3120">
            <v>356.81</v>
          </cell>
          <cell r="G3120">
            <v>9</v>
          </cell>
        </row>
        <row r="3121">
          <cell r="A3121" t="str">
            <v>4612</v>
          </cell>
          <cell r="B3121" t="str">
            <v>Tubulacao em concreto para rede de aguas pluviais</v>
          </cell>
          <cell r="C3121"/>
          <cell r="D3121"/>
          <cell r="E3121"/>
          <cell r="F3121"/>
          <cell r="G3121">
            <v>9</v>
          </cell>
        </row>
        <row r="3122">
          <cell r="A3122" t="str">
            <v>4612010</v>
          </cell>
          <cell r="B3122" t="str">
            <v>Tubo de concreto (PS-1), DN= 300mm</v>
          </cell>
          <cell r="C3122" t="str">
            <v>M</v>
          </cell>
          <cell r="D3122">
            <v>50.44</v>
          </cell>
          <cell r="E3122">
            <v>27.23</v>
          </cell>
          <cell r="F3122">
            <v>77.67</v>
          </cell>
          <cell r="G3122">
            <v>9</v>
          </cell>
        </row>
        <row r="3123">
          <cell r="A3123" t="str">
            <v>4612020</v>
          </cell>
          <cell r="B3123" t="str">
            <v>Tubo de concreto (PS-1), DN= 400mm</v>
          </cell>
          <cell r="C3123" t="str">
            <v>M</v>
          </cell>
          <cell r="D3123">
            <v>61.91</v>
          </cell>
          <cell r="E3123">
            <v>31.59</v>
          </cell>
          <cell r="F3123">
            <v>93.5</v>
          </cell>
          <cell r="G3123">
            <v>9</v>
          </cell>
        </row>
        <row r="3124">
          <cell r="A3124" t="str">
            <v>4612050</v>
          </cell>
          <cell r="B3124" t="str">
            <v>Tubo de concreto (PS-2), DN= 300mm</v>
          </cell>
          <cell r="C3124" t="str">
            <v>M</v>
          </cell>
          <cell r="D3124">
            <v>55.06</v>
          </cell>
          <cell r="E3124">
            <v>27.23</v>
          </cell>
          <cell r="F3124">
            <v>82.29</v>
          </cell>
          <cell r="G3124">
            <v>9</v>
          </cell>
        </row>
        <row r="3125">
          <cell r="A3125" t="str">
            <v>4612060</v>
          </cell>
          <cell r="B3125" t="str">
            <v>Tubo de concreto (PS-2), DN= 400mm</v>
          </cell>
          <cell r="C3125" t="str">
            <v>M</v>
          </cell>
          <cell r="D3125">
            <v>68.53</v>
          </cell>
          <cell r="E3125">
            <v>31.59</v>
          </cell>
          <cell r="F3125">
            <v>100.12</v>
          </cell>
          <cell r="G3125">
            <v>9</v>
          </cell>
        </row>
        <row r="3126">
          <cell r="A3126" t="str">
            <v>4612070</v>
          </cell>
          <cell r="B3126" t="str">
            <v>Tubo de concreto (PS-2), DN= 500mm</v>
          </cell>
          <cell r="C3126" t="str">
            <v>M</v>
          </cell>
          <cell r="D3126">
            <v>96.52</v>
          </cell>
          <cell r="E3126">
            <v>39.020000000000003</v>
          </cell>
          <cell r="F3126">
            <v>135.54</v>
          </cell>
          <cell r="G3126">
            <v>9</v>
          </cell>
        </row>
        <row r="3127">
          <cell r="A3127" t="str">
            <v>4612080</v>
          </cell>
          <cell r="B3127" t="str">
            <v>Tubo de concreto (PA-1), DN= 600mm</v>
          </cell>
          <cell r="C3127" t="str">
            <v>M</v>
          </cell>
          <cell r="D3127">
            <v>145.53</v>
          </cell>
          <cell r="E3127">
            <v>44.4</v>
          </cell>
          <cell r="F3127">
            <v>189.93</v>
          </cell>
          <cell r="G3127">
            <v>9</v>
          </cell>
        </row>
        <row r="3128">
          <cell r="A3128" t="str">
            <v>4612100</v>
          </cell>
          <cell r="B3128" t="str">
            <v>Tubo de concreto (PA-1), DN= 800mm</v>
          </cell>
          <cell r="C3128" t="str">
            <v>M</v>
          </cell>
          <cell r="D3128">
            <v>254.39</v>
          </cell>
          <cell r="E3128">
            <v>57.21</v>
          </cell>
          <cell r="F3128">
            <v>311.60000000000002</v>
          </cell>
          <cell r="G3128">
            <v>9</v>
          </cell>
        </row>
        <row r="3129">
          <cell r="A3129" t="str">
            <v>4612120</v>
          </cell>
          <cell r="B3129" t="str">
            <v>Tubo de concreto (PA-1), DN= 1000mm</v>
          </cell>
          <cell r="C3129" t="str">
            <v>M</v>
          </cell>
          <cell r="D3129">
            <v>371.21</v>
          </cell>
          <cell r="E3129">
            <v>72.05</v>
          </cell>
          <cell r="F3129">
            <v>443.26</v>
          </cell>
          <cell r="G3129">
            <v>9</v>
          </cell>
        </row>
        <row r="3130">
          <cell r="A3130" t="str">
            <v>4612140</v>
          </cell>
          <cell r="B3130" t="str">
            <v>Tubo de concreto (PA-1), DN= 1200mm</v>
          </cell>
          <cell r="C3130" t="str">
            <v>M</v>
          </cell>
          <cell r="D3130">
            <v>564.65</v>
          </cell>
          <cell r="E3130">
            <v>107.72</v>
          </cell>
          <cell r="F3130">
            <v>672.37</v>
          </cell>
          <cell r="G3130">
            <v>9</v>
          </cell>
        </row>
        <row r="3131">
          <cell r="A3131" t="str">
            <v>4612150</v>
          </cell>
          <cell r="B3131" t="str">
            <v>Tubo de concreto (PA-2), DN= 600mm</v>
          </cell>
          <cell r="C3131" t="str">
            <v>M</v>
          </cell>
          <cell r="D3131">
            <v>144.02000000000001</v>
          </cell>
          <cell r="E3131">
            <v>44.4</v>
          </cell>
          <cell r="F3131">
            <v>188.42</v>
          </cell>
          <cell r="G3131">
            <v>5</v>
          </cell>
        </row>
        <row r="3132">
          <cell r="A3132" t="str">
            <v>4612160</v>
          </cell>
          <cell r="B3132" t="str">
            <v>Tubo de concreto (PA-2), DN= 800mm</v>
          </cell>
          <cell r="C3132" t="str">
            <v>M</v>
          </cell>
          <cell r="D3132">
            <v>303.26</v>
          </cell>
          <cell r="E3132">
            <v>57.21</v>
          </cell>
          <cell r="F3132">
            <v>360.47</v>
          </cell>
          <cell r="G3132">
            <v>9</v>
          </cell>
        </row>
        <row r="3133">
          <cell r="A3133" t="str">
            <v>4612170</v>
          </cell>
          <cell r="B3133" t="str">
            <v>Tubo de concreto (PA-2), DN= 1000mm</v>
          </cell>
          <cell r="C3133" t="str">
            <v>M</v>
          </cell>
          <cell r="D3133">
            <v>419.15</v>
          </cell>
          <cell r="E3133">
            <v>72.05</v>
          </cell>
          <cell r="F3133">
            <v>491.2</v>
          </cell>
          <cell r="G3133">
            <v>9</v>
          </cell>
        </row>
        <row r="3134">
          <cell r="A3134" t="str">
            <v>4612180</v>
          </cell>
          <cell r="B3134" t="str">
            <v>Tubo de concreto (PA-3), DN= 600mm</v>
          </cell>
          <cell r="C3134" t="str">
            <v>M</v>
          </cell>
          <cell r="D3134">
            <v>202.04</v>
          </cell>
          <cell r="E3134">
            <v>44.4</v>
          </cell>
          <cell r="F3134">
            <v>246.44</v>
          </cell>
          <cell r="G3134">
            <v>9</v>
          </cell>
        </row>
        <row r="3135">
          <cell r="A3135" t="str">
            <v>4612190</v>
          </cell>
          <cell r="B3135" t="str">
            <v>Tubo de concreto (PA-3), DN= 800mm</v>
          </cell>
          <cell r="C3135" t="str">
            <v>M</v>
          </cell>
          <cell r="D3135">
            <v>344.94</v>
          </cell>
          <cell r="E3135">
            <v>57.21</v>
          </cell>
          <cell r="F3135">
            <v>402.15</v>
          </cell>
          <cell r="G3135">
            <v>9</v>
          </cell>
        </row>
        <row r="3136">
          <cell r="A3136" t="str">
            <v>4612200</v>
          </cell>
          <cell r="B3136" t="str">
            <v>Tubo de concreto (PA-3), DN= 1000mm</v>
          </cell>
          <cell r="C3136" t="str">
            <v>M</v>
          </cell>
          <cell r="D3136">
            <v>504.37</v>
          </cell>
          <cell r="E3136">
            <v>72.05</v>
          </cell>
          <cell r="F3136">
            <v>576.41999999999996</v>
          </cell>
          <cell r="G3136">
            <v>9</v>
          </cell>
        </row>
        <row r="3137">
          <cell r="A3137" t="str">
            <v>4612210</v>
          </cell>
          <cell r="B3137" t="str">
            <v>Meio tubo de concreto, DN= 300mm</v>
          </cell>
          <cell r="C3137" t="str">
            <v>M</v>
          </cell>
          <cell r="D3137">
            <v>30.66</v>
          </cell>
          <cell r="E3137">
            <v>26.38</v>
          </cell>
          <cell r="F3137">
            <v>57.04</v>
          </cell>
          <cell r="G3137">
            <v>9</v>
          </cell>
        </row>
        <row r="3138">
          <cell r="A3138" t="str">
            <v>4612220</v>
          </cell>
          <cell r="B3138" t="str">
            <v>Meio tubo de concreto, DN= 400mm</v>
          </cell>
          <cell r="C3138" t="str">
            <v>M</v>
          </cell>
          <cell r="D3138">
            <v>33.770000000000003</v>
          </cell>
          <cell r="E3138">
            <v>33.6</v>
          </cell>
          <cell r="F3138">
            <v>67.37</v>
          </cell>
          <cell r="G3138">
            <v>9</v>
          </cell>
        </row>
        <row r="3139">
          <cell r="A3139" t="str">
            <v>4612240</v>
          </cell>
          <cell r="B3139" t="str">
            <v>Meio tubo de concreto, DN= 600mm</v>
          </cell>
          <cell r="C3139" t="str">
            <v>M</v>
          </cell>
          <cell r="D3139">
            <v>62.85</v>
          </cell>
          <cell r="E3139">
            <v>56.8</v>
          </cell>
          <cell r="F3139">
            <v>119.65</v>
          </cell>
          <cell r="G3139">
            <v>9</v>
          </cell>
        </row>
        <row r="3140">
          <cell r="A3140" t="str">
            <v>4612250</v>
          </cell>
          <cell r="B3140" t="str">
            <v>Tubo de concreto (PA-2), DN= 1500mm</v>
          </cell>
          <cell r="C3140" t="str">
            <v>M</v>
          </cell>
          <cell r="D3140">
            <v>917.84</v>
          </cell>
          <cell r="E3140">
            <v>161.58000000000001</v>
          </cell>
          <cell r="F3140">
            <v>1079.42</v>
          </cell>
          <cell r="G3140">
            <v>9</v>
          </cell>
        </row>
        <row r="3141">
          <cell r="A3141" t="str">
            <v>4612260</v>
          </cell>
          <cell r="B3141" t="str">
            <v>Tubo de concreto (PA-1), DN= 400mm</v>
          </cell>
          <cell r="C3141" t="str">
            <v>M</v>
          </cell>
          <cell r="D3141">
            <v>89.71</v>
          </cell>
          <cell r="E3141">
            <v>31.59</v>
          </cell>
          <cell r="F3141">
            <v>121.3</v>
          </cell>
          <cell r="G3141">
            <v>9</v>
          </cell>
        </row>
        <row r="3142">
          <cell r="A3142" t="str">
            <v>4612270</v>
          </cell>
          <cell r="B3142" t="str">
            <v>Tubo de concreto (PA-2), DN= 400mm</v>
          </cell>
          <cell r="C3142" t="str">
            <v>M</v>
          </cell>
          <cell r="D3142">
            <v>82.31</v>
          </cell>
          <cell r="E3142">
            <v>31.59</v>
          </cell>
          <cell r="F3142">
            <v>113.9</v>
          </cell>
          <cell r="G3142">
            <v>9</v>
          </cell>
        </row>
        <row r="3143">
          <cell r="A3143" t="str">
            <v>4612280</v>
          </cell>
          <cell r="B3143" t="str">
            <v>Tubo de concreto (PA-3), DN= 400mm</v>
          </cell>
          <cell r="C3143" t="str">
            <v>M</v>
          </cell>
          <cell r="D3143">
            <v>120.71</v>
          </cell>
          <cell r="E3143">
            <v>31.59</v>
          </cell>
          <cell r="F3143">
            <v>152.30000000000001</v>
          </cell>
          <cell r="G3143">
            <v>9</v>
          </cell>
        </row>
        <row r="3144">
          <cell r="A3144" t="str">
            <v>4612290</v>
          </cell>
          <cell r="B3144" t="str">
            <v>Tubo de concreto (PA-2), DN= 700mm</v>
          </cell>
          <cell r="C3144" t="str">
            <v>M</v>
          </cell>
          <cell r="D3144">
            <v>196.82</v>
          </cell>
          <cell r="E3144">
            <v>49.79</v>
          </cell>
          <cell r="F3144">
            <v>246.61</v>
          </cell>
          <cell r="G3144">
            <v>9</v>
          </cell>
        </row>
        <row r="3145">
          <cell r="A3145" t="str">
            <v>4612300</v>
          </cell>
          <cell r="B3145" t="str">
            <v>Tubo de concreto (PA-2), DN= 500mm</v>
          </cell>
          <cell r="C3145" t="str">
            <v>M</v>
          </cell>
          <cell r="D3145">
            <v>117.28</v>
          </cell>
          <cell r="E3145">
            <v>39.020000000000003</v>
          </cell>
          <cell r="F3145">
            <v>156.30000000000001</v>
          </cell>
          <cell r="G3145">
            <v>9</v>
          </cell>
        </row>
        <row r="3146">
          <cell r="A3146" t="str">
            <v>4612310</v>
          </cell>
          <cell r="B3146" t="str">
            <v>Tubo de concreto (PA-2), DN= 900mm</v>
          </cell>
          <cell r="C3146" t="str">
            <v>M</v>
          </cell>
          <cell r="D3146">
            <v>337.77</v>
          </cell>
          <cell r="E3146">
            <v>64.63</v>
          </cell>
          <cell r="F3146">
            <v>402.4</v>
          </cell>
          <cell r="G3146">
            <v>9</v>
          </cell>
        </row>
        <row r="3147">
          <cell r="A3147" t="str">
            <v>4612320</v>
          </cell>
          <cell r="B3147" t="str">
            <v>Tubo de concreto (PA-1), DN= 300mm</v>
          </cell>
          <cell r="C3147" t="str">
            <v>M</v>
          </cell>
          <cell r="D3147">
            <v>82.28</v>
          </cell>
          <cell r="E3147">
            <v>27.23</v>
          </cell>
          <cell r="F3147">
            <v>109.51</v>
          </cell>
          <cell r="G3147">
            <v>9</v>
          </cell>
        </row>
        <row r="3148">
          <cell r="A3148" t="str">
            <v>4612330</v>
          </cell>
          <cell r="B3148" t="str">
            <v>Tubo de concreto (PA-2), DN= 300mm</v>
          </cell>
          <cell r="C3148" t="str">
            <v>M</v>
          </cell>
          <cell r="D3148">
            <v>80.22</v>
          </cell>
          <cell r="E3148">
            <v>27.23</v>
          </cell>
          <cell r="F3148">
            <v>107.45</v>
          </cell>
          <cell r="G3148">
            <v>9</v>
          </cell>
        </row>
        <row r="3149">
          <cell r="A3149" t="str">
            <v>4612340</v>
          </cell>
          <cell r="B3149" t="str">
            <v>Meio tubo de concreto, DN= 200mm</v>
          </cell>
          <cell r="C3149" t="str">
            <v>M</v>
          </cell>
          <cell r="D3149">
            <v>18.899999999999999</v>
          </cell>
          <cell r="E3149">
            <v>9.61</v>
          </cell>
          <cell r="F3149">
            <v>28.51</v>
          </cell>
          <cell r="G3149">
            <v>9</v>
          </cell>
        </row>
        <row r="3150">
          <cell r="A3150" t="str">
            <v>4613</v>
          </cell>
          <cell r="B3150" t="str">
            <v>Tubulacao em PEAD corrugado perfurado para rede drenagem</v>
          </cell>
          <cell r="C3150"/>
          <cell r="D3150"/>
          <cell r="E3150"/>
          <cell r="F3150"/>
          <cell r="G3150">
            <v>9</v>
          </cell>
        </row>
        <row r="3151">
          <cell r="A3151" t="str">
            <v>4613006</v>
          </cell>
          <cell r="B3151" t="str">
            <v>Tubo em polietileno de alta densidade corrugado perfurado, DN= 2 1/2´, inclusive conexões</v>
          </cell>
          <cell r="C3151" t="str">
            <v>M</v>
          </cell>
          <cell r="D3151">
            <v>11.56</v>
          </cell>
          <cell r="E3151">
            <v>1.4</v>
          </cell>
          <cell r="F3151">
            <v>12.96</v>
          </cell>
          <cell r="G3151">
            <v>9</v>
          </cell>
        </row>
        <row r="3152">
          <cell r="A3152" t="str">
            <v>4613010</v>
          </cell>
          <cell r="B3152" t="str">
            <v>Tubo em polietileno de alta densidade corrugado perfurado, DN= 3´, inclusive conexões</v>
          </cell>
          <cell r="C3152" t="str">
            <v>M</v>
          </cell>
          <cell r="D3152">
            <v>15.02</v>
          </cell>
          <cell r="E3152">
            <v>1.4</v>
          </cell>
          <cell r="F3152">
            <v>16.420000000000002</v>
          </cell>
          <cell r="G3152">
            <v>9</v>
          </cell>
        </row>
        <row r="3153">
          <cell r="A3153" t="str">
            <v>4613020</v>
          </cell>
          <cell r="B3153" t="str">
            <v>Tubo em polietileno de alta densidade corrugado perfurado, DN= 4´, inclusive conexões</v>
          </cell>
          <cell r="C3153" t="str">
            <v>M</v>
          </cell>
          <cell r="D3153">
            <v>19.72</v>
          </cell>
          <cell r="E3153">
            <v>1.4</v>
          </cell>
          <cell r="F3153">
            <v>21.12</v>
          </cell>
          <cell r="G3153">
            <v>9</v>
          </cell>
        </row>
        <row r="3154">
          <cell r="A3154" t="str">
            <v>4613026</v>
          </cell>
          <cell r="B3154" t="str">
            <v>Tubo em polietileno de alta densidade corrugado perfurado, DN= 6´, inclusive conexões</v>
          </cell>
          <cell r="C3154" t="str">
            <v>M</v>
          </cell>
          <cell r="D3154">
            <v>49.35</v>
          </cell>
          <cell r="E3154">
            <v>1.4</v>
          </cell>
          <cell r="F3154">
            <v>50.75</v>
          </cell>
          <cell r="G3154">
            <v>9</v>
          </cell>
        </row>
        <row r="3155">
          <cell r="A3155" t="str">
            <v>4613030</v>
          </cell>
          <cell r="B3155" t="str">
            <v>Tubo em polietileno de alta densidade corrugado perfurado, DN= 8´, inclusive conexões</v>
          </cell>
          <cell r="C3155" t="str">
            <v>M</v>
          </cell>
          <cell r="D3155">
            <v>64.83</v>
          </cell>
          <cell r="E3155">
            <v>1.4</v>
          </cell>
          <cell r="F3155">
            <v>66.23</v>
          </cell>
          <cell r="G3155">
            <v>9</v>
          </cell>
        </row>
        <row r="3156">
          <cell r="A3156" t="str">
            <v>4613100</v>
          </cell>
          <cell r="B3156" t="str">
            <v>Tubo em polietileno de alta densidade corrugado, DN/DI= 250 mm</v>
          </cell>
          <cell r="C3156" t="str">
            <v>M</v>
          </cell>
          <cell r="D3156">
            <v>103.38</v>
          </cell>
          <cell r="E3156">
            <v>2.1</v>
          </cell>
          <cell r="F3156">
            <v>105.48</v>
          </cell>
          <cell r="G3156">
            <v>9</v>
          </cell>
        </row>
        <row r="3157">
          <cell r="A3157" t="str">
            <v>4613101</v>
          </cell>
          <cell r="B3157" t="str">
            <v>Tubo em polietileno de alta densidade corrugado, DN/DI= 300 mm</v>
          </cell>
          <cell r="C3157" t="str">
            <v>M</v>
          </cell>
          <cell r="D3157">
            <v>128.63</v>
          </cell>
          <cell r="E3157">
            <v>2.1</v>
          </cell>
          <cell r="F3157">
            <v>130.72999999999999</v>
          </cell>
          <cell r="G3157">
            <v>9</v>
          </cell>
        </row>
        <row r="3158">
          <cell r="A3158" t="str">
            <v>4613102</v>
          </cell>
          <cell r="B3158" t="str">
            <v>Tubo em polietileno de alta densidade corrugado, DN/DI= 400 mm</v>
          </cell>
          <cell r="C3158" t="str">
            <v>M</v>
          </cell>
          <cell r="D3158">
            <v>201.18</v>
          </cell>
          <cell r="E3158">
            <v>2.1</v>
          </cell>
          <cell r="F3158">
            <v>203.28</v>
          </cell>
          <cell r="G3158">
            <v>9</v>
          </cell>
        </row>
        <row r="3159">
          <cell r="A3159" t="str">
            <v>4613103</v>
          </cell>
          <cell r="B3159" t="str">
            <v>Tubo em polietileno de alta densidade corrugado, DN/DI= 500 mm</v>
          </cell>
          <cell r="C3159" t="str">
            <v>M</v>
          </cell>
          <cell r="D3159">
            <v>312.82</v>
          </cell>
          <cell r="E3159">
            <v>2.1</v>
          </cell>
          <cell r="F3159">
            <v>314.92</v>
          </cell>
          <cell r="G3159">
            <v>9</v>
          </cell>
        </row>
        <row r="3160">
          <cell r="A3160" t="str">
            <v>4613104</v>
          </cell>
          <cell r="B3160" t="str">
            <v>Tubo em polietileno de alta densidade corrugado, DN/DI= 600 mm</v>
          </cell>
          <cell r="C3160" t="str">
            <v>M</v>
          </cell>
          <cell r="D3160">
            <v>455.14</v>
          </cell>
          <cell r="E3160">
            <v>2.1</v>
          </cell>
          <cell r="F3160">
            <v>457.24</v>
          </cell>
          <cell r="G3160">
            <v>5</v>
          </cell>
        </row>
        <row r="3161">
          <cell r="A3161" t="str">
            <v>4613105</v>
          </cell>
          <cell r="B3161" t="str">
            <v>Tubo em polietileno de alta densidade corrugado, DN/DI= 800 mm</v>
          </cell>
          <cell r="C3161" t="str">
            <v>M</v>
          </cell>
          <cell r="D3161">
            <v>718.61</v>
          </cell>
          <cell r="E3161">
            <v>2.1</v>
          </cell>
          <cell r="F3161">
            <v>720.71</v>
          </cell>
          <cell r="G3161">
            <v>9</v>
          </cell>
        </row>
        <row r="3162">
          <cell r="A3162" t="str">
            <v>4613106</v>
          </cell>
          <cell r="B3162" t="str">
            <v>Tubo em polietileno de alta densidade corrugado, DN/DI= 1000 mm</v>
          </cell>
          <cell r="C3162" t="str">
            <v>M</v>
          </cell>
          <cell r="D3162">
            <v>1218.49</v>
          </cell>
          <cell r="E3162">
            <v>2.1</v>
          </cell>
          <cell r="F3162">
            <v>1220.5899999999999</v>
          </cell>
          <cell r="G3162">
            <v>9</v>
          </cell>
        </row>
        <row r="3163">
          <cell r="A3163" t="str">
            <v>4613107</v>
          </cell>
          <cell r="B3163" t="str">
            <v>Tubo em polietileno de alta densidade corrugado, DN/DI= 1200 mm</v>
          </cell>
          <cell r="C3163" t="str">
            <v>M</v>
          </cell>
          <cell r="D3163">
            <v>1515.73</v>
          </cell>
          <cell r="E3163">
            <v>2.1</v>
          </cell>
          <cell r="F3163">
            <v>1517.83</v>
          </cell>
          <cell r="G3163">
            <v>9</v>
          </cell>
        </row>
        <row r="3164">
          <cell r="A3164" t="str">
            <v>4614</v>
          </cell>
          <cell r="B3164" t="str">
            <v>Tubulacao em ferro ductil para redes de saneamento</v>
          </cell>
          <cell r="C3164"/>
          <cell r="D3164"/>
          <cell r="E3164"/>
          <cell r="F3164"/>
          <cell r="G3164">
            <v>9</v>
          </cell>
        </row>
        <row r="3165">
          <cell r="A3165" t="str">
            <v>4614020</v>
          </cell>
          <cell r="B3165" t="str">
            <v>Tubo de ferro fundido classe K-7 com junta elástica, DN= 150mm, inclusive conexões</v>
          </cell>
          <cell r="C3165" t="str">
            <v>M</v>
          </cell>
          <cell r="D3165">
            <v>575.03</v>
          </cell>
          <cell r="E3165">
            <v>29.37</v>
          </cell>
          <cell r="F3165">
            <v>604.4</v>
          </cell>
          <cell r="G3165">
            <v>9</v>
          </cell>
        </row>
        <row r="3166">
          <cell r="A3166" t="str">
            <v>4614030</v>
          </cell>
          <cell r="B3166" t="str">
            <v>Tubo de ferro fundido classe K-7 com junta elástica, DN= 200mm, inclusive conexões</v>
          </cell>
          <cell r="C3166" t="str">
            <v>M</v>
          </cell>
          <cell r="D3166">
            <v>681.41</v>
          </cell>
          <cell r="E3166">
            <v>29.37</v>
          </cell>
          <cell r="F3166">
            <v>710.78</v>
          </cell>
          <cell r="G3166">
            <v>9</v>
          </cell>
        </row>
        <row r="3167">
          <cell r="A3167" t="str">
            <v>4614040</v>
          </cell>
          <cell r="B3167" t="str">
            <v>Tubo de ferro fundido classe K-7 com junta elástica, DN= 250mm, inclusive conexões</v>
          </cell>
          <cell r="C3167" t="str">
            <v>M</v>
          </cell>
          <cell r="D3167">
            <v>828.33</v>
          </cell>
          <cell r="E3167">
            <v>29.37</v>
          </cell>
          <cell r="F3167">
            <v>857.7</v>
          </cell>
          <cell r="G3167">
            <v>9</v>
          </cell>
        </row>
        <row r="3168">
          <cell r="A3168" t="str">
            <v>4614050</v>
          </cell>
          <cell r="B3168" t="str">
            <v>Tubo de ferro fundido classe K-7 com junta elástica, DN= 350mm, inclusive conexões</v>
          </cell>
          <cell r="C3168" t="str">
            <v>M</v>
          </cell>
          <cell r="D3168">
            <v>1282.23</v>
          </cell>
          <cell r="E3168">
            <v>29.37</v>
          </cell>
          <cell r="F3168">
            <v>1311.6</v>
          </cell>
          <cell r="G3168">
            <v>9</v>
          </cell>
        </row>
        <row r="3169">
          <cell r="A3169" t="str">
            <v>4614060</v>
          </cell>
          <cell r="B3169" t="str">
            <v>Tubo de ferro fundido classe K-7 com junta elástica, DN= 300mm, inclusive conexões</v>
          </cell>
          <cell r="C3169" t="str">
            <v>M</v>
          </cell>
          <cell r="D3169">
            <v>978.68</v>
          </cell>
          <cell r="E3169">
            <v>29.37</v>
          </cell>
          <cell r="F3169">
            <v>1008.05</v>
          </cell>
          <cell r="G3169">
            <v>9</v>
          </cell>
        </row>
        <row r="3170">
          <cell r="A3170" t="str">
            <v>4614490</v>
          </cell>
          <cell r="B3170" t="str">
            <v>Tubo de ferro fundido classe k-9 com junta elástica, DN= 80mm, inclusive conexões</v>
          </cell>
          <cell r="C3170" t="str">
            <v>M</v>
          </cell>
          <cell r="D3170">
            <v>501.7</v>
          </cell>
          <cell r="E3170">
            <v>29.37</v>
          </cell>
          <cell r="F3170">
            <v>531.07000000000005</v>
          </cell>
          <cell r="G3170">
            <v>9</v>
          </cell>
        </row>
        <row r="3171">
          <cell r="A3171" t="str">
            <v>4614510</v>
          </cell>
          <cell r="B3171" t="str">
            <v>Tubo de ferro fundido classe K-9 com junta elástica, DN= 100mm, inclusive conexões</v>
          </cell>
          <cell r="C3171" t="str">
            <v>M</v>
          </cell>
          <cell r="D3171">
            <v>505.33</v>
          </cell>
          <cell r="E3171">
            <v>29.37</v>
          </cell>
          <cell r="F3171">
            <v>534.70000000000005</v>
          </cell>
          <cell r="G3171">
            <v>9</v>
          </cell>
        </row>
        <row r="3172">
          <cell r="A3172" t="str">
            <v>4614520</v>
          </cell>
          <cell r="B3172" t="str">
            <v>Tubo de ferro fundido classe K-9 com junta elástica, DN= 150mm, inclusive conexões</v>
          </cell>
          <cell r="C3172" t="str">
            <v>M</v>
          </cell>
          <cell r="D3172">
            <v>691.75</v>
          </cell>
          <cell r="E3172">
            <v>29.37</v>
          </cell>
          <cell r="F3172">
            <v>721.12</v>
          </cell>
          <cell r="G3172">
            <v>9</v>
          </cell>
        </row>
        <row r="3173">
          <cell r="A3173" t="str">
            <v>4614530</v>
          </cell>
          <cell r="B3173" t="str">
            <v>Tubo de ferro fundido classe K-9 com junta elástica, DN= 200mm, inclusive conexões</v>
          </cell>
          <cell r="C3173" t="str">
            <v>M</v>
          </cell>
          <cell r="D3173">
            <v>842.77</v>
          </cell>
          <cell r="E3173">
            <v>29.37</v>
          </cell>
          <cell r="F3173">
            <v>872.14</v>
          </cell>
          <cell r="G3173">
            <v>9</v>
          </cell>
        </row>
        <row r="3174">
          <cell r="A3174" t="str">
            <v>4614540</v>
          </cell>
          <cell r="B3174" t="str">
            <v>Tubo de ferro fundido classe k-9 com junta elástica, DN= 250mm, inclusive conexões</v>
          </cell>
          <cell r="C3174" t="str">
            <v>M</v>
          </cell>
          <cell r="D3174">
            <v>924.99</v>
          </cell>
          <cell r="E3174">
            <v>29.37</v>
          </cell>
          <cell r="F3174">
            <v>954.36</v>
          </cell>
          <cell r="G3174">
            <v>5</v>
          </cell>
        </row>
        <row r="3175">
          <cell r="A3175" t="str">
            <v>4614550</v>
          </cell>
          <cell r="B3175" t="str">
            <v>Tubo de ferro fundido classe K-9 com junta elástica, DN= 300mm, inclusive conexões</v>
          </cell>
          <cell r="C3175" t="str">
            <v>M</v>
          </cell>
          <cell r="D3175">
            <v>1016.93</v>
          </cell>
          <cell r="E3175">
            <v>29.37</v>
          </cell>
          <cell r="F3175">
            <v>1046.3</v>
          </cell>
          <cell r="G3175">
            <v>9</v>
          </cell>
        </row>
        <row r="3176">
          <cell r="A3176" t="str">
            <v>4614560</v>
          </cell>
          <cell r="B3176" t="str">
            <v>Tubo de ferro fundido classe k-9 com junta elástica, DN= 350mm, inclusive conexões</v>
          </cell>
          <cell r="C3176" t="str">
            <v>M</v>
          </cell>
          <cell r="D3176">
            <v>1336.77</v>
          </cell>
          <cell r="E3176">
            <v>29.37</v>
          </cell>
          <cell r="F3176">
            <v>1366.14</v>
          </cell>
          <cell r="G3176">
            <v>9</v>
          </cell>
        </row>
        <row r="3177">
          <cell r="A3177" t="str">
            <v>4615</v>
          </cell>
          <cell r="B3177" t="str">
            <v>Tubulacao em PEAD - recalque de tratamento de esgoto</v>
          </cell>
          <cell r="C3177"/>
          <cell r="D3177"/>
          <cell r="E3177"/>
          <cell r="F3177"/>
          <cell r="G3177">
            <v>9</v>
          </cell>
        </row>
        <row r="3178">
          <cell r="A3178" t="str">
            <v>4615111</v>
          </cell>
          <cell r="B3178" t="str">
            <v>Tubo em polietileno de alta densidade DE=160 mm - PN-10, inclusive conexões</v>
          </cell>
          <cell r="C3178" t="str">
            <v>M</v>
          </cell>
          <cell r="D3178">
            <v>166.35</v>
          </cell>
          <cell r="E3178">
            <v>17.62</v>
          </cell>
          <cell r="F3178">
            <v>183.97</v>
          </cell>
          <cell r="G3178">
            <v>9</v>
          </cell>
        </row>
        <row r="3179">
          <cell r="A3179" t="str">
            <v>4615112</v>
          </cell>
          <cell r="B3179" t="str">
            <v>Tubo em polietileno de alta densidade DE=200 mm - PN-10, inclusive conexões</v>
          </cell>
          <cell r="C3179" t="str">
            <v>M</v>
          </cell>
          <cell r="D3179">
            <v>267.41000000000003</v>
          </cell>
          <cell r="E3179">
            <v>23.5</v>
          </cell>
          <cell r="F3179">
            <v>290.91000000000003</v>
          </cell>
          <cell r="G3179">
            <v>9</v>
          </cell>
        </row>
        <row r="3180">
          <cell r="A3180" t="str">
            <v>4615113</v>
          </cell>
          <cell r="B3180" t="str">
            <v>Tubo em polietileno de alta densidade DE=225 mm - PN-10, inclusive conexões</v>
          </cell>
          <cell r="C3180" t="str">
            <v>M</v>
          </cell>
          <cell r="D3180">
            <v>277.66000000000003</v>
          </cell>
          <cell r="E3180">
            <v>23.5</v>
          </cell>
          <cell r="F3180">
            <v>301.16000000000003</v>
          </cell>
          <cell r="G3180">
            <v>9</v>
          </cell>
        </row>
        <row r="3181">
          <cell r="A3181" t="str">
            <v>4618</v>
          </cell>
          <cell r="B3181" t="str">
            <v>Tubulacao flangeada em ferro ductil para redes de saneamento</v>
          </cell>
          <cell r="C3181"/>
          <cell r="D3181"/>
          <cell r="E3181"/>
          <cell r="F3181"/>
          <cell r="G3181">
            <v>9</v>
          </cell>
        </row>
        <row r="3182">
          <cell r="A3182" t="str">
            <v>4618010</v>
          </cell>
          <cell r="B3182" t="str">
            <v>Tubo em ferro fundido com ponta e ponta TCLA - DN= 80mm, sem juntas e conexões</v>
          </cell>
          <cell r="C3182" t="str">
            <v>M</v>
          </cell>
          <cell r="D3182">
            <v>501.09</v>
          </cell>
          <cell r="E3182">
            <v>33.57</v>
          </cell>
          <cell r="F3182">
            <v>534.66</v>
          </cell>
          <cell r="G3182">
            <v>9</v>
          </cell>
        </row>
        <row r="3183">
          <cell r="A3183" t="str">
            <v>4618020</v>
          </cell>
          <cell r="B3183" t="str">
            <v>Tubo em ferro fundido com ponta e ponta TCLA - DN= 100mm, sem juntas e conexões</v>
          </cell>
          <cell r="C3183" t="str">
            <v>M</v>
          </cell>
          <cell r="D3183">
            <v>646.78</v>
          </cell>
          <cell r="E3183">
            <v>33.57</v>
          </cell>
          <cell r="F3183">
            <v>680.35</v>
          </cell>
          <cell r="G3183">
            <v>9</v>
          </cell>
        </row>
        <row r="3184">
          <cell r="A3184" t="str">
            <v>4618030</v>
          </cell>
          <cell r="B3184" t="str">
            <v>Tubo em ferro fundido com ponta e ponta TCLA - DN= 150mm, sem juntas e conexões</v>
          </cell>
          <cell r="C3184" t="str">
            <v>M</v>
          </cell>
          <cell r="D3184">
            <v>798.53</v>
          </cell>
          <cell r="E3184">
            <v>33.57</v>
          </cell>
          <cell r="F3184">
            <v>832.1</v>
          </cell>
          <cell r="G3184">
            <v>9</v>
          </cell>
        </row>
        <row r="3185">
          <cell r="A3185" t="str">
            <v>4618040</v>
          </cell>
          <cell r="B3185" t="str">
            <v>Tubo em ferro fundido com ponta e ponta TCLA - DN= 200mm, sem juntas e conexões</v>
          </cell>
          <cell r="C3185" t="str">
            <v>M</v>
          </cell>
          <cell r="D3185">
            <v>940.65</v>
          </cell>
          <cell r="E3185">
            <v>33.57</v>
          </cell>
          <cell r="F3185">
            <v>974.22</v>
          </cell>
          <cell r="G3185">
            <v>9</v>
          </cell>
        </row>
        <row r="3186">
          <cell r="A3186" t="str">
            <v>4618050</v>
          </cell>
          <cell r="B3186" t="str">
            <v>Tubo em ferro fundido com ponta e ponta TCLA - DN= 250mm, sem juntas e conexões</v>
          </cell>
          <cell r="C3186" t="str">
            <v>M</v>
          </cell>
          <cell r="D3186">
            <v>1075.98</v>
          </cell>
          <cell r="E3186">
            <v>36.090000000000003</v>
          </cell>
          <cell r="F3186">
            <v>1112.07</v>
          </cell>
          <cell r="G3186">
            <v>9</v>
          </cell>
        </row>
        <row r="3187">
          <cell r="A3187" t="str">
            <v>4618060</v>
          </cell>
          <cell r="B3187" t="str">
            <v>Tubo em ferro fundido com ponta e ponta TCLA - DN= 300mm, sem juntas e conexões</v>
          </cell>
          <cell r="C3187" t="str">
            <v>M</v>
          </cell>
          <cell r="D3187">
            <v>1371.06</v>
          </cell>
          <cell r="E3187">
            <v>36.090000000000003</v>
          </cell>
          <cell r="F3187">
            <v>1407.15</v>
          </cell>
          <cell r="G3187">
            <v>5</v>
          </cell>
        </row>
        <row r="3188">
          <cell r="A3188" t="str">
            <v>4618089</v>
          </cell>
          <cell r="B3188" t="str">
            <v>Flange avulso em ferro fundido, classe PN-10, DN= 50mm</v>
          </cell>
          <cell r="C3188" t="str">
            <v>UN</v>
          </cell>
          <cell r="D3188">
            <v>115.66</v>
          </cell>
          <cell r="E3188">
            <v>18.48</v>
          </cell>
          <cell r="F3188">
            <v>134.13999999999999</v>
          </cell>
          <cell r="G3188">
            <v>9</v>
          </cell>
        </row>
        <row r="3189">
          <cell r="A3189" t="str">
            <v>4618090</v>
          </cell>
          <cell r="B3189" t="str">
            <v>Flange avulso em ferro fundido, classe PN-10, DN= 80mm</v>
          </cell>
          <cell r="C3189" t="str">
            <v>UN</v>
          </cell>
          <cell r="D3189">
            <v>157.22999999999999</v>
          </cell>
          <cell r="E3189">
            <v>18.48</v>
          </cell>
          <cell r="F3189">
            <v>175.71</v>
          </cell>
          <cell r="G3189">
            <v>9</v>
          </cell>
        </row>
        <row r="3190">
          <cell r="A3190" t="str">
            <v>4618100</v>
          </cell>
          <cell r="B3190" t="str">
            <v>Flange avulso em ferro fundido, classe PN-10, DN= 100mm</v>
          </cell>
          <cell r="C3190" t="str">
            <v>UN</v>
          </cell>
          <cell r="D3190">
            <v>211.8</v>
          </cell>
          <cell r="E3190">
            <v>20.16</v>
          </cell>
          <cell r="F3190">
            <v>231.96</v>
          </cell>
          <cell r="G3190">
            <v>9</v>
          </cell>
        </row>
        <row r="3191">
          <cell r="A3191" t="str">
            <v>4618110</v>
          </cell>
          <cell r="B3191" t="str">
            <v>Flange avulso em ferro fundido, classe PN-10, DN= 150mm</v>
          </cell>
          <cell r="C3191" t="str">
            <v>UN</v>
          </cell>
          <cell r="D3191">
            <v>325.58</v>
          </cell>
          <cell r="E3191">
            <v>21.83</v>
          </cell>
          <cell r="F3191">
            <v>347.41</v>
          </cell>
          <cell r="G3191">
            <v>5</v>
          </cell>
        </row>
        <row r="3192">
          <cell r="A3192" t="str">
            <v>4618120</v>
          </cell>
          <cell r="B3192" t="str">
            <v>Flange avulso em ferro fundido, classe PN-10, DN= 200mm</v>
          </cell>
          <cell r="C3192" t="str">
            <v>UN</v>
          </cell>
          <cell r="D3192">
            <v>381.26</v>
          </cell>
          <cell r="E3192">
            <v>23.51</v>
          </cell>
          <cell r="F3192">
            <v>404.77</v>
          </cell>
          <cell r="G3192">
            <v>9</v>
          </cell>
        </row>
        <row r="3193">
          <cell r="A3193" t="str">
            <v>4618130</v>
          </cell>
          <cell r="B3193" t="str">
            <v>Flange avulso em ferro fundido, classe PN-10, DN= 250mm</v>
          </cell>
          <cell r="C3193" t="str">
            <v>UN</v>
          </cell>
          <cell r="D3193">
            <v>499.92</v>
          </cell>
          <cell r="E3193">
            <v>25.19</v>
          </cell>
          <cell r="F3193">
            <v>525.11</v>
          </cell>
          <cell r="G3193">
            <v>9</v>
          </cell>
        </row>
        <row r="3194">
          <cell r="A3194" t="str">
            <v>4618140</v>
          </cell>
          <cell r="B3194" t="str">
            <v>Flange avulso em ferro fundido, classe PN-10, DN= 300mm</v>
          </cell>
          <cell r="C3194" t="str">
            <v>UN</v>
          </cell>
          <cell r="D3194">
            <v>642.07000000000005</v>
          </cell>
          <cell r="E3194">
            <v>26.87</v>
          </cell>
          <cell r="F3194">
            <v>668.94</v>
          </cell>
          <cell r="G3194">
            <v>9</v>
          </cell>
        </row>
        <row r="3195">
          <cell r="A3195" t="str">
            <v>4618168</v>
          </cell>
          <cell r="B3195" t="str">
            <v>Curva de 90° em ferro fundido com flanges, classe PN-10, DN= 50mm</v>
          </cell>
          <cell r="C3195" t="str">
            <v>UN</v>
          </cell>
          <cell r="D3195">
            <v>297.17</v>
          </cell>
          <cell r="E3195">
            <v>23.51</v>
          </cell>
          <cell r="F3195">
            <v>320.68</v>
          </cell>
          <cell r="G3195">
            <v>9</v>
          </cell>
        </row>
        <row r="3196">
          <cell r="A3196" t="str">
            <v>4618170</v>
          </cell>
          <cell r="B3196" t="str">
            <v>Curva de 90° em ferro fundido, com flanges, classe PN-10, DN= 80mm</v>
          </cell>
          <cell r="C3196" t="str">
            <v>UN</v>
          </cell>
          <cell r="D3196">
            <v>414.91</v>
          </cell>
          <cell r="E3196">
            <v>18.48</v>
          </cell>
          <cell r="F3196">
            <v>433.39</v>
          </cell>
          <cell r="G3196">
            <v>9</v>
          </cell>
        </row>
        <row r="3197">
          <cell r="A3197" t="str">
            <v>4618180</v>
          </cell>
          <cell r="B3197" t="str">
            <v>Curva de 90° em ferro fundido, com flanges, classe PN-10, DN= 100mm</v>
          </cell>
          <cell r="C3197" t="str">
            <v>UN</v>
          </cell>
          <cell r="D3197">
            <v>400.16</v>
          </cell>
          <cell r="E3197">
            <v>23.51</v>
          </cell>
          <cell r="F3197">
            <v>423.67</v>
          </cell>
          <cell r="G3197">
            <v>9</v>
          </cell>
        </row>
        <row r="3198">
          <cell r="A3198" t="str">
            <v>4618190</v>
          </cell>
          <cell r="B3198" t="str">
            <v>Curva de 90° em ferro fundido, com flanges, classe PN-10, DN= 150mm</v>
          </cell>
          <cell r="C3198" t="str">
            <v>UN</v>
          </cell>
          <cell r="D3198">
            <v>689.25</v>
          </cell>
          <cell r="E3198">
            <v>26.87</v>
          </cell>
          <cell r="F3198">
            <v>716.12</v>
          </cell>
          <cell r="G3198">
            <v>9</v>
          </cell>
        </row>
        <row r="3199">
          <cell r="A3199" t="str">
            <v>4618410</v>
          </cell>
          <cell r="B3199" t="str">
            <v>Te em ferro fundido, com flanges, classe PN-10, DN= 80mm, com derivação de 80mm</v>
          </cell>
          <cell r="C3199" t="str">
            <v>UN</v>
          </cell>
          <cell r="D3199">
            <v>531.46</v>
          </cell>
          <cell r="E3199">
            <v>20.16</v>
          </cell>
          <cell r="F3199">
            <v>551.62</v>
          </cell>
          <cell r="G3199">
            <v>9</v>
          </cell>
        </row>
        <row r="3200">
          <cell r="A3200" t="str">
            <v>4618420</v>
          </cell>
          <cell r="B3200" t="str">
            <v>Te em ferro fundido, com flanges, classe PN-10, DN= 100mm, com derivações de 80 até 100mm</v>
          </cell>
          <cell r="C3200" t="str">
            <v>UN</v>
          </cell>
          <cell r="D3200">
            <v>624.80999999999995</v>
          </cell>
          <cell r="E3200">
            <v>23.51</v>
          </cell>
          <cell r="F3200">
            <v>648.32000000000005</v>
          </cell>
          <cell r="G3200">
            <v>9</v>
          </cell>
        </row>
        <row r="3201">
          <cell r="A3201" t="str">
            <v>4618430</v>
          </cell>
          <cell r="B3201" t="str">
            <v>Te em ferro fundido, com flanges, classe PN-10, DN= 150mm, com derivações de 80 até 150mm</v>
          </cell>
          <cell r="C3201" t="str">
            <v>UN</v>
          </cell>
          <cell r="D3201">
            <v>1127.74</v>
          </cell>
          <cell r="E3201">
            <v>26.87</v>
          </cell>
          <cell r="F3201">
            <v>1154.6099999999999</v>
          </cell>
          <cell r="G3201">
            <v>9</v>
          </cell>
        </row>
        <row r="3202">
          <cell r="A3202" t="str">
            <v>4618560</v>
          </cell>
          <cell r="B3202" t="str">
            <v>Junta Gibault em ferro fundido, DN= 80mm, completa</v>
          </cell>
          <cell r="C3202" t="str">
            <v>UN</v>
          </cell>
          <cell r="D3202">
            <v>248.99</v>
          </cell>
          <cell r="E3202">
            <v>18.48</v>
          </cell>
          <cell r="F3202">
            <v>267.47000000000003</v>
          </cell>
          <cell r="G3202">
            <v>9</v>
          </cell>
        </row>
        <row r="3203">
          <cell r="A3203" t="str">
            <v>4618570</v>
          </cell>
          <cell r="B3203" t="str">
            <v>Junta Gibault em ferro fundido, DN= 100 mm, completa</v>
          </cell>
          <cell r="C3203" t="str">
            <v>UN</v>
          </cell>
          <cell r="D3203">
            <v>209.58</v>
          </cell>
          <cell r="E3203">
            <v>20.16</v>
          </cell>
          <cell r="F3203">
            <v>229.74</v>
          </cell>
          <cell r="G3203">
            <v>9</v>
          </cell>
        </row>
        <row r="3204">
          <cell r="A3204" t="str">
            <v>4619</v>
          </cell>
          <cell r="B3204" t="str">
            <v>Tubulacao flangeada em ferro ductil para redes de saneamento.</v>
          </cell>
          <cell r="C3204"/>
          <cell r="D3204"/>
          <cell r="E3204"/>
          <cell r="F3204"/>
          <cell r="G3204">
            <v>9</v>
          </cell>
        </row>
        <row r="3205">
          <cell r="A3205" t="str">
            <v>4619500</v>
          </cell>
          <cell r="B3205" t="str">
            <v>Redução excêntrica em ferro fundido, com flanges, classe PN-10, DN= 100mm x 80mm</v>
          </cell>
          <cell r="C3205" t="str">
            <v>UN</v>
          </cell>
          <cell r="D3205">
            <v>512.25</v>
          </cell>
          <cell r="E3205">
            <v>23.51</v>
          </cell>
          <cell r="F3205">
            <v>535.76</v>
          </cell>
          <cell r="G3205">
            <v>9</v>
          </cell>
        </row>
        <row r="3206">
          <cell r="A3206" t="str">
            <v>4619510</v>
          </cell>
          <cell r="B3206" t="str">
            <v>Redução excêntrica em ferro fundido, com flanges, classe PN-10, DN= 150mm x 80/100mm</v>
          </cell>
          <cell r="C3206" t="str">
            <v>UN</v>
          </cell>
          <cell r="D3206">
            <v>613.02</v>
          </cell>
          <cell r="E3206">
            <v>26.87</v>
          </cell>
          <cell r="F3206">
            <v>639.89</v>
          </cell>
          <cell r="G3206">
            <v>9</v>
          </cell>
        </row>
        <row r="3207">
          <cell r="A3207" t="str">
            <v>4619520</v>
          </cell>
          <cell r="B3207" t="str">
            <v>Redução excêntrica em ferro fundido, com flanges, classe PN-10, DN= 200mm x 100/150mm</v>
          </cell>
          <cell r="C3207" t="str">
            <v>UN</v>
          </cell>
          <cell r="D3207">
            <v>917.82</v>
          </cell>
          <cell r="E3207">
            <v>30.23</v>
          </cell>
          <cell r="F3207">
            <v>948.05</v>
          </cell>
          <cell r="G3207">
            <v>9</v>
          </cell>
        </row>
        <row r="3208">
          <cell r="A3208" t="str">
            <v>4619530</v>
          </cell>
          <cell r="B3208" t="str">
            <v>Redução excêntrica em ferro fundido, com flanges, classe PN-10, DN= 250mm x 150/200mm</v>
          </cell>
          <cell r="C3208" t="str">
            <v>UN</v>
          </cell>
          <cell r="D3208">
            <v>1459.27</v>
          </cell>
          <cell r="E3208">
            <v>33.590000000000003</v>
          </cell>
          <cell r="F3208">
            <v>1492.86</v>
          </cell>
          <cell r="G3208">
            <v>9</v>
          </cell>
        </row>
        <row r="3209">
          <cell r="A3209" t="str">
            <v>4619590</v>
          </cell>
          <cell r="B3209" t="str">
            <v>Redução concêntrica em ferro fundido, com flanges, classe PN-10, DN= 80 x 50mm</v>
          </cell>
          <cell r="C3209" t="str">
            <v>UN</v>
          </cell>
          <cell r="D3209">
            <v>397.38</v>
          </cell>
          <cell r="E3209">
            <v>23.51</v>
          </cell>
          <cell r="F3209">
            <v>420.89</v>
          </cell>
          <cell r="G3209">
            <v>9</v>
          </cell>
        </row>
        <row r="3210">
          <cell r="A3210" t="str">
            <v>4619600</v>
          </cell>
          <cell r="B3210" t="str">
            <v>Redução concêntrica em ferro fundido, com flanges, classe PN-10, DN= 100mm x 80mm</v>
          </cell>
          <cell r="C3210" t="str">
            <v>UN</v>
          </cell>
          <cell r="D3210">
            <v>355.29</v>
          </cell>
          <cell r="E3210">
            <v>23.51</v>
          </cell>
          <cell r="F3210">
            <v>378.8</v>
          </cell>
          <cell r="G3210">
            <v>9</v>
          </cell>
        </row>
        <row r="3211">
          <cell r="A3211" t="str">
            <v>4619610</v>
          </cell>
          <cell r="B3211" t="str">
            <v>Redução concêntrica em ferro fundido, com flanges, classe PN-10, DN= 150mm x 80/100mm</v>
          </cell>
          <cell r="C3211" t="str">
            <v>UN</v>
          </cell>
          <cell r="D3211">
            <v>786.43</v>
          </cell>
          <cell r="E3211">
            <v>26.87</v>
          </cell>
          <cell r="F3211">
            <v>813.3</v>
          </cell>
          <cell r="G3211">
            <v>9</v>
          </cell>
        </row>
        <row r="3212">
          <cell r="A3212" t="str">
            <v>4619620</v>
          </cell>
          <cell r="B3212" t="str">
            <v>Redução concêntrica em ferro fundido, com flanges, classe PN-10, DN= 200mm x 100/150mm</v>
          </cell>
          <cell r="C3212" t="str">
            <v>UN</v>
          </cell>
          <cell r="D3212">
            <v>925.51</v>
          </cell>
          <cell r="E3212">
            <v>30.23</v>
          </cell>
          <cell r="F3212">
            <v>955.74</v>
          </cell>
          <cell r="G3212">
            <v>9</v>
          </cell>
        </row>
        <row r="3213">
          <cell r="A3213" t="str">
            <v>4619630</v>
          </cell>
          <cell r="B3213" t="str">
            <v>Redução concêntrica em ferro fundido, com flanges, classe PN-10, DN= 250mm x 150/200mm</v>
          </cell>
          <cell r="C3213" t="str">
            <v>UN</v>
          </cell>
          <cell r="D3213">
            <v>1374.86</v>
          </cell>
          <cell r="E3213">
            <v>33.590000000000003</v>
          </cell>
          <cell r="F3213">
            <v>1408.45</v>
          </cell>
          <cell r="G3213">
            <v>9</v>
          </cell>
        </row>
        <row r="3214">
          <cell r="A3214" t="str">
            <v>4620</v>
          </cell>
          <cell r="B3214" t="str">
            <v>Reparos, conservacoes e complementos - GRUPO 46</v>
          </cell>
          <cell r="C3214"/>
          <cell r="D3214"/>
          <cell r="E3214"/>
          <cell r="F3214"/>
          <cell r="G3214">
            <v>5</v>
          </cell>
        </row>
        <row r="3215">
          <cell r="A3215" t="str">
            <v>4620010</v>
          </cell>
          <cell r="B3215" t="str">
            <v>Assentamento de tubo de concreto com diâmetro até 600 mm</v>
          </cell>
          <cell r="C3215" t="str">
            <v>M</v>
          </cell>
          <cell r="D3215">
            <v>1.59</v>
          </cell>
          <cell r="E3215">
            <v>56.8</v>
          </cell>
          <cell r="F3215">
            <v>58.39</v>
          </cell>
          <cell r="G3215">
            <v>9</v>
          </cell>
        </row>
        <row r="3216">
          <cell r="A3216" t="str">
            <v>4620020</v>
          </cell>
          <cell r="B3216" t="str">
            <v>Assentamento de tubo de concreto com diâmetro de 700 até 1500 mm</v>
          </cell>
          <cell r="C3216" t="str">
            <v>M</v>
          </cell>
          <cell r="D3216">
            <v>54.95</v>
          </cell>
          <cell r="E3216">
            <v>33.04</v>
          </cell>
          <cell r="F3216">
            <v>87.99</v>
          </cell>
          <cell r="G3216">
            <v>9</v>
          </cell>
        </row>
        <row r="3217">
          <cell r="A3217" t="str">
            <v>4621</v>
          </cell>
          <cell r="B3217" t="str">
            <v>Tubulacao em aco preto schedule</v>
          </cell>
          <cell r="C3217"/>
          <cell r="D3217"/>
          <cell r="E3217"/>
          <cell r="F3217"/>
          <cell r="G3217">
            <v>9</v>
          </cell>
        </row>
        <row r="3218">
          <cell r="A3218" t="str">
            <v>4621012</v>
          </cell>
          <cell r="B3218" t="str">
            <v>Tubo de aço carbono preto sem costura Schedule 40, DN= 1´ - inclusive conexões</v>
          </cell>
          <cell r="C3218" t="str">
            <v>M</v>
          </cell>
          <cell r="D3218">
            <v>67.42</v>
          </cell>
          <cell r="E3218">
            <v>58.79</v>
          </cell>
          <cell r="F3218">
            <v>126.21</v>
          </cell>
          <cell r="G3218">
            <v>9</v>
          </cell>
        </row>
        <row r="3219">
          <cell r="A3219" t="str">
            <v>4621036</v>
          </cell>
          <cell r="B3219" t="str">
            <v>Tubo de aço carbono preto sem costura Schedule 40, DN= 1 1/4´ - inclusive conexões</v>
          </cell>
          <cell r="C3219" t="str">
            <v>M</v>
          </cell>
          <cell r="D3219">
            <v>75.989999999999995</v>
          </cell>
          <cell r="E3219">
            <v>67.180000000000007</v>
          </cell>
          <cell r="F3219">
            <v>143.16999999999999</v>
          </cell>
          <cell r="G3219">
            <v>9</v>
          </cell>
        </row>
        <row r="3220">
          <cell r="A3220" t="str">
            <v>4621040</v>
          </cell>
          <cell r="B3220" t="str">
            <v>Tubo de aço carbono preto sem costura Schedule 40, DN= 1 1/2´ - inclusive conexões</v>
          </cell>
          <cell r="C3220" t="str">
            <v>M</v>
          </cell>
          <cell r="D3220">
            <v>83.58</v>
          </cell>
          <cell r="E3220">
            <v>67.180000000000007</v>
          </cell>
          <cell r="F3220">
            <v>150.76</v>
          </cell>
          <cell r="G3220">
            <v>9</v>
          </cell>
        </row>
        <row r="3221">
          <cell r="A3221" t="str">
            <v>4621046</v>
          </cell>
          <cell r="B3221" t="str">
            <v>Tubo de aço carbono preto sem costura Schedule 40, DN= 2´ - inclusive conexões</v>
          </cell>
          <cell r="C3221" t="str">
            <v>M</v>
          </cell>
          <cell r="D3221">
            <v>114.54</v>
          </cell>
          <cell r="E3221">
            <v>75.58</v>
          </cell>
          <cell r="F3221">
            <v>190.12</v>
          </cell>
          <cell r="G3221">
            <v>9</v>
          </cell>
        </row>
        <row r="3222">
          <cell r="A3222" t="str">
            <v>4621056</v>
          </cell>
          <cell r="B3222" t="str">
            <v>Tubo de aço carbono preto sem costura Schedule 40, DN= 2 1/2´ - inclusive conexões</v>
          </cell>
          <cell r="C3222" t="str">
            <v>M</v>
          </cell>
          <cell r="D3222">
            <v>184.62</v>
          </cell>
          <cell r="E3222">
            <v>83.98</v>
          </cell>
          <cell r="F3222">
            <v>268.60000000000002</v>
          </cell>
          <cell r="G3222">
            <v>9</v>
          </cell>
        </row>
        <row r="3223">
          <cell r="A3223" t="str">
            <v>4621060</v>
          </cell>
          <cell r="B3223" t="str">
            <v>Tubo de aço carbono preto sem costura Schedule 40, DN= 3´ - inclusive conexões</v>
          </cell>
          <cell r="C3223" t="str">
            <v>M</v>
          </cell>
          <cell r="D3223">
            <v>204.74</v>
          </cell>
          <cell r="E3223">
            <v>94.48</v>
          </cell>
          <cell r="F3223">
            <v>299.22000000000003</v>
          </cell>
          <cell r="G3223">
            <v>9</v>
          </cell>
        </row>
        <row r="3224">
          <cell r="A3224" t="str">
            <v>4621066</v>
          </cell>
          <cell r="B3224" t="str">
            <v>Tubo de aço carbono preto sem costura Schedule 40, DN= 3 1/2´ - inclusive conexões</v>
          </cell>
          <cell r="C3224" t="str">
            <v>M</v>
          </cell>
          <cell r="D3224">
            <v>291.27999999999997</v>
          </cell>
          <cell r="E3224">
            <v>100.78</v>
          </cell>
          <cell r="F3224">
            <v>392.06</v>
          </cell>
          <cell r="G3224">
            <v>5</v>
          </cell>
        </row>
        <row r="3225">
          <cell r="A3225" t="str">
            <v>4621080</v>
          </cell>
          <cell r="B3225" t="str">
            <v>Tubo de aço carbono preto sem costura Schedule 40, DN= 4´ - inclusive conexões</v>
          </cell>
          <cell r="C3225" t="str">
            <v>M</v>
          </cell>
          <cell r="D3225">
            <v>281.54000000000002</v>
          </cell>
          <cell r="E3225">
            <v>104.98</v>
          </cell>
          <cell r="F3225">
            <v>386.52</v>
          </cell>
          <cell r="G3225">
            <v>9</v>
          </cell>
        </row>
        <row r="3226">
          <cell r="A3226" t="str">
            <v>4621090</v>
          </cell>
          <cell r="B3226" t="str">
            <v>Tubo de aço carbono preto sem costura Schedule 40, DN= 5´ - inclusive conexões</v>
          </cell>
          <cell r="C3226" t="str">
            <v>M</v>
          </cell>
          <cell r="D3226">
            <v>403.19</v>
          </cell>
          <cell r="E3226">
            <v>111.28</v>
          </cell>
          <cell r="F3226">
            <v>514.47</v>
          </cell>
          <cell r="G3226">
            <v>9</v>
          </cell>
        </row>
        <row r="3227">
          <cell r="A3227" t="str">
            <v>4621100</v>
          </cell>
          <cell r="B3227" t="str">
            <v>Tubo de aço carbono preto sem costura Schedule 40, DN= 6´ - inclusive conexões</v>
          </cell>
          <cell r="C3227" t="str">
            <v>M</v>
          </cell>
          <cell r="D3227">
            <v>573.58000000000004</v>
          </cell>
          <cell r="E3227">
            <v>115.47</v>
          </cell>
          <cell r="F3227">
            <v>689.05</v>
          </cell>
          <cell r="G3227">
            <v>5</v>
          </cell>
        </row>
        <row r="3228">
          <cell r="A3228" t="str">
            <v>4621110</v>
          </cell>
          <cell r="B3228" t="str">
            <v>Tubo de aço carbono preto sem costura Schedule 40, DN= 8´ - inclusive conexões</v>
          </cell>
          <cell r="C3228" t="str">
            <v>M</v>
          </cell>
          <cell r="D3228">
            <v>823.68</v>
          </cell>
          <cell r="E3228">
            <v>125.97</v>
          </cell>
          <cell r="F3228">
            <v>949.65</v>
          </cell>
          <cell r="G3228">
            <v>9</v>
          </cell>
        </row>
        <row r="3229">
          <cell r="A3229" t="str">
            <v>4621140</v>
          </cell>
          <cell r="B3229" t="str">
            <v>Tubo de aço carbono preto com costura Schedule 40, DN= 10´ - inclusive conexões</v>
          </cell>
          <cell r="C3229" t="str">
            <v>M</v>
          </cell>
          <cell r="D3229">
            <v>902.2</v>
          </cell>
          <cell r="E3229">
            <v>138.57</v>
          </cell>
          <cell r="F3229">
            <v>1040.77</v>
          </cell>
          <cell r="G3229">
            <v>9</v>
          </cell>
        </row>
        <row r="3230">
          <cell r="A3230" t="str">
            <v>4621150</v>
          </cell>
          <cell r="B3230" t="str">
            <v>Tubo de aço carbono preto com costura Schedule 40, DN= 12´ - inclusive conexões</v>
          </cell>
          <cell r="C3230" t="str">
            <v>M</v>
          </cell>
          <cell r="D3230">
            <v>1131.56</v>
          </cell>
          <cell r="E3230">
            <v>146.97</v>
          </cell>
          <cell r="F3230">
            <v>1278.53</v>
          </cell>
          <cell r="G3230">
            <v>9</v>
          </cell>
        </row>
        <row r="3231">
          <cell r="A3231" t="str">
            <v>4623</v>
          </cell>
          <cell r="B3231" t="str">
            <v>Tubulacao em concreto para rede de esgoto sanitario</v>
          </cell>
          <cell r="C3231"/>
          <cell r="D3231"/>
          <cell r="E3231"/>
          <cell r="F3231"/>
          <cell r="G3231">
            <v>9</v>
          </cell>
        </row>
        <row r="3232">
          <cell r="A3232" t="str">
            <v>4623110</v>
          </cell>
          <cell r="B3232" t="str">
            <v>Tubo de concreto classe EA-3, DN= 400 mm</v>
          </cell>
          <cell r="C3232" t="str">
            <v>M</v>
          </cell>
          <cell r="D3232">
            <v>127.39</v>
          </cell>
          <cell r="E3232">
            <v>13.4</v>
          </cell>
          <cell r="F3232">
            <v>140.79</v>
          </cell>
          <cell r="G3232">
            <v>9</v>
          </cell>
        </row>
        <row r="3233">
          <cell r="A3233" t="str">
            <v>4623120</v>
          </cell>
          <cell r="B3233" t="str">
            <v>Tubo de concreto classe EA-3, DN= 500 mm</v>
          </cell>
          <cell r="C3233" t="str">
            <v>M</v>
          </cell>
          <cell r="D3233">
            <v>163.79</v>
          </cell>
          <cell r="E3233">
            <v>20.100000000000001</v>
          </cell>
          <cell r="F3233">
            <v>183.89</v>
          </cell>
          <cell r="G3233">
            <v>9</v>
          </cell>
        </row>
        <row r="3234">
          <cell r="A3234" t="str">
            <v>4623130</v>
          </cell>
          <cell r="B3234" t="str">
            <v>Tubo de concreto classe EA-3, DN= 600 mm</v>
          </cell>
          <cell r="C3234" t="str">
            <v>M</v>
          </cell>
          <cell r="D3234">
            <v>207.63</v>
          </cell>
          <cell r="E3234">
            <v>23.45</v>
          </cell>
          <cell r="F3234">
            <v>231.08</v>
          </cell>
          <cell r="G3234">
            <v>9</v>
          </cell>
        </row>
        <row r="3235">
          <cell r="A3235" t="str">
            <v>4623140</v>
          </cell>
          <cell r="B3235" t="str">
            <v>Tubo de concreto classe EA-3, DN= 700 mm</v>
          </cell>
          <cell r="C3235" t="str">
            <v>M</v>
          </cell>
          <cell r="D3235">
            <v>303.24</v>
          </cell>
          <cell r="E3235">
            <v>26.8</v>
          </cell>
          <cell r="F3235">
            <v>330.04</v>
          </cell>
          <cell r="G3235">
            <v>9</v>
          </cell>
        </row>
        <row r="3236">
          <cell r="A3236" t="str">
            <v>4623150</v>
          </cell>
          <cell r="B3236" t="str">
            <v>Tubo de concreto classe EA-3, DN= 800 mm</v>
          </cell>
          <cell r="C3236" t="str">
            <v>M</v>
          </cell>
          <cell r="D3236">
            <v>378.24</v>
          </cell>
          <cell r="E3236">
            <v>33.5</v>
          </cell>
          <cell r="F3236">
            <v>411.74</v>
          </cell>
          <cell r="G3236">
            <v>9</v>
          </cell>
        </row>
        <row r="3237">
          <cell r="A3237" t="str">
            <v>4623160</v>
          </cell>
          <cell r="B3237" t="str">
            <v>Tubo de concreto classe EA-3, DN= 900 mm</v>
          </cell>
          <cell r="C3237" t="str">
            <v>M</v>
          </cell>
          <cell r="D3237">
            <v>478.49</v>
          </cell>
          <cell r="E3237">
            <v>40.200000000000003</v>
          </cell>
          <cell r="F3237">
            <v>518.69000000000005</v>
          </cell>
          <cell r="G3237">
            <v>9</v>
          </cell>
        </row>
        <row r="3238">
          <cell r="A3238" t="str">
            <v>4623170</v>
          </cell>
          <cell r="B3238" t="str">
            <v>Tubo de concreto classe EA-3, DN= 1000 mm</v>
          </cell>
          <cell r="C3238" t="str">
            <v>M</v>
          </cell>
          <cell r="D3238">
            <v>522.61</v>
          </cell>
          <cell r="E3238">
            <v>50.25</v>
          </cell>
          <cell r="F3238">
            <v>572.86</v>
          </cell>
          <cell r="G3238">
            <v>9</v>
          </cell>
        </row>
        <row r="3239">
          <cell r="A3239" t="str">
            <v>4623180</v>
          </cell>
          <cell r="B3239" t="str">
            <v>Tubo de concreto classe EA-3, DN= 1200 mm</v>
          </cell>
          <cell r="C3239" t="str">
            <v>M</v>
          </cell>
          <cell r="D3239">
            <v>746.48</v>
          </cell>
          <cell r="E3239">
            <v>100.5</v>
          </cell>
          <cell r="F3239">
            <v>846.98</v>
          </cell>
          <cell r="G3239">
            <v>9</v>
          </cell>
        </row>
        <row r="3240">
          <cell r="A3240" t="str">
            <v>4626</v>
          </cell>
          <cell r="B3240" t="str">
            <v>Tubulacao em ferro fundido predial SMU - esgoto e pluvial</v>
          </cell>
          <cell r="C3240"/>
          <cell r="D3240"/>
          <cell r="E3240"/>
          <cell r="F3240"/>
          <cell r="G3240">
            <v>9</v>
          </cell>
        </row>
        <row r="3241">
          <cell r="A3241" t="str">
            <v>4626010</v>
          </cell>
          <cell r="B3241" t="str">
            <v>Tubo em ferro fundido com ponta e ponta, predial SMU, DN= 50 mm</v>
          </cell>
          <cell r="C3241" t="str">
            <v>M</v>
          </cell>
          <cell r="D3241">
            <v>161.47</v>
          </cell>
          <cell r="E3241">
            <v>21</v>
          </cell>
          <cell r="F3241">
            <v>182.47</v>
          </cell>
          <cell r="G3241">
            <v>5</v>
          </cell>
        </row>
        <row r="3242">
          <cell r="A3242" t="str">
            <v>4626020</v>
          </cell>
          <cell r="B3242" t="str">
            <v>Tubo em ferro fundido com ponta e ponta, predial SMU, DN= 75 mm</v>
          </cell>
          <cell r="C3242" t="str">
            <v>M</v>
          </cell>
          <cell r="D3242">
            <v>161.83000000000001</v>
          </cell>
          <cell r="E3242">
            <v>21</v>
          </cell>
          <cell r="F3242">
            <v>182.83</v>
          </cell>
          <cell r="G3242">
            <v>9</v>
          </cell>
        </row>
        <row r="3243">
          <cell r="A3243" t="str">
            <v>4626030</v>
          </cell>
          <cell r="B3243" t="str">
            <v>Tubo em ferro fundido com ponta e ponta, predial SMU, DN= 100 mm</v>
          </cell>
          <cell r="C3243" t="str">
            <v>M</v>
          </cell>
          <cell r="D3243">
            <v>184.59</v>
          </cell>
          <cell r="E3243">
            <v>29.37</v>
          </cell>
          <cell r="F3243">
            <v>213.96</v>
          </cell>
          <cell r="G3243">
            <v>9</v>
          </cell>
        </row>
        <row r="3244">
          <cell r="A3244" t="str">
            <v>4626040</v>
          </cell>
          <cell r="B3244" t="str">
            <v>Tubo em ferro fundido com ponta e ponta, predial SMU, DN= 150 mm</v>
          </cell>
          <cell r="C3244" t="str">
            <v>M</v>
          </cell>
          <cell r="D3244">
            <v>253.72</v>
          </cell>
          <cell r="E3244">
            <v>29.37</v>
          </cell>
          <cell r="F3244">
            <v>283.08999999999997</v>
          </cell>
          <cell r="G3244">
            <v>9</v>
          </cell>
        </row>
        <row r="3245">
          <cell r="A3245" t="str">
            <v>4626050</v>
          </cell>
          <cell r="B3245" t="str">
            <v>Tubo em ferro fundido com ponta e ponta, predial SMU, DN= 200 mm</v>
          </cell>
          <cell r="C3245" t="str">
            <v>M</v>
          </cell>
          <cell r="D3245">
            <v>597.45000000000005</v>
          </cell>
          <cell r="E3245">
            <v>29.37</v>
          </cell>
          <cell r="F3245">
            <v>626.82000000000005</v>
          </cell>
          <cell r="G3245">
            <v>9</v>
          </cell>
        </row>
        <row r="3246">
          <cell r="A3246" t="str">
            <v>4626060</v>
          </cell>
          <cell r="B3246" t="str">
            <v>Junta de união em aço inoxidável para tubo em ferro fundido predial SMU, DN= 50 mm</v>
          </cell>
          <cell r="C3246" t="str">
            <v>UN</v>
          </cell>
          <cell r="D3246">
            <v>104.47</v>
          </cell>
          <cell r="E3246">
            <v>16.8</v>
          </cell>
          <cell r="F3246">
            <v>121.27</v>
          </cell>
          <cell r="G3246">
            <v>9</v>
          </cell>
        </row>
        <row r="3247">
          <cell r="A3247" t="str">
            <v>4626070</v>
          </cell>
          <cell r="B3247" t="str">
            <v>Junta de união em aço inoxidável para tubo em ferro fundido predial SMU, DN= 75 mm</v>
          </cell>
          <cell r="C3247" t="str">
            <v>UN</v>
          </cell>
          <cell r="D3247">
            <v>124.91</v>
          </cell>
          <cell r="E3247">
            <v>16.8</v>
          </cell>
          <cell r="F3247">
            <v>141.71</v>
          </cell>
          <cell r="G3247">
            <v>9</v>
          </cell>
        </row>
        <row r="3248">
          <cell r="A3248" t="str">
            <v>4626080</v>
          </cell>
          <cell r="B3248" t="str">
            <v>Junta de união em aço inoxidável para tubo em ferro fundido predial SMU, DN= 100 mm</v>
          </cell>
          <cell r="C3248" t="str">
            <v>UN</v>
          </cell>
          <cell r="D3248">
            <v>146.74</v>
          </cell>
          <cell r="E3248">
            <v>21</v>
          </cell>
          <cell r="F3248">
            <v>167.74</v>
          </cell>
          <cell r="G3248">
            <v>9</v>
          </cell>
        </row>
        <row r="3249">
          <cell r="A3249" t="str">
            <v>4626090</v>
          </cell>
          <cell r="B3249" t="str">
            <v>Junta de união em aço inoxidável para tubo em ferro fundido predial SMU, DN= 150 mm</v>
          </cell>
          <cell r="C3249" t="str">
            <v>UN</v>
          </cell>
          <cell r="D3249">
            <v>271.01</v>
          </cell>
          <cell r="E3249">
            <v>21</v>
          </cell>
          <cell r="F3249">
            <v>292.01</v>
          </cell>
          <cell r="G3249">
            <v>9</v>
          </cell>
        </row>
        <row r="3250">
          <cell r="A3250" t="str">
            <v>4626100</v>
          </cell>
          <cell r="B3250" t="str">
            <v>Junta de união em aço inoxidável para tubo em ferro fundido predial SMU, DN= 200 mm</v>
          </cell>
          <cell r="C3250" t="str">
            <v>UN</v>
          </cell>
          <cell r="D3250">
            <v>445.07</v>
          </cell>
          <cell r="E3250">
            <v>21</v>
          </cell>
          <cell r="F3250">
            <v>466.07</v>
          </cell>
          <cell r="G3250">
            <v>5</v>
          </cell>
        </row>
        <row r="3251">
          <cell r="A3251" t="str">
            <v>4626110</v>
          </cell>
          <cell r="B3251" t="str">
            <v>Conjunto de ancoragem para tubo em ferro fundido predial SMU, DN= 50 mm</v>
          </cell>
          <cell r="C3251" t="str">
            <v>CJ</v>
          </cell>
          <cell r="D3251">
            <v>1329.46</v>
          </cell>
          <cell r="E3251">
            <v>16.8</v>
          </cell>
          <cell r="F3251">
            <v>1346.26</v>
          </cell>
          <cell r="G3251">
            <v>9</v>
          </cell>
        </row>
        <row r="3252">
          <cell r="A3252" t="str">
            <v>4626120</v>
          </cell>
          <cell r="B3252" t="str">
            <v>Conjunto de ancoragem para tubo em ferro fundido predial SMU, DN= 75 mm</v>
          </cell>
          <cell r="C3252" t="str">
            <v>CJ</v>
          </cell>
          <cell r="D3252">
            <v>1388.87</v>
          </cell>
          <cell r="E3252">
            <v>16.8</v>
          </cell>
          <cell r="F3252">
            <v>1405.67</v>
          </cell>
          <cell r="G3252">
            <v>9</v>
          </cell>
        </row>
        <row r="3253">
          <cell r="A3253" t="str">
            <v>4626130</v>
          </cell>
          <cell r="B3253" t="str">
            <v>Conjunto de ancoragem para tubo em ferro fundido predial SMU, DN= 100 mm</v>
          </cell>
          <cell r="C3253" t="str">
            <v>CJ</v>
          </cell>
          <cell r="D3253">
            <v>1362.51</v>
          </cell>
          <cell r="E3253">
            <v>21</v>
          </cell>
          <cell r="F3253">
            <v>1383.51</v>
          </cell>
          <cell r="G3253">
            <v>9</v>
          </cell>
        </row>
        <row r="3254">
          <cell r="A3254" t="str">
            <v>4626136</v>
          </cell>
          <cell r="B3254" t="str">
            <v>Conjunto de ancoragem para tubo em ferro fundido predial SMU, DN= 125 mm</v>
          </cell>
          <cell r="C3254" t="str">
            <v>CJ</v>
          </cell>
          <cell r="D3254">
            <v>1479.81</v>
          </cell>
          <cell r="E3254">
            <v>21</v>
          </cell>
          <cell r="F3254">
            <v>1500.81</v>
          </cell>
          <cell r="G3254">
            <v>9</v>
          </cell>
        </row>
        <row r="3255">
          <cell r="A3255" t="str">
            <v>4626140</v>
          </cell>
          <cell r="B3255" t="str">
            <v>Conjunto de ancoragem para tubo em ferro fundido predial SMU, DN= 150 mm</v>
          </cell>
          <cell r="C3255" t="str">
            <v>CJ</v>
          </cell>
          <cell r="D3255">
            <v>2163.4</v>
          </cell>
          <cell r="E3255">
            <v>21</v>
          </cell>
          <cell r="F3255">
            <v>2184.4</v>
          </cell>
          <cell r="G3255">
            <v>9</v>
          </cell>
        </row>
        <row r="3256">
          <cell r="A3256" t="str">
            <v>4626150</v>
          </cell>
          <cell r="B3256" t="str">
            <v>Conjunto de ancoragem para tubo em ferro fundido predial SMU, DN= 200 mm</v>
          </cell>
          <cell r="C3256" t="str">
            <v>CJ</v>
          </cell>
          <cell r="D3256">
            <v>3056.35</v>
          </cell>
          <cell r="E3256">
            <v>21</v>
          </cell>
          <cell r="F3256">
            <v>3077.35</v>
          </cell>
          <cell r="G3256">
            <v>9</v>
          </cell>
        </row>
        <row r="3257">
          <cell r="A3257" t="str">
            <v>4626200</v>
          </cell>
          <cell r="B3257" t="str">
            <v>Tubo em ferro fundido com ponta e ponta, predial SMU, DN= 125 mm</v>
          </cell>
          <cell r="C3257" t="str">
            <v>M</v>
          </cell>
          <cell r="D3257">
            <v>310.26</v>
          </cell>
          <cell r="E3257">
            <v>29.37</v>
          </cell>
          <cell r="F3257">
            <v>339.63</v>
          </cell>
          <cell r="G3257">
            <v>9</v>
          </cell>
        </row>
        <row r="3258">
          <cell r="A3258" t="str">
            <v>4626210</v>
          </cell>
          <cell r="B3258" t="str">
            <v>Tubo em ferro fundido com ponta e ponta, predial SMU, DN= 250 mm</v>
          </cell>
          <cell r="C3258" t="str">
            <v>M</v>
          </cell>
          <cell r="D3258">
            <v>790.11</v>
          </cell>
          <cell r="E3258">
            <v>29.37</v>
          </cell>
          <cell r="F3258">
            <v>819.48</v>
          </cell>
          <cell r="G3258">
            <v>9</v>
          </cell>
        </row>
        <row r="3259">
          <cell r="A3259" t="str">
            <v>4626400</v>
          </cell>
          <cell r="B3259" t="str">
            <v>Joelho 45° em ferro fundido, predial SMU, DN= 50 mm</v>
          </cell>
          <cell r="C3259" t="str">
            <v>UN</v>
          </cell>
          <cell r="D3259">
            <v>153.15</v>
          </cell>
          <cell r="E3259">
            <v>16.8</v>
          </cell>
          <cell r="F3259">
            <v>169.95</v>
          </cell>
          <cell r="G3259">
            <v>9</v>
          </cell>
        </row>
        <row r="3260">
          <cell r="A3260" t="str">
            <v>4626410</v>
          </cell>
          <cell r="B3260" t="str">
            <v>Joelho 45° em ferro fundido, predial SMU, DN= 75 mm</v>
          </cell>
          <cell r="C3260" t="str">
            <v>UN</v>
          </cell>
          <cell r="D3260">
            <v>210.1</v>
          </cell>
          <cell r="E3260">
            <v>16.8</v>
          </cell>
          <cell r="F3260">
            <v>226.9</v>
          </cell>
          <cell r="G3260">
            <v>9</v>
          </cell>
        </row>
        <row r="3261">
          <cell r="A3261" t="str">
            <v>4626420</v>
          </cell>
          <cell r="B3261" t="str">
            <v>Joelho 45° em ferro fundido, predial SMU, DN= 100 mm</v>
          </cell>
          <cell r="C3261" t="str">
            <v>UN</v>
          </cell>
          <cell r="D3261">
            <v>214.3</v>
          </cell>
          <cell r="E3261">
            <v>21</v>
          </cell>
          <cell r="F3261">
            <v>235.3</v>
          </cell>
          <cell r="G3261">
            <v>9</v>
          </cell>
        </row>
        <row r="3262">
          <cell r="A3262" t="str">
            <v>4626426</v>
          </cell>
          <cell r="B3262" t="str">
            <v>Joelho 45° em ferro fundido, predial SMU, DN= 125 mm</v>
          </cell>
          <cell r="C3262" t="str">
            <v>UN</v>
          </cell>
          <cell r="D3262">
            <v>306.14999999999998</v>
          </cell>
          <cell r="E3262">
            <v>21</v>
          </cell>
          <cell r="F3262">
            <v>327.14999999999998</v>
          </cell>
          <cell r="G3262">
            <v>9</v>
          </cell>
        </row>
        <row r="3263">
          <cell r="A3263" t="str">
            <v>4626430</v>
          </cell>
          <cell r="B3263" t="str">
            <v>Joelho 45° em ferro fundido, predial SMU, DN= 150 mm</v>
          </cell>
          <cell r="C3263" t="str">
            <v>UN</v>
          </cell>
          <cell r="D3263">
            <v>386.23</v>
          </cell>
          <cell r="E3263">
            <v>21</v>
          </cell>
          <cell r="F3263">
            <v>407.23</v>
          </cell>
          <cell r="G3263">
            <v>9</v>
          </cell>
        </row>
        <row r="3264">
          <cell r="A3264" t="str">
            <v>4626440</v>
          </cell>
          <cell r="B3264" t="str">
            <v>Joelho 45° em ferro fundido, predial SMU, DN= 200 mm</v>
          </cell>
          <cell r="C3264" t="str">
            <v>UN</v>
          </cell>
          <cell r="D3264">
            <v>814.79</v>
          </cell>
          <cell r="E3264">
            <v>21</v>
          </cell>
          <cell r="F3264">
            <v>835.79</v>
          </cell>
          <cell r="G3264">
            <v>9</v>
          </cell>
        </row>
        <row r="3265">
          <cell r="A3265" t="str">
            <v>4626460</v>
          </cell>
          <cell r="B3265" t="str">
            <v>Joelho 88° em ferro fundido, predial SMU, DN= 50 mm</v>
          </cell>
          <cell r="C3265" t="str">
            <v>UN</v>
          </cell>
          <cell r="D3265">
            <v>192.75</v>
          </cell>
          <cell r="E3265">
            <v>16.8</v>
          </cell>
          <cell r="F3265">
            <v>209.55</v>
          </cell>
          <cell r="G3265">
            <v>9</v>
          </cell>
        </row>
        <row r="3266">
          <cell r="A3266" t="str">
            <v>4626470</v>
          </cell>
          <cell r="B3266" t="str">
            <v>Joelho 88° em ferro fundido, predial SMU, DN= 75 mm</v>
          </cell>
          <cell r="C3266" t="str">
            <v>UN</v>
          </cell>
          <cell r="D3266">
            <v>178.66</v>
          </cell>
          <cell r="E3266">
            <v>16.8</v>
          </cell>
          <cell r="F3266">
            <v>195.46</v>
          </cell>
          <cell r="G3266">
            <v>9</v>
          </cell>
        </row>
        <row r="3267">
          <cell r="A3267" t="str">
            <v>4626480</v>
          </cell>
          <cell r="B3267" t="str">
            <v>Joelho 88° em ferro fundido, predial SMU, DN= 100 mm</v>
          </cell>
          <cell r="C3267" t="str">
            <v>UN</v>
          </cell>
          <cell r="D3267">
            <v>217.37</v>
          </cell>
          <cell r="E3267">
            <v>21</v>
          </cell>
          <cell r="F3267">
            <v>238.37</v>
          </cell>
          <cell r="G3267">
            <v>9</v>
          </cell>
        </row>
        <row r="3268">
          <cell r="A3268" t="str">
            <v>4626490</v>
          </cell>
          <cell r="B3268" t="str">
            <v>Joelho 88° em ferro fundido, predial SMU, DN= 150 mm</v>
          </cell>
          <cell r="C3268" t="str">
            <v>UN</v>
          </cell>
          <cell r="D3268">
            <v>521.19000000000005</v>
          </cell>
          <cell r="E3268">
            <v>21</v>
          </cell>
          <cell r="F3268">
            <v>542.19000000000005</v>
          </cell>
          <cell r="G3268">
            <v>9</v>
          </cell>
        </row>
        <row r="3269">
          <cell r="A3269" t="str">
            <v>4626500</v>
          </cell>
          <cell r="B3269" t="str">
            <v>Joelho 88° em ferro fundido, predial SMU, DN= 200 mm</v>
          </cell>
          <cell r="C3269" t="str">
            <v>UN</v>
          </cell>
          <cell r="D3269">
            <v>843.48</v>
          </cell>
          <cell r="E3269">
            <v>21</v>
          </cell>
          <cell r="F3269">
            <v>864.48</v>
          </cell>
          <cell r="G3269">
            <v>9</v>
          </cell>
        </row>
        <row r="3270">
          <cell r="A3270" t="str">
            <v>4626510</v>
          </cell>
          <cell r="B3270" t="str">
            <v>Junção 45° em ferro fundido, predial SMU, DN= 50 x 50 mm</v>
          </cell>
          <cell r="C3270" t="str">
            <v>UN</v>
          </cell>
          <cell r="D3270">
            <v>272.56</v>
          </cell>
          <cell r="E3270">
            <v>16.8</v>
          </cell>
          <cell r="F3270">
            <v>289.36</v>
          </cell>
          <cell r="G3270">
            <v>9</v>
          </cell>
        </row>
        <row r="3271">
          <cell r="A3271" t="str">
            <v>4626516</v>
          </cell>
          <cell r="B3271" t="str">
            <v>Junção 45° em ferro fundido, predial SMU, DN= 75 x 50 mm</v>
          </cell>
          <cell r="C3271" t="str">
            <v>UN</v>
          </cell>
          <cell r="D3271">
            <v>299.45</v>
          </cell>
          <cell r="E3271">
            <v>16.8</v>
          </cell>
          <cell r="F3271">
            <v>316.25</v>
          </cell>
          <cell r="G3271">
            <v>9</v>
          </cell>
        </row>
        <row r="3272">
          <cell r="A3272" t="str">
            <v>4626520</v>
          </cell>
          <cell r="B3272" t="str">
            <v>Junção 45° em ferro fundido, predial SMU, DN= 75 x 75 mm</v>
          </cell>
          <cell r="C3272" t="str">
            <v>UN</v>
          </cell>
          <cell r="D3272">
            <v>331.1</v>
          </cell>
          <cell r="E3272">
            <v>16.8</v>
          </cell>
          <cell r="F3272">
            <v>347.9</v>
          </cell>
          <cell r="G3272">
            <v>9</v>
          </cell>
        </row>
        <row r="3273">
          <cell r="A3273" t="str">
            <v>4626540</v>
          </cell>
          <cell r="B3273" t="str">
            <v>Junção 45° em ferro fundido, predial SMU, DN= 100 x 75 mm</v>
          </cell>
          <cell r="C3273" t="str">
            <v>UN</v>
          </cell>
          <cell r="D3273">
            <v>396.93</v>
          </cell>
          <cell r="E3273">
            <v>21</v>
          </cell>
          <cell r="F3273">
            <v>417.93</v>
          </cell>
          <cell r="G3273">
            <v>9</v>
          </cell>
        </row>
        <row r="3274">
          <cell r="A3274" t="str">
            <v>4626550</v>
          </cell>
          <cell r="B3274" t="str">
            <v>Junção 45° em ferro fundido, predial SMU, DN= 100 x 100 mm</v>
          </cell>
          <cell r="C3274" t="str">
            <v>UN</v>
          </cell>
          <cell r="D3274">
            <v>390.89</v>
          </cell>
          <cell r="E3274">
            <v>21</v>
          </cell>
          <cell r="F3274">
            <v>411.89</v>
          </cell>
          <cell r="G3274">
            <v>9</v>
          </cell>
        </row>
        <row r="3275">
          <cell r="A3275" t="str">
            <v>4626560</v>
          </cell>
          <cell r="B3275" t="str">
            <v>Junção 45° em ferro fundido, predial SMU, DN= 150 x 150 mm</v>
          </cell>
          <cell r="C3275" t="str">
            <v>UN</v>
          </cell>
          <cell r="D3275">
            <v>944.67</v>
          </cell>
          <cell r="E3275">
            <v>21</v>
          </cell>
          <cell r="F3275">
            <v>965.67</v>
          </cell>
          <cell r="G3275">
            <v>9</v>
          </cell>
        </row>
        <row r="3276">
          <cell r="A3276" t="str">
            <v>4626580</v>
          </cell>
          <cell r="B3276" t="str">
            <v>Junta de união em aço inoxidável para tubo em ferro fundido predial SMU, DN= 125 mm</v>
          </cell>
          <cell r="C3276" t="str">
            <v>UN</v>
          </cell>
          <cell r="D3276">
            <v>253.29</v>
          </cell>
          <cell r="E3276">
            <v>21</v>
          </cell>
          <cell r="F3276">
            <v>274.29000000000002</v>
          </cell>
          <cell r="G3276">
            <v>9</v>
          </cell>
        </row>
        <row r="3277">
          <cell r="A3277" t="str">
            <v>4626590</v>
          </cell>
          <cell r="B3277" t="str">
            <v>Junta de união em aço inoxidável para tubo em ferro fundido predial SMU, DN= 250 mm</v>
          </cell>
          <cell r="C3277" t="str">
            <v>UN</v>
          </cell>
          <cell r="D3277">
            <v>648.5</v>
          </cell>
          <cell r="E3277">
            <v>21</v>
          </cell>
          <cell r="F3277">
            <v>669.5</v>
          </cell>
          <cell r="G3277">
            <v>9</v>
          </cell>
        </row>
        <row r="3278">
          <cell r="A3278" t="str">
            <v>4626600</v>
          </cell>
          <cell r="B3278" t="str">
            <v>Redução excêntrica em ferro fundido, predial SMU, DN= 75 x 50 mm</v>
          </cell>
          <cell r="C3278" t="str">
            <v>UN</v>
          </cell>
          <cell r="D3278">
            <v>173.89</v>
          </cell>
          <cell r="E3278">
            <v>16.8</v>
          </cell>
          <cell r="F3278">
            <v>190.69</v>
          </cell>
          <cell r="G3278">
            <v>9</v>
          </cell>
        </row>
        <row r="3279">
          <cell r="A3279" t="str">
            <v>4626610</v>
          </cell>
          <cell r="B3279" t="str">
            <v>Redução excêntrica em ferro fundido, predial SMU, DN= 100 x 75 mm</v>
          </cell>
          <cell r="C3279" t="str">
            <v>UN</v>
          </cell>
          <cell r="D3279">
            <v>217.79</v>
          </cell>
          <cell r="E3279">
            <v>21</v>
          </cell>
          <cell r="F3279">
            <v>238.79</v>
          </cell>
          <cell r="G3279">
            <v>9</v>
          </cell>
        </row>
        <row r="3280">
          <cell r="A3280" t="str">
            <v>4626612</v>
          </cell>
          <cell r="B3280" t="str">
            <v>Redução excêntrica em ferro fundido, predial SMU, DN= 125 x 75 mm</v>
          </cell>
          <cell r="C3280" t="str">
            <v>UN</v>
          </cell>
          <cell r="D3280">
            <v>260.38</v>
          </cell>
          <cell r="E3280">
            <v>21</v>
          </cell>
          <cell r="F3280">
            <v>281.38</v>
          </cell>
          <cell r="G3280">
            <v>9</v>
          </cell>
        </row>
        <row r="3281">
          <cell r="A3281" t="str">
            <v>4626614</v>
          </cell>
          <cell r="B3281" t="str">
            <v>Redução excêntrica em ferro fundido, predial SMU, DN= 125 x 100 mm</v>
          </cell>
          <cell r="C3281" t="str">
            <v>UN</v>
          </cell>
          <cell r="D3281">
            <v>261.17</v>
          </cell>
          <cell r="E3281">
            <v>21</v>
          </cell>
          <cell r="F3281">
            <v>282.17</v>
          </cell>
          <cell r="G3281">
            <v>9</v>
          </cell>
        </row>
        <row r="3282">
          <cell r="A3282" t="str">
            <v>4626616</v>
          </cell>
          <cell r="B3282" t="str">
            <v>Redução excêntrica em ferro fundido, predial SMU, DN= 150 x 75 mm</v>
          </cell>
          <cell r="C3282" t="str">
            <v>UN</v>
          </cell>
          <cell r="D3282">
            <v>703.57</v>
          </cell>
          <cell r="E3282">
            <v>21</v>
          </cell>
          <cell r="F3282">
            <v>724.57</v>
          </cell>
          <cell r="G3282">
            <v>9</v>
          </cell>
        </row>
        <row r="3283">
          <cell r="A3283" t="str">
            <v>4626632</v>
          </cell>
          <cell r="B3283" t="str">
            <v>Redução excêntrica em ferro fundido, predial SMU, DN= 150 x 100 mm</v>
          </cell>
          <cell r="C3283" t="str">
            <v>UN</v>
          </cell>
          <cell r="D3283">
            <v>658.83</v>
          </cell>
          <cell r="E3283">
            <v>21</v>
          </cell>
          <cell r="F3283">
            <v>679.83</v>
          </cell>
          <cell r="G3283">
            <v>9</v>
          </cell>
        </row>
        <row r="3284">
          <cell r="A3284" t="str">
            <v>4626636</v>
          </cell>
          <cell r="B3284" t="str">
            <v>Redução excêntrica em ferro fundido, predial SMU, DN= 200 x 125 mm</v>
          </cell>
          <cell r="C3284" t="str">
            <v>UN</v>
          </cell>
          <cell r="D3284">
            <v>677.51</v>
          </cell>
          <cell r="E3284">
            <v>21</v>
          </cell>
          <cell r="F3284">
            <v>698.51</v>
          </cell>
          <cell r="G3284">
            <v>9</v>
          </cell>
        </row>
        <row r="3285">
          <cell r="A3285" t="str">
            <v>4626640</v>
          </cell>
          <cell r="B3285" t="str">
            <v>Redução excêntrica em ferro fundido, predial SMU, DN= 200 x 150 mm</v>
          </cell>
          <cell r="C3285" t="str">
            <v>UN</v>
          </cell>
          <cell r="D3285">
            <v>703.01</v>
          </cell>
          <cell r="E3285">
            <v>21</v>
          </cell>
          <cell r="F3285">
            <v>724.01</v>
          </cell>
          <cell r="G3285">
            <v>9</v>
          </cell>
        </row>
        <row r="3286">
          <cell r="A3286" t="str">
            <v>4626690</v>
          </cell>
          <cell r="B3286" t="str">
            <v>Redução excêntrica em ferro fundido, predial SMU, DN= 250 x 200 mm</v>
          </cell>
          <cell r="C3286" t="str">
            <v>UN</v>
          </cell>
          <cell r="D3286">
            <v>1300.5899999999999</v>
          </cell>
          <cell r="E3286">
            <v>21</v>
          </cell>
          <cell r="F3286">
            <v>1321.59</v>
          </cell>
          <cell r="G3286">
            <v>9</v>
          </cell>
        </row>
        <row r="3287">
          <cell r="A3287" t="str">
            <v>4626700</v>
          </cell>
          <cell r="B3287" t="str">
            <v>Te de visita em ferro fundido, predial SMU, DN= 75 mm</v>
          </cell>
          <cell r="C3287" t="str">
            <v>UN</v>
          </cell>
          <cell r="D3287">
            <v>680.53</v>
          </cell>
          <cell r="E3287">
            <v>16.8</v>
          </cell>
          <cell r="F3287">
            <v>697.33</v>
          </cell>
          <cell r="G3287">
            <v>9</v>
          </cell>
        </row>
        <row r="3288">
          <cell r="A3288" t="str">
            <v>4626710</v>
          </cell>
          <cell r="B3288" t="str">
            <v>Te de visita em ferro fundido, predial SMU, DN= 100 mm</v>
          </cell>
          <cell r="C3288" t="str">
            <v>UN</v>
          </cell>
          <cell r="D3288">
            <v>829.42</v>
          </cell>
          <cell r="E3288">
            <v>21</v>
          </cell>
          <cell r="F3288">
            <v>850.42</v>
          </cell>
          <cell r="G3288">
            <v>9</v>
          </cell>
        </row>
        <row r="3289">
          <cell r="A3289" t="str">
            <v>4626720</v>
          </cell>
          <cell r="B3289" t="str">
            <v>Te de visita em ferro fundido, predial SMU, DN= 125 mm</v>
          </cell>
          <cell r="C3289" t="str">
            <v>UN</v>
          </cell>
          <cell r="D3289">
            <v>1076.94</v>
          </cell>
          <cell r="E3289">
            <v>21</v>
          </cell>
          <cell r="F3289">
            <v>1097.94</v>
          </cell>
          <cell r="G3289">
            <v>9</v>
          </cell>
        </row>
        <row r="3290">
          <cell r="A3290" t="str">
            <v>4626730</v>
          </cell>
          <cell r="B3290" t="str">
            <v>Te de visita em ferro fundido, predial SMU, DN= 150 mm</v>
          </cell>
          <cell r="C3290" t="str">
            <v>UN</v>
          </cell>
          <cell r="D3290">
            <v>1582.86</v>
          </cell>
          <cell r="E3290">
            <v>21</v>
          </cell>
          <cell r="F3290">
            <v>1603.86</v>
          </cell>
          <cell r="G3290">
            <v>9</v>
          </cell>
        </row>
        <row r="3291">
          <cell r="A3291" t="str">
            <v>4626740</v>
          </cell>
          <cell r="B3291" t="str">
            <v>Te de visita em ferro fundido, predial SMU, DN= 200 mm</v>
          </cell>
          <cell r="C3291" t="str">
            <v>UN</v>
          </cell>
          <cell r="D3291">
            <v>2883.34</v>
          </cell>
          <cell r="E3291">
            <v>21</v>
          </cell>
          <cell r="F3291">
            <v>2904.34</v>
          </cell>
          <cell r="G3291">
            <v>9</v>
          </cell>
        </row>
        <row r="3292">
          <cell r="A3292" t="str">
            <v>4626800</v>
          </cell>
          <cell r="B3292" t="str">
            <v>Abraçadeira dentada para travamento em aço inoxidável, com parafuso de aço zincado, para tubo em ferro fundido predial SMU, DN= 50 mm</v>
          </cell>
          <cell r="C3292" t="str">
            <v>UN</v>
          </cell>
          <cell r="D3292">
            <v>462.78</v>
          </cell>
          <cell r="E3292">
            <v>16.8</v>
          </cell>
          <cell r="F3292">
            <v>479.58</v>
          </cell>
          <cell r="G3292">
            <v>9</v>
          </cell>
        </row>
        <row r="3293">
          <cell r="A3293" t="str">
            <v>4626810</v>
          </cell>
          <cell r="B3293" t="str">
            <v>Abraçadeira dentada para travamento em aço inoxidável, com parafuso de aço zincado, para tubo em ferro fundido predial SMU, DN= 75 mm</v>
          </cell>
          <cell r="C3293" t="str">
            <v>UN</v>
          </cell>
          <cell r="D3293">
            <v>463.63</v>
          </cell>
          <cell r="E3293">
            <v>16.8</v>
          </cell>
          <cell r="F3293">
            <v>480.43</v>
          </cell>
          <cell r="G3293">
            <v>9</v>
          </cell>
        </row>
        <row r="3294">
          <cell r="A3294" t="str">
            <v>4626820</v>
          </cell>
          <cell r="B3294" t="str">
            <v>Abraçadeira dentada para travamento em aço inoxidável, com parafuso de aço zincado, para tubo em ferro fundido predial SMU, DN= 100 mm</v>
          </cell>
          <cell r="C3294" t="str">
            <v>UN</v>
          </cell>
          <cell r="D3294">
            <v>578.21</v>
          </cell>
          <cell r="E3294">
            <v>21</v>
          </cell>
          <cell r="F3294">
            <v>599.21</v>
          </cell>
          <cell r="G3294">
            <v>9</v>
          </cell>
        </row>
        <row r="3295">
          <cell r="A3295" t="str">
            <v>4626830</v>
          </cell>
          <cell r="B3295" t="str">
            <v>Abraçadeira dentada para travamento em aço inoxidável, com parafuso de aço zincado, para tubo em ferro fundido predial SMU, DN= 150 mm</v>
          </cell>
          <cell r="C3295" t="str">
            <v>UN</v>
          </cell>
          <cell r="D3295">
            <v>779.43</v>
          </cell>
          <cell r="E3295">
            <v>21</v>
          </cell>
          <cell r="F3295">
            <v>800.43</v>
          </cell>
          <cell r="G3295">
            <v>9</v>
          </cell>
        </row>
        <row r="3296">
          <cell r="A3296" t="str">
            <v>4626840</v>
          </cell>
          <cell r="B3296" t="str">
            <v>Tampão simples em ferro fundido, predial SMU, DN= 150 mm</v>
          </cell>
          <cell r="C3296" t="str">
            <v>UN</v>
          </cell>
          <cell r="D3296">
            <v>350.57</v>
          </cell>
          <cell r="E3296">
            <v>21</v>
          </cell>
          <cell r="F3296">
            <v>371.57</v>
          </cell>
          <cell r="G3296">
            <v>9</v>
          </cell>
        </row>
        <row r="3297">
          <cell r="A3297" t="str">
            <v>4626843</v>
          </cell>
          <cell r="B3297" t="str">
            <v>Tampão simples em ferro fundido, predial SMU, DN= 200 mm</v>
          </cell>
          <cell r="C3297" t="str">
            <v>UN</v>
          </cell>
          <cell r="D3297">
            <v>774.01</v>
          </cell>
          <cell r="E3297">
            <v>21</v>
          </cell>
          <cell r="F3297">
            <v>795.01</v>
          </cell>
          <cell r="G3297">
            <v>9</v>
          </cell>
        </row>
        <row r="3298">
          <cell r="A3298" t="str">
            <v>4626900</v>
          </cell>
          <cell r="B3298" t="str">
            <v>Junção 45° em ferro fundido, predial SMU, DN= 125 x 100 mm</v>
          </cell>
          <cell r="C3298" t="str">
            <v>UN</v>
          </cell>
          <cell r="D3298">
            <v>702.95</v>
          </cell>
          <cell r="E3298">
            <v>21</v>
          </cell>
          <cell r="F3298">
            <v>723.95</v>
          </cell>
          <cell r="G3298">
            <v>9</v>
          </cell>
        </row>
        <row r="3299">
          <cell r="A3299" t="str">
            <v>4626910</v>
          </cell>
          <cell r="B3299" t="str">
            <v>Junção 45° em ferro fundido, predial SMU, DN= 150 x 100 mm</v>
          </cell>
          <cell r="C3299" t="str">
            <v>UN</v>
          </cell>
          <cell r="D3299">
            <v>1039.8900000000001</v>
          </cell>
          <cell r="E3299">
            <v>21</v>
          </cell>
          <cell r="F3299">
            <v>1060.8900000000001</v>
          </cell>
          <cell r="G3299">
            <v>9</v>
          </cell>
        </row>
        <row r="3300">
          <cell r="A3300" t="str">
            <v>4626920</v>
          </cell>
          <cell r="B3300" t="str">
            <v>Junção 45° em ferro fundido, predial SMU, DN= 200 x 100 mm</v>
          </cell>
          <cell r="C3300" t="str">
            <v>UN</v>
          </cell>
          <cell r="D3300">
            <v>2195.6799999999998</v>
          </cell>
          <cell r="E3300">
            <v>21</v>
          </cell>
          <cell r="F3300">
            <v>2216.6799999999998</v>
          </cell>
          <cell r="G3300">
            <v>9</v>
          </cell>
        </row>
        <row r="3301">
          <cell r="A3301" t="str">
            <v>4626930</v>
          </cell>
          <cell r="B3301" t="str">
            <v>Junção 45° em ferro fundido, predial SMU, DN= 200 x 200 mm</v>
          </cell>
          <cell r="C3301" t="str">
            <v>UN</v>
          </cell>
          <cell r="D3301">
            <v>4001.1</v>
          </cell>
          <cell r="E3301">
            <v>21</v>
          </cell>
          <cell r="F3301">
            <v>4022.1</v>
          </cell>
          <cell r="G3301">
            <v>9</v>
          </cell>
        </row>
        <row r="3302">
          <cell r="A3302" t="str">
            <v>4627</v>
          </cell>
          <cell r="B3302" t="str">
            <v>Tubulacao em cobre, para sistema de ar condicionado</v>
          </cell>
          <cell r="C3302"/>
          <cell r="D3302"/>
          <cell r="E3302"/>
          <cell r="F3302"/>
          <cell r="G3302">
            <v>9</v>
          </cell>
        </row>
        <row r="3303">
          <cell r="A3303" t="str">
            <v>4627050</v>
          </cell>
          <cell r="B3303" t="str">
            <v>Tubo de cobre flexível, espessura 1/32" - diâmetro 3/16", inclusive conexões</v>
          </cell>
          <cell r="C3303" t="str">
            <v>M</v>
          </cell>
          <cell r="D3303">
            <v>9</v>
          </cell>
          <cell r="E3303">
            <v>6.92</v>
          </cell>
          <cell r="F3303">
            <v>15.92</v>
          </cell>
          <cell r="G3303">
            <v>9</v>
          </cell>
        </row>
        <row r="3304">
          <cell r="A3304" t="str">
            <v>4627060</v>
          </cell>
          <cell r="B3304" t="str">
            <v>Tubo de cobre flexível, espessura 1/32" - diâmetro 1/4", inclusive conexões</v>
          </cell>
          <cell r="C3304" t="str">
            <v>M</v>
          </cell>
          <cell r="D3304">
            <v>12.32</v>
          </cell>
          <cell r="E3304">
            <v>6.92</v>
          </cell>
          <cell r="F3304">
            <v>19.239999999999998</v>
          </cell>
          <cell r="G3304">
            <v>9</v>
          </cell>
        </row>
        <row r="3305">
          <cell r="A3305" t="str">
            <v>4627070</v>
          </cell>
          <cell r="B3305" t="str">
            <v>Tubo de cobre flexível, espessura 1/32" - diâmetro 5/16", inclusive conexões</v>
          </cell>
          <cell r="C3305" t="str">
            <v>M</v>
          </cell>
          <cell r="D3305">
            <v>15.14</v>
          </cell>
          <cell r="E3305">
            <v>6.92</v>
          </cell>
          <cell r="F3305">
            <v>22.06</v>
          </cell>
          <cell r="G3305">
            <v>9</v>
          </cell>
        </row>
        <row r="3306">
          <cell r="A3306" t="str">
            <v>4627080</v>
          </cell>
          <cell r="B3306" t="str">
            <v>Tubo de cobre flexível, espessura 1/32" - diâmetro 3/8", inclusive conexões</v>
          </cell>
          <cell r="C3306" t="str">
            <v>M</v>
          </cell>
          <cell r="D3306">
            <v>19.329999999999998</v>
          </cell>
          <cell r="E3306">
            <v>10.5</v>
          </cell>
          <cell r="F3306">
            <v>29.83</v>
          </cell>
          <cell r="G3306">
            <v>9</v>
          </cell>
        </row>
        <row r="3307">
          <cell r="A3307" t="str">
            <v>4627090</v>
          </cell>
          <cell r="B3307" t="str">
            <v>Tubo de cobre flexível, espessura 1/32" - diâmetro 1/2", inclusive conexões</v>
          </cell>
          <cell r="C3307" t="str">
            <v>M</v>
          </cell>
          <cell r="D3307">
            <v>26.57</v>
          </cell>
          <cell r="E3307">
            <v>10.5</v>
          </cell>
          <cell r="F3307">
            <v>37.07</v>
          </cell>
          <cell r="G3307">
            <v>9</v>
          </cell>
        </row>
        <row r="3308">
          <cell r="A3308" t="str">
            <v>4627100</v>
          </cell>
          <cell r="B3308" t="str">
            <v>Tubo de cobre flexível, espessura 1/32" - diâmetro 5/8", inclusive conexões</v>
          </cell>
          <cell r="C3308" t="str">
            <v>M</v>
          </cell>
          <cell r="D3308">
            <v>34.19</v>
          </cell>
          <cell r="E3308">
            <v>10.5</v>
          </cell>
          <cell r="F3308">
            <v>44.69</v>
          </cell>
          <cell r="G3308">
            <v>9</v>
          </cell>
        </row>
        <row r="3309">
          <cell r="A3309" t="str">
            <v>4627110</v>
          </cell>
          <cell r="B3309" t="str">
            <v>Tubo de cobre flexível, espessura 1/32" - diâmetro 3/4", inclusive conexões</v>
          </cell>
          <cell r="C3309" t="str">
            <v>M</v>
          </cell>
          <cell r="D3309">
            <v>39.36</v>
          </cell>
          <cell r="E3309">
            <v>10.5</v>
          </cell>
          <cell r="F3309">
            <v>49.86</v>
          </cell>
          <cell r="G3309">
            <v>9</v>
          </cell>
        </row>
        <row r="3310">
          <cell r="A3310" t="str">
            <v>4632</v>
          </cell>
          <cell r="B3310" t="str">
            <v>Tubulacao em cobre rigido, para sistema VRF de ar condicionado</v>
          </cell>
          <cell r="C3310"/>
          <cell r="D3310"/>
          <cell r="E3310"/>
          <cell r="F3310"/>
          <cell r="G3310">
            <v>9</v>
          </cell>
        </row>
        <row r="3311">
          <cell r="A3311" t="str">
            <v>4632001</v>
          </cell>
          <cell r="B3311" t="str">
            <v>Tubo de cobre sem costura, rígido, espessura 1/16" - diâmetro 3/8", inclusive conexões</v>
          </cell>
          <cell r="C3311" t="str">
            <v>M</v>
          </cell>
          <cell r="D3311">
            <v>46.89</v>
          </cell>
          <cell r="E3311">
            <v>15.12</v>
          </cell>
          <cell r="F3311">
            <v>62.01</v>
          </cell>
          <cell r="G3311">
            <v>9</v>
          </cell>
        </row>
        <row r="3312">
          <cell r="A3312" t="str">
            <v>4632002</v>
          </cell>
          <cell r="B3312" t="str">
            <v>Tubo de cobre sem costura, rígido, espessura 1/16" - diâmetro 1/2", inclusive conexões</v>
          </cell>
          <cell r="C3312" t="str">
            <v>M</v>
          </cell>
          <cell r="D3312">
            <v>66.41</v>
          </cell>
          <cell r="E3312">
            <v>15.12</v>
          </cell>
          <cell r="F3312">
            <v>81.53</v>
          </cell>
          <cell r="G3312">
            <v>5</v>
          </cell>
        </row>
        <row r="3313">
          <cell r="A3313" t="str">
            <v>4632003</v>
          </cell>
          <cell r="B3313" t="str">
            <v>Tubo de cobre sem costura, rígido, espessura 1/16" - diâmetro 5/8", inclusive conexões</v>
          </cell>
          <cell r="C3313" t="str">
            <v>M</v>
          </cell>
          <cell r="D3313">
            <v>81.05</v>
          </cell>
          <cell r="E3313">
            <v>15.12</v>
          </cell>
          <cell r="F3313">
            <v>96.17</v>
          </cell>
          <cell r="G3313">
            <v>9</v>
          </cell>
        </row>
        <row r="3314">
          <cell r="A3314" t="str">
            <v>4632004</v>
          </cell>
          <cell r="B3314" t="str">
            <v>Tubo de cobre sem costura, rígido, espessura 1/16" - diâmetro 3/4", inclusive conexões</v>
          </cell>
          <cell r="C3314" t="str">
            <v>M</v>
          </cell>
          <cell r="D3314">
            <v>101.38</v>
          </cell>
          <cell r="E3314">
            <v>15.12</v>
          </cell>
          <cell r="F3314">
            <v>116.5</v>
          </cell>
          <cell r="G3314">
            <v>9</v>
          </cell>
        </row>
        <row r="3315">
          <cell r="A3315" t="str">
            <v>4632005</v>
          </cell>
          <cell r="B3315" t="str">
            <v>Tubo de cobre sem costura, rígido, espessura 1/16" - diâmetro 7/8", inclusive conexões</v>
          </cell>
          <cell r="C3315" t="str">
            <v>M</v>
          </cell>
          <cell r="D3315">
            <v>119.44</v>
          </cell>
          <cell r="E3315">
            <v>15.12</v>
          </cell>
          <cell r="F3315">
            <v>134.56</v>
          </cell>
          <cell r="G3315">
            <v>9</v>
          </cell>
        </row>
        <row r="3316">
          <cell r="A3316" t="str">
            <v>4632006</v>
          </cell>
          <cell r="B3316" t="str">
            <v>Tubo de cobre sem costura, rígido, espessura 1/16" - diâmetro 1", inclusive conexões</v>
          </cell>
          <cell r="C3316" t="str">
            <v>M</v>
          </cell>
          <cell r="D3316">
            <v>137.09</v>
          </cell>
          <cell r="E3316">
            <v>15.12</v>
          </cell>
          <cell r="F3316">
            <v>152.21</v>
          </cell>
          <cell r="G3316">
            <v>9</v>
          </cell>
        </row>
        <row r="3317">
          <cell r="A3317" t="str">
            <v>4632007</v>
          </cell>
          <cell r="B3317" t="str">
            <v>Tubo de cobre sem costura, rígido, espessura 1/16" - diâmetro 1.1/8", inclusive conexões</v>
          </cell>
          <cell r="C3317" t="str">
            <v>M</v>
          </cell>
          <cell r="D3317">
            <v>155.49</v>
          </cell>
          <cell r="E3317">
            <v>15.12</v>
          </cell>
          <cell r="F3317">
            <v>170.61</v>
          </cell>
          <cell r="G3317">
            <v>9</v>
          </cell>
        </row>
        <row r="3318">
          <cell r="A3318" t="str">
            <v>4632008</v>
          </cell>
          <cell r="B3318" t="str">
            <v>Tubo de cobre sem costura, rígido, espessura 1/16" - diâmetro 1.1/4", inclusive conexões</v>
          </cell>
          <cell r="C3318" t="str">
            <v>M</v>
          </cell>
          <cell r="D3318">
            <v>178</v>
          </cell>
          <cell r="E3318">
            <v>15.12</v>
          </cell>
          <cell r="F3318">
            <v>193.12</v>
          </cell>
          <cell r="G3318">
            <v>9</v>
          </cell>
        </row>
        <row r="3319">
          <cell r="A3319" t="str">
            <v>4632009</v>
          </cell>
          <cell r="B3319" t="str">
            <v>Tubo de cobre sem costura, rígido, espessura 1/16" - diâmetro 1.3/8", inclusive conexões</v>
          </cell>
          <cell r="C3319" t="str">
            <v>M</v>
          </cell>
          <cell r="D3319">
            <v>193.01</v>
          </cell>
          <cell r="E3319">
            <v>15.12</v>
          </cell>
          <cell r="F3319">
            <v>208.13</v>
          </cell>
          <cell r="G3319">
            <v>9</v>
          </cell>
        </row>
        <row r="3320">
          <cell r="A3320" t="str">
            <v>4632010</v>
          </cell>
          <cell r="B3320" t="str">
            <v>Tubo de cobre sem costura, rígido, espessura 1/16" - diâmetro 1.1/2", inclusive conexões</v>
          </cell>
          <cell r="C3320" t="str">
            <v>M</v>
          </cell>
          <cell r="D3320">
            <v>209.94</v>
          </cell>
          <cell r="E3320">
            <v>15.12</v>
          </cell>
          <cell r="F3320">
            <v>225.06</v>
          </cell>
          <cell r="G3320">
            <v>5</v>
          </cell>
        </row>
        <row r="3321">
          <cell r="A3321" t="str">
            <v>4632011</v>
          </cell>
          <cell r="B3321" t="str">
            <v>Tubo de cobre sem costura, rígido, espessura 1/16" - diâmetro 1.5/8", inclusive conexões</v>
          </cell>
          <cell r="C3321" t="str">
            <v>M</v>
          </cell>
          <cell r="D3321">
            <v>229.66</v>
          </cell>
          <cell r="E3321">
            <v>15.12</v>
          </cell>
          <cell r="F3321">
            <v>244.78</v>
          </cell>
          <cell r="G3321">
            <v>9</v>
          </cell>
        </row>
        <row r="3322">
          <cell r="A3322" t="str">
            <v>4633</v>
          </cell>
          <cell r="B3322" t="str">
            <v>Tubulacao em PP - aguas pluviais / esgoto</v>
          </cell>
          <cell r="C3322"/>
          <cell r="D3322"/>
          <cell r="E3322"/>
          <cell r="F3322"/>
          <cell r="G3322">
            <v>9</v>
          </cell>
        </row>
        <row r="3323">
          <cell r="A3323" t="str">
            <v>4633001</v>
          </cell>
          <cell r="B3323" t="str">
            <v>Tubo de esgoto em polipropileno de alta resistência - PP, DN= 40mm, preto, com união deslizante e guarnição elastomérica de duplo lábio</v>
          </cell>
          <cell r="C3323" t="str">
            <v>M</v>
          </cell>
          <cell r="D3323">
            <v>45.02</v>
          </cell>
          <cell r="E3323">
            <v>14.69</v>
          </cell>
          <cell r="F3323">
            <v>59.71</v>
          </cell>
          <cell r="G3323">
            <v>9</v>
          </cell>
        </row>
        <row r="3324">
          <cell r="A3324" t="str">
            <v>4633002</v>
          </cell>
          <cell r="B3324" t="str">
            <v>Tubo de esgoto em polipropileno de alta resistência - PP, DN= 50mm, preto, com união deslizante e guarnição elastomérica de duplo lábio</v>
          </cell>
          <cell r="C3324" t="str">
            <v>M</v>
          </cell>
          <cell r="D3324">
            <v>52.19</v>
          </cell>
          <cell r="E3324">
            <v>14.69</v>
          </cell>
          <cell r="F3324">
            <v>66.88</v>
          </cell>
          <cell r="G3324">
            <v>9</v>
          </cell>
        </row>
        <row r="3325">
          <cell r="A3325" t="str">
            <v>4633003</v>
          </cell>
          <cell r="B3325" t="str">
            <v>Tubo de esgoto em polipropileno de alta resistência - PP, DN= 63mm, preto, com união deslizante e guarnição elastomérica de duplo lábio</v>
          </cell>
          <cell r="C3325" t="str">
            <v>M</v>
          </cell>
          <cell r="D3325">
            <v>59.18</v>
          </cell>
          <cell r="E3325">
            <v>14.69</v>
          </cell>
          <cell r="F3325">
            <v>73.87</v>
          </cell>
          <cell r="G3325">
            <v>9</v>
          </cell>
        </row>
        <row r="3326">
          <cell r="A3326" t="str">
            <v>4633004</v>
          </cell>
          <cell r="B3326" t="str">
            <v>Tubo de esgoto em polipropileno de alta resistência - PP, DN= 110mm, preto, com união deslizante e guarnição elastomérica de duplo lábio</v>
          </cell>
          <cell r="C3326" t="str">
            <v>M</v>
          </cell>
          <cell r="D3326">
            <v>131.87</v>
          </cell>
          <cell r="E3326">
            <v>22.03</v>
          </cell>
          <cell r="F3326">
            <v>153.9</v>
          </cell>
          <cell r="G3326">
            <v>9</v>
          </cell>
        </row>
        <row r="3327">
          <cell r="A3327" t="str">
            <v>4633020</v>
          </cell>
          <cell r="B3327" t="str">
            <v>Joelho 45° em polipropileno de alta resistência, preto, tipo PB, DN= 40mm</v>
          </cell>
          <cell r="C3327" t="str">
            <v>UN</v>
          </cell>
          <cell r="D3327">
            <v>14.05</v>
          </cell>
          <cell r="E3327">
            <v>9.66</v>
          </cell>
          <cell r="F3327">
            <v>23.71</v>
          </cell>
          <cell r="G3327">
            <v>9</v>
          </cell>
        </row>
        <row r="3328">
          <cell r="A3328" t="str">
            <v>4633021</v>
          </cell>
          <cell r="B3328" t="str">
            <v>Joelho 45° em polipropileno de alta resistência - PP, preto, tipo PB, DN= 50mm</v>
          </cell>
          <cell r="C3328" t="str">
            <v>UN</v>
          </cell>
          <cell r="D3328">
            <v>18.95</v>
          </cell>
          <cell r="E3328">
            <v>9.66</v>
          </cell>
          <cell r="F3328">
            <v>28.61</v>
          </cell>
          <cell r="G3328">
            <v>9</v>
          </cell>
        </row>
        <row r="3329">
          <cell r="A3329" t="str">
            <v>4633022</v>
          </cell>
          <cell r="B3329" t="str">
            <v>Joelho 45° em polipropileno de alta resistência - PP, preto, tipo PB, DN= 63mm</v>
          </cell>
          <cell r="C3329" t="str">
            <v>UN</v>
          </cell>
          <cell r="D3329">
            <v>20.96</v>
          </cell>
          <cell r="E3329">
            <v>14.69</v>
          </cell>
          <cell r="F3329">
            <v>35.65</v>
          </cell>
          <cell r="G3329">
            <v>9</v>
          </cell>
        </row>
        <row r="3330">
          <cell r="A3330" t="str">
            <v>4633023</v>
          </cell>
          <cell r="B3330" t="str">
            <v>Joelho 45° em polipropileno de alta resistência - PP, preto, tipo PB, DN= 110mm</v>
          </cell>
          <cell r="C3330" t="str">
            <v>UN</v>
          </cell>
          <cell r="D3330">
            <v>27.93</v>
          </cell>
          <cell r="E3330">
            <v>16.8</v>
          </cell>
          <cell r="F3330">
            <v>44.73</v>
          </cell>
          <cell r="G3330">
            <v>9</v>
          </cell>
        </row>
        <row r="3331">
          <cell r="A3331" t="str">
            <v>4633047</v>
          </cell>
          <cell r="B3331" t="str">
            <v>Joelho 87°30' em polipropileno de alta resistência - PP, preto, tipo PB, DN= 40mm</v>
          </cell>
          <cell r="C3331" t="str">
            <v>UN</v>
          </cell>
          <cell r="D3331">
            <v>14.48</v>
          </cell>
          <cell r="E3331">
            <v>9.66</v>
          </cell>
          <cell r="F3331">
            <v>24.14</v>
          </cell>
          <cell r="G3331">
            <v>9</v>
          </cell>
        </row>
        <row r="3332">
          <cell r="A3332" t="str">
            <v>4633048</v>
          </cell>
          <cell r="B3332" t="str">
            <v>Joelho 87°30' em polipropileno de alta resistência - PP, preto, tipo PB, DN= 50mm</v>
          </cell>
          <cell r="C3332" t="str">
            <v>UN</v>
          </cell>
          <cell r="D3332">
            <v>19.010000000000002</v>
          </cell>
          <cell r="E3332">
            <v>9.66</v>
          </cell>
          <cell r="F3332">
            <v>28.67</v>
          </cell>
          <cell r="G3332">
            <v>5</v>
          </cell>
        </row>
        <row r="3333">
          <cell r="A3333" t="str">
            <v>4633049</v>
          </cell>
          <cell r="B3333" t="str">
            <v>Joelho 87°30' em polipropileno de alta resistência - PP, preto, tipo PB, DN= 63mm</v>
          </cell>
          <cell r="C3333" t="str">
            <v>UN</v>
          </cell>
          <cell r="D3333">
            <v>23.1</v>
          </cell>
          <cell r="E3333">
            <v>14.69</v>
          </cell>
          <cell r="F3333">
            <v>37.79</v>
          </cell>
          <cell r="G3333">
            <v>9</v>
          </cell>
        </row>
        <row r="3334">
          <cell r="A3334" t="str">
            <v>4633074</v>
          </cell>
          <cell r="B3334" t="str">
            <v>Joelho 87°30' em polipropileno de alta resistência - PP, preto, tipo PB, DN= 110mm, com base de apoio</v>
          </cell>
          <cell r="C3334" t="str">
            <v>UN</v>
          </cell>
          <cell r="D3334">
            <v>56.62</v>
          </cell>
          <cell r="E3334">
            <v>16.8</v>
          </cell>
          <cell r="F3334">
            <v>73.42</v>
          </cell>
          <cell r="G3334">
            <v>9</v>
          </cell>
        </row>
        <row r="3335">
          <cell r="A3335" t="str">
            <v>4633102</v>
          </cell>
          <cell r="B3335" t="str">
            <v>Luva dupla em polipropileno de alta resistência - PP,  preto,  DN= 40mm</v>
          </cell>
          <cell r="C3335" t="str">
            <v>UN</v>
          </cell>
          <cell r="D3335">
            <v>16.22</v>
          </cell>
          <cell r="E3335">
            <v>9.66</v>
          </cell>
          <cell r="F3335">
            <v>25.88</v>
          </cell>
          <cell r="G3335">
            <v>9</v>
          </cell>
        </row>
        <row r="3336">
          <cell r="A3336" t="str">
            <v>4633103</v>
          </cell>
          <cell r="B3336" t="str">
            <v>Luva dupla em polipropileno de alta resistência - PP,  preto,  DN= 50mm</v>
          </cell>
          <cell r="C3336" t="str">
            <v>UN</v>
          </cell>
          <cell r="D3336">
            <v>18.96</v>
          </cell>
          <cell r="E3336">
            <v>9.66</v>
          </cell>
          <cell r="F3336">
            <v>28.62</v>
          </cell>
          <cell r="G3336">
            <v>9</v>
          </cell>
        </row>
        <row r="3337">
          <cell r="A3337" t="str">
            <v>4633104</v>
          </cell>
          <cell r="B3337" t="str">
            <v>Luva dupla em polipropileno de alta resistência - PP,  preto,  DN= 63mm</v>
          </cell>
          <cell r="C3337" t="str">
            <v>UN</v>
          </cell>
          <cell r="D3337">
            <v>24.01</v>
          </cell>
          <cell r="E3337">
            <v>14.69</v>
          </cell>
          <cell r="F3337">
            <v>38.700000000000003</v>
          </cell>
          <cell r="G3337">
            <v>9</v>
          </cell>
        </row>
        <row r="3338">
          <cell r="A3338" t="str">
            <v>4633105</v>
          </cell>
          <cell r="B3338" t="str">
            <v>Luva dupla em polipropileno de alta resistência - PP,  preto,  DN= 110mm</v>
          </cell>
          <cell r="C3338" t="str">
            <v>UN</v>
          </cell>
          <cell r="D3338">
            <v>39.6</v>
          </cell>
          <cell r="E3338">
            <v>16.8</v>
          </cell>
          <cell r="F3338">
            <v>56.4</v>
          </cell>
          <cell r="G3338">
            <v>9</v>
          </cell>
        </row>
        <row r="3339">
          <cell r="A3339" t="str">
            <v>4633116</v>
          </cell>
          <cell r="B3339" t="str">
            <v>Luva de Redução em polipropileno de alta resistência - PP, preto, tipo PB, DN= 50x40mm</v>
          </cell>
          <cell r="C3339" t="str">
            <v>UN</v>
          </cell>
          <cell r="D3339">
            <v>12.35</v>
          </cell>
          <cell r="E3339">
            <v>9.66</v>
          </cell>
          <cell r="F3339">
            <v>22.01</v>
          </cell>
          <cell r="G3339">
            <v>9</v>
          </cell>
        </row>
        <row r="3340">
          <cell r="A3340" t="str">
            <v>4633117</v>
          </cell>
          <cell r="B3340" t="str">
            <v>Luva de Redução em polipropileno de alta resistência - PP, preto, tipo PB, DN= 63x50mm</v>
          </cell>
          <cell r="C3340" t="str">
            <v>UN</v>
          </cell>
          <cell r="D3340">
            <v>18.64</v>
          </cell>
          <cell r="E3340">
            <v>14.69</v>
          </cell>
          <cell r="F3340">
            <v>33.33</v>
          </cell>
          <cell r="G3340">
            <v>9</v>
          </cell>
        </row>
        <row r="3341">
          <cell r="A3341" t="str">
            <v>4633118</v>
          </cell>
          <cell r="B3341" t="str">
            <v>Luva de Redução em polipropileno de alta resistência - PP, preto, tipo PB, DN= 110x63mm</v>
          </cell>
          <cell r="C3341" t="str">
            <v>UN</v>
          </cell>
          <cell r="D3341">
            <v>31.68</v>
          </cell>
          <cell r="E3341">
            <v>16.8</v>
          </cell>
          <cell r="F3341">
            <v>48.48</v>
          </cell>
          <cell r="G3341">
            <v>9</v>
          </cell>
        </row>
        <row r="3342">
          <cell r="A3342" t="str">
            <v>4633130</v>
          </cell>
          <cell r="B3342" t="str">
            <v>Tê 87°30' simples em polipropileno de alta resistência - PP, preto, tipo PB, DN= 50x50mm</v>
          </cell>
          <cell r="C3342" t="str">
            <v>UN</v>
          </cell>
          <cell r="D3342">
            <v>40.869999999999997</v>
          </cell>
          <cell r="E3342">
            <v>9.66</v>
          </cell>
          <cell r="F3342">
            <v>50.53</v>
          </cell>
          <cell r="G3342">
            <v>9</v>
          </cell>
        </row>
        <row r="3343">
          <cell r="A3343" t="str">
            <v>4633131</v>
          </cell>
          <cell r="B3343" t="str">
            <v>Tê 87°30' simples em polipropileno de alta resistência - PP, preto, tipo PB, DN= 63x63mm</v>
          </cell>
          <cell r="C3343" t="str">
            <v>UN</v>
          </cell>
          <cell r="D3343">
            <v>52.66</v>
          </cell>
          <cell r="E3343">
            <v>14.69</v>
          </cell>
          <cell r="F3343">
            <v>67.349999999999994</v>
          </cell>
          <cell r="G3343">
            <v>9</v>
          </cell>
        </row>
        <row r="3344">
          <cell r="A3344" t="str">
            <v>4633132</v>
          </cell>
          <cell r="B3344" t="str">
            <v>Tê 87°30' simples em polipropileno de alta resistência - PP, preto, tipo PB, DN= 110x110mm</v>
          </cell>
          <cell r="C3344" t="str">
            <v>UN</v>
          </cell>
          <cell r="D3344">
            <v>88.65</v>
          </cell>
          <cell r="E3344">
            <v>16.8</v>
          </cell>
          <cell r="F3344">
            <v>105.45</v>
          </cell>
          <cell r="G3344">
            <v>9</v>
          </cell>
        </row>
        <row r="3345">
          <cell r="A3345" t="str">
            <v>4633137</v>
          </cell>
          <cell r="B3345" t="str">
            <v>Tê 87°30' simples de redução em polipropileno de alta resistência - PP, preto, tipo PB, DN= 110x63mm</v>
          </cell>
          <cell r="C3345" t="str">
            <v>UN</v>
          </cell>
          <cell r="D3345">
            <v>73.39</v>
          </cell>
          <cell r="E3345">
            <v>16.8</v>
          </cell>
          <cell r="F3345">
            <v>90.19</v>
          </cell>
          <cell r="G3345">
            <v>9</v>
          </cell>
        </row>
        <row r="3346">
          <cell r="A3346" t="str">
            <v>4633140</v>
          </cell>
          <cell r="B3346" t="str">
            <v>Tê 87°30' de inspeção em polipropileno de alta resistência - PP, preto (PxB), DN 110mm</v>
          </cell>
          <cell r="C3346" t="str">
            <v>UN</v>
          </cell>
          <cell r="D3346">
            <v>230.78</v>
          </cell>
          <cell r="E3346">
            <v>14.69</v>
          </cell>
          <cell r="F3346">
            <v>245.47</v>
          </cell>
          <cell r="G3346">
            <v>9</v>
          </cell>
        </row>
        <row r="3347">
          <cell r="A3347" t="str">
            <v>4633149</v>
          </cell>
          <cell r="B3347" t="str">
            <v>Junção 45° simples em polipropileno de alta resistência - PP, preto, tipo PB, DN= 50x50mm</v>
          </cell>
          <cell r="C3347" t="str">
            <v>UN</v>
          </cell>
          <cell r="D3347">
            <v>36.08</v>
          </cell>
          <cell r="E3347">
            <v>9.66</v>
          </cell>
          <cell r="F3347">
            <v>45.74</v>
          </cell>
          <cell r="G3347">
            <v>9</v>
          </cell>
        </row>
        <row r="3348">
          <cell r="A3348" t="str">
            <v>4633150</v>
          </cell>
          <cell r="B3348" t="str">
            <v>Junção 45° simples em polipropileno de alta resistência - PP, preto, tipo PB, DN= 63x63mm</v>
          </cell>
          <cell r="C3348" t="str">
            <v>UN</v>
          </cell>
          <cell r="D3348">
            <v>39.01</v>
          </cell>
          <cell r="E3348">
            <v>14.69</v>
          </cell>
          <cell r="F3348">
            <v>53.7</v>
          </cell>
          <cell r="G3348">
            <v>9</v>
          </cell>
        </row>
        <row r="3349">
          <cell r="A3349" t="str">
            <v>4633151</v>
          </cell>
          <cell r="B3349" t="str">
            <v>Junção 45° simples em polipropileno de alta resistência - PP, preto, tipo PB, DN= 110x110mm</v>
          </cell>
          <cell r="C3349" t="str">
            <v>UN</v>
          </cell>
          <cell r="D3349">
            <v>78.31</v>
          </cell>
          <cell r="E3349">
            <v>16.8</v>
          </cell>
          <cell r="F3349">
            <v>95.11</v>
          </cell>
          <cell r="G3349">
            <v>9</v>
          </cell>
        </row>
        <row r="3350">
          <cell r="A3350" t="str">
            <v>4633159</v>
          </cell>
          <cell r="B3350" t="str">
            <v>Junção 45° simples de redução em polipropileno de alta resistência - PP, preto, tipo PB, DN= 63x50mm</v>
          </cell>
          <cell r="C3350" t="str">
            <v>UN</v>
          </cell>
          <cell r="D3350">
            <v>33.06</v>
          </cell>
          <cell r="E3350">
            <v>14.69</v>
          </cell>
          <cell r="F3350">
            <v>47.75</v>
          </cell>
          <cell r="G3350">
            <v>9</v>
          </cell>
        </row>
        <row r="3351">
          <cell r="A3351" t="str">
            <v>4633160</v>
          </cell>
          <cell r="B3351" t="str">
            <v>Junção 45° simples de redução em polipropileno de alta resistência - PP, preto, tipo PB, DN= 110x50mm</v>
          </cell>
          <cell r="C3351" t="str">
            <v>UN</v>
          </cell>
          <cell r="D3351">
            <v>64.760000000000005</v>
          </cell>
          <cell r="E3351">
            <v>16.8</v>
          </cell>
          <cell r="F3351">
            <v>81.56</v>
          </cell>
          <cell r="G3351">
            <v>9</v>
          </cell>
        </row>
        <row r="3352">
          <cell r="A3352" t="str">
            <v>4633161</v>
          </cell>
          <cell r="B3352" t="str">
            <v>Junção 45° simples de redução em polipropileno de alta resistência - PP, preto, tipo PB, DN= 110x63mm</v>
          </cell>
          <cell r="C3352" t="str">
            <v>UN</v>
          </cell>
          <cell r="D3352">
            <v>65.56</v>
          </cell>
          <cell r="E3352">
            <v>16.8</v>
          </cell>
          <cell r="F3352">
            <v>82.36</v>
          </cell>
          <cell r="G3352">
            <v>9</v>
          </cell>
        </row>
        <row r="3353">
          <cell r="A3353" t="str">
            <v>4633170</v>
          </cell>
          <cell r="B3353" t="str">
            <v>Curva 87°30' em polipropileno de alta resistência - PP, preto, tipo PB, DN= 110mm</v>
          </cell>
          <cell r="C3353" t="str">
            <v>UN</v>
          </cell>
          <cell r="D3353">
            <v>73.34</v>
          </cell>
          <cell r="E3353">
            <v>16.8</v>
          </cell>
          <cell r="F3353">
            <v>90.14</v>
          </cell>
          <cell r="G3353">
            <v>9</v>
          </cell>
        </row>
        <row r="3354">
          <cell r="A3354" t="str">
            <v>4633186</v>
          </cell>
          <cell r="B3354" t="str">
            <v>Caixa sifonada de piso, em polipropileno de alta resistência PP, preto,  DN=125mm, uma saída de 63mm</v>
          </cell>
          <cell r="C3354" t="str">
            <v>UN</v>
          </cell>
          <cell r="D3354">
            <v>133.22999999999999</v>
          </cell>
          <cell r="E3354">
            <v>14.69</v>
          </cell>
          <cell r="F3354">
            <v>147.91999999999999</v>
          </cell>
          <cell r="G3354">
            <v>9</v>
          </cell>
        </row>
        <row r="3355">
          <cell r="A3355" t="str">
            <v>4633197</v>
          </cell>
          <cell r="B3355" t="str">
            <v>Prolongamento para caixa sifonada em prolipropileno de alta resistência PP, preto, DN= 125mm</v>
          </cell>
          <cell r="C3355" t="str">
            <v>UN</v>
          </cell>
          <cell r="D3355">
            <v>76.03</v>
          </cell>
          <cell r="E3355">
            <v>16.8</v>
          </cell>
          <cell r="F3355">
            <v>92.83</v>
          </cell>
          <cell r="G3355">
            <v>9</v>
          </cell>
        </row>
        <row r="3356">
          <cell r="A3356" t="str">
            <v>4633201</v>
          </cell>
          <cell r="B3356" t="str">
            <v>Tampa tê de inspeção oval, em polipropileno de alta resistência preto (PxB), DN=110mm</v>
          </cell>
          <cell r="C3356" t="str">
            <v>UN</v>
          </cell>
          <cell r="D3356">
            <v>60.23</v>
          </cell>
          <cell r="E3356">
            <v>9.66</v>
          </cell>
          <cell r="F3356">
            <v>69.89</v>
          </cell>
          <cell r="G3356">
            <v>9</v>
          </cell>
        </row>
        <row r="3357">
          <cell r="A3357" t="str">
            <v>4633206</v>
          </cell>
          <cell r="B3357" t="str">
            <v>Tampão em polipropileno de alta resistência PP, preto (PxB), DN=63mm</v>
          </cell>
          <cell r="C3357" t="str">
            <v>UN</v>
          </cell>
          <cell r="D3357">
            <v>12.25</v>
          </cell>
          <cell r="E3357">
            <v>9.66</v>
          </cell>
          <cell r="F3357">
            <v>21.91</v>
          </cell>
          <cell r="G3357">
            <v>9</v>
          </cell>
        </row>
        <row r="3358">
          <cell r="A3358" t="str">
            <v>4633207</v>
          </cell>
          <cell r="B3358" t="str">
            <v>Tampão em polipropileno de alta resistência PP, preto (PxB), DN=110mm</v>
          </cell>
          <cell r="C3358" t="str">
            <v>UN</v>
          </cell>
          <cell r="D3358">
            <v>32.58</v>
          </cell>
          <cell r="E3358">
            <v>9.66</v>
          </cell>
          <cell r="F3358">
            <v>42.24</v>
          </cell>
          <cell r="G3358">
            <v>9</v>
          </cell>
        </row>
        <row r="3359">
          <cell r="A3359" t="str">
            <v>4633210</v>
          </cell>
          <cell r="B3359" t="str">
            <v>Porta marco para grelha de 12x12 cm, em prolipropileno de alta resistência PP,  preto</v>
          </cell>
          <cell r="C3359" t="str">
            <v>UN</v>
          </cell>
          <cell r="D3359">
            <v>33.08</v>
          </cell>
          <cell r="E3359">
            <v>14.69</v>
          </cell>
          <cell r="F3359">
            <v>47.77</v>
          </cell>
          <cell r="G3359">
            <v>9</v>
          </cell>
        </row>
        <row r="3360">
          <cell r="A3360" t="str">
            <v>4633211</v>
          </cell>
          <cell r="B3360" t="str">
            <v>Marco de bronze com grelha em aço inoxidável de 12x12cm</v>
          </cell>
          <cell r="C3360" t="str">
            <v>CJ</v>
          </cell>
          <cell r="D3360">
            <v>88.49</v>
          </cell>
          <cell r="E3360">
            <v>4.2</v>
          </cell>
          <cell r="F3360">
            <v>92.69</v>
          </cell>
          <cell r="G3360">
            <v>9</v>
          </cell>
        </row>
        <row r="3361">
          <cell r="A3361" t="str">
            <v>47</v>
          </cell>
          <cell r="B3361" t="str">
            <v>VALVULAS E APARELHOS DE MEDICAO E CONTROLE PARA LIQUIDOS E GASES</v>
          </cell>
          <cell r="C3361"/>
          <cell r="D3361"/>
          <cell r="E3361"/>
          <cell r="F3361"/>
          <cell r="G3361">
            <v>9</v>
          </cell>
        </row>
        <row r="3362">
          <cell r="A3362" t="str">
            <v>4701</v>
          </cell>
          <cell r="B3362" t="str">
            <v>Registro e / ou valvula em latao fundido sem acabamento</v>
          </cell>
          <cell r="C3362"/>
          <cell r="D3362"/>
          <cell r="E3362"/>
          <cell r="F3362"/>
          <cell r="G3362">
            <v>9</v>
          </cell>
        </row>
        <row r="3363">
          <cell r="A3363" t="str">
            <v>4701010</v>
          </cell>
          <cell r="B3363" t="str">
            <v>Registro de gaveta em latão fundido sem acabamento, DN= 1/2´</v>
          </cell>
          <cell r="C3363" t="str">
            <v>UN</v>
          </cell>
          <cell r="D3363">
            <v>32.28</v>
          </cell>
          <cell r="E3363">
            <v>18.899999999999999</v>
          </cell>
          <cell r="F3363">
            <v>51.18</v>
          </cell>
          <cell r="G3363">
            <v>9</v>
          </cell>
        </row>
        <row r="3364">
          <cell r="A3364" t="str">
            <v>4701020</v>
          </cell>
          <cell r="B3364" t="str">
            <v>Registro de gaveta em latão fundido sem acabamento, DN= 3/4´</v>
          </cell>
          <cell r="C3364" t="str">
            <v>UN</v>
          </cell>
          <cell r="D3364">
            <v>41.47</v>
          </cell>
          <cell r="E3364">
            <v>25.19</v>
          </cell>
          <cell r="F3364">
            <v>66.66</v>
          </cell>
          <cell r="G3364">
            <v>9</v>
          </cell>
        </row>
        <row r="3365">
          <cell r="A3365" t="str">
            <v>4701030</v>
          </cell>
          <cell r="B3365" t="str">
            <v>Registro de gaveta em latão fundido sem acabamento, DN= 1´</v>
          </cell>
          <cell r="C3365" t="str">
            <v>UN</v>
          </cell>
          <cell r="D3365">
            <v>52.32</v>
          </cell>
          <cell r="E3365">
            <v>31.49</v>
          </cell>
          <cell r="F3365">
            <v>83.81</v>
          </cell>
          <cell r="G3365">
            <v>9</v>
          </cell>
        </row>
        <row r="3366">
          <cell r="A3366" t="str">
            <v>4701040</v>
          </cell>
          <cell r="B3366" t="str">
            <v>Registro de gaveta em latão fundido sem acabamento, DN= 1 1/4´</v>
          </cell>
          <cell r="C3366" t="str">
            <v>UN</v>
          </cell>
          <cell r="D3366">
            <v>75.260000000000005</v>
          </cell>
          <cell r="E3366">
            <v>37.799999999999997</v>
          </cell>
          <cell r="F3366">
            <v>113.06</v>
          </cell>
          <cell r="G3366">
            <v>9</v>
          </cell>
        </row>
        <row r="3367">
          <cell r="A3367" t="str">
            <v>4701050</v>
          </cell>
          <cell r="B3367" t="str">
            <v>Registro de gaveta em latão fundido sem acabamento, DN= 1 1/2´</v>
          </cell>
          <cell r="C3367" t="str">
            <v>UN</v>
          </cell>
          <cell r="D3367">
            <v>84.49</v>
          </cell>
          <cell r="E3367">
            <v>41.99</v>
          </cell>
          <cell r="F3367">
            <v>126.48</v>
          </cell>
          <cell r="G3367">
            <v>9</v>
          </cell>
        </row>
        <row r="3368">
          <cell r="A3368" t="str">
            <v>4701060</v>
          </cell>
          <cell r="B3368" t="str">
            <v>Registro de gaveta em latão fundido sem acabamento, DN= 2´</v>
          </cell>
          <cell r="C3368" t="str">
            <v>UN</v>
          </cell>
          <cell r="D3368">
            <v>133.05000000000001</v>
          </cell>
          <cell r="E3368">
            <v>52.49</v>
          </cell>
          <cell r="F3368">
            <v>185.54</v>
          </cell>
          <cell r="G3368">
            <v>9</v>
          </cell>
        </row>
        <row r="3369">
          <cell r="A3369" t="str">
            <v>4701070</v>
          </cell>
          <cell r="B3369" t="str">
            <v>Registro de gaveta em latão fundido sem acabamento, DN= 2 1/2´</v>
          </cell>
          <cell r="C3369" t="str">
            <v>UN</v>
          </cell>
          <cell r="D3369">
            <v>298.27</v>
          </cell>
          <cell r="E3369">
            <v>62.99</v>
          </cell>
          <cell r="F3369">
            <v>361.26</v>
          </cell>
          <cell r="G3369">
            <v>9</v>
          </cell>
        </row>
        <row r="3370">
          <cell r="A3370" t="str">
            <v>4701080</v>
          </cell>
          <cell r="B3370" t="str">
            <v>Registro de gaveta em latão fundido sem acabamento, DN= 3´</v>
          </cell>
          <cell r="C3370" t="str">
            <v>UN</v>
          </cell>
          <cell r="D3370">
            <v>449.46</v>
          </cell>
          <cell r="E3370">
            <v>83.98</v>
          </cell>
          <cell r="F3370">
            <v>533.44000000000005</v>
          </cell>
          <cell r="G3370">
            <v>9</v>
          </cell>
        </row>
        <row r="3371">
          <cell r="A3371" t="str">
            <v>4701090</v>
          </cell>
          <cell r="B3371" t="str">
            <v>Registro de gaveta em latão fundido sem acabamento, DN= 4´</v>
          </cell>
          <cell r="C3371" t="str">
            <v>UN</v>
          </cell>
          <cell r="D3371">
            <v>788.02</v>
          </cell>
          <cell r="E3371">
            <v>125.97</v>
          </cell>
          <cell r="F3371">
            <v>913.99</v>
          </cell>
          <cell r="G3371">
            <v>2</v>
          </cell>
        </row>
        <row r="3372">
          <cell r="A3372" t="str">
            <v>4701130</v>
          </cell>
          <cell r="B3372" t="str">
            <v>Registro de pressão em latão fundido sem acabamento, DN= 3/4´</v>
          </cell>
          <cell r="C3372" t="str">
            <v>UN</v>
          </cell>
          <cell r="D3372">
            <v>61.26</v>
          </cell>
          <cell r="E3372">
            <v>25.19</v>
          </cell>
          <cell r="F3372">
            <v>86.45</v>
          </cell>
          <cell r="G3372">
            <v>5</v>
          </cell>
        </row>
        <row r="3373">
          <cell r="A3373" t="str">
            <v>4701170</v>
          </cell>
          <cell r="B3373" t="str">
            <v>Válvula de esfera monobloco em latão, passagem plena, acionamento com alavanca, DN= 1/2´</v>
          </cell>
          <cell r="C3373" t="str">
            <v>UN</v>
          </cell>
          <cell r="D3373">
            <v>22.53</v>
          </cell>
          <cell r="E3373">
            <v>18.899999999999999</v>
          </cell>
          <cell r="F3373">
            <v>41.43</v>
          </cell>
          <cell r="G3373">
            <v>9</v>
          </cell>
        </row>
        <row r="3374">
          <cell r="A3374" t="str">
            <v>4701180</v>
          </cell>
          <cell r="B3374" t="str">
            <v>Válvula de esfera monobloco em latão, passagem plena, acionamento com alavanca, DN= 3/4´</v>
          </cell>
          <cell r="C3374" t="str">
            <v>UN</v>
          </cell>
          <cell r="D3374">
            <v>47.24</v>
          </cell>
          <cell r="E3374">
            <v>18.899999999999999</v>
          </cell>
          <cell r="F3374">
            <v>66.14</v>
          </cell>
          <cell r="G3374">
            <v>9</v>
          </cell>
        </row>
        <row r="3375">
          <cell r="A3375" t="str">
            <v>4701190</v>
          </cell>
          <cell r="B3375" t="str">
            <v>Válvula de esfera monobloco em latão, passagem plena, acionamento com alavanca, DN= 1´</v>
          </cell>
          <cell r="C3375" t="str">
            <v>UN</v>
          </cell>
          <cell r="D3375">
            <v>56.27</v>
          </cell>
          <cell r="E3375">
            <v>18.899999999999999</v>
          </cell>
          <cell r="F3375">
            <v>75.17</v>
          </cell>
          <cell r="G3375">
            <v>9</v>
          </cell>
        </row>
        <row r="3376">
          <cell r="A3376" t="str">
            <v>4701191</v>
          </cell>
          <cell r="B3376" t="str">
            <v>Válvula de esfera monobloco em latão, passagem plena, acionamento com alavanca, DN= 1.1/4´</v>
          </cell>
          <cell r="C3376" t="str">
            <v>UN</v>
          </cell>
          <cell r="D3376">
            <v>87.97</v>
          </cell>
          <cell r="E3376">
            <v>21</v>
          </cell>
          <cell r="F3376">
            <v>108.97</v>
          </cell>
          <cell r="G3376">
            <v>9</v>
          </cell>
        </row>
        <row r="3377">
          <cell r="A3377" t="str">
            <v>4701210</v>
          </cell>
          <cell r="B3377" t="str">
            <v>Válvula de esfera monobloco em latão, passagem plena, acionamento com alavanca, DN= 2´</v>
          </cell>
          <cell r="C3377" t="str">
            <v>UN</v>
          </cell>
          <cell r="D3377">
            <v>189.25</v>
          </cell>
          <cell r="E3377">
            <v>18.899999999999999</v>
          </cell>
          <cell r="F3377">
            <v>208.15</v>
          </cell>
          <cell r="G3377">
            <v>9</v>
          </cell>
        </row>
        <row r="3378">
          <cell r="A3378" t="str">
            <v>4701220</v>
          </cell>
          <cell r="B3378" t="str">
            <v>Válvula de esfera monobloco em latão, passagem plena, acionamento com alavanca, DN= 4´</v>
          </cell>
          <cell r="C3378" t="str">
            <v>UN</v>
          </cell>
          <cell r="D3378">
            <v>1004.13</v>
          </cell>
          <cell r="E3378">
            <v>41.99</v>
          </cell>
          <cell r="F3378">
            <v>1046.1199999999999</v>
          </cell>
          <cell r="G3378">
            <v>9</v>
          </cell>
        </row>
        <row r="3379">
          <cell r="A3379" t="str">
            <v>4702</v>
          </cell>
          <cell r="B3379" t="str">
            <v>Registro e / ou valvula em latao fundido com acabamento cromado</v>
          </cell>
          <cell r="C3379"/>
          <cell r="D3379"/>
          <cell r="E3379"/>
          <cell r="F3379"/>
          <cell r="G3379">
            <v>9</v>
          </cell>
        </row>
        <row r="3380">
          <cell r="A3380" t="str">
            <v>4702010</v>
          </cell>
          <cell r="B3380" t="str">
            <v>Registro de gaveta em latão fundido cromado com canopla, DN= 1/2´ - linha especial</v>
          </cell>
          <cell r="C3380" t="str">
            <v>UN</v>
          </cell>
          <cell r="D3380">
            <v>82.11</v>
          </cell>
          <cell r="E3380">
            <v>18.899999999999999</v>
          </cell>
          <cell r="F3380">
            <v>101.01</v>
          </cell>
          <cell r="G3380">
            <v>9</v>
          </cell>
        </row>
        <row r="3381">
          <cell r="A3381" t="str">
            <v>4702020</v>
          </cell>
          <cell r="B3381" t="str">
            <v>Registro de gaveta em latão fundido cromado com canopla, DN= 3/4´ - linha especial</v>
          </cell>
          <cell r="C3381" t="str">
            <v>UN</v>
          </cell>
          <cell r="D3381">
            <v>78.260000000000005</v>
          </cell>
          <cell r="E3381">
            <v>18.899999999999999</v>
          </cell>
          <cell r="F3381">
            <v>97.16</v>
          </cell>
          <cell r="G3381">
            <v>9</v>
          </cell>
        </row>
        <row r="3382">
          <cell r="A3382" t="str">
            <v>4702030</v>
          </cell>
          <cell r="B3382" t="str">
            <v>Registro de gaveta em latão fundido cromado com canopla, DN= 1´ - linha especial</v>
          </cell>
          <cell r="C3382" t="str">
            <v>UN</v>
          </cell>
          <cell r="D3382">
            <v>97.75</v>
          </cell>
          <cell r="E3382">
            <v>18.899999999999999</v>
          </cell>
          <cell r="F3382">
            <v>116.65</v>
          </cell>
          <cell r="G3382">
            <v>9</v>
          </cell>
        </row>
        <row r="3383">
          <cell r="A3383" t="str">
            <v>4702040</v>
          </cell>
          <cell r="B3383" t="str">
            <v>Registro de gaveta em latão fundido cromado com canopla, DN= 1 1/4´ - linha especial</v>
          </cell>
          <cell r="C3383" t="str">
            <v>UN</v>
          </cell>
          <cell r="D3383">
            <v>147.07</v>
          </cell>
          <cell r="E3383">
            <v>18.899999999999999</v>
          </cell>
          <cell r="F3383">
            <v>165.97</v>
          </cell>
          <cell r="G3383">
            <v>9</v>
          </cell>
        </row>
        <row r="3384">
          <cell r="A3384" t="str">
            <v>4702050</v>
          </cell>
          <cell r="B3384" t="str">
            <v>Registro de gaveta em latão fundido cromado com canopla, DN= 1 1/2´ - linha especial</v>
          </cell>
          <cell r="C3384" t="str">
            <v>UN</v>
          </cell>
          <cell r="D3384">
            <v>133.47999999999999</v>
          </cell>
          <cell r="E3384">
            <v>18.899999999999999</v>
          </cell>
          <cell r="F3384">
            <v>152.38</v>
          </cell>
          <cell r="G3384">
            <v>9</v>
          </cell>
        </row>
        <row r="3385">
          <cell r="A3385" t="str">
            <v>4702100</v>
          </cell>
          <cell r="B3385" t="str">
            <v>Registro de pressão em latão fundido cromado com canopla, DN= 1/2´ - linha especial</v>
          </cell>
          <cell r="C3385" t="str">
            <v>UN</v>
          </cell>
          <cell r="D3385">
            <v>78.56</v>
          </cell>
          <cell r="E3385">
            <v>18.899999999999999</v>
          </cell>
          <cell r="F3385">
            <v>97.46</v>
          </cell>
          <cell r="G3385">
            <v>9</v>
          </cell>
        </row>
        <row r="3386">
          <cell r="A3386" t="str">
            <v>4702110</v>
          </cell>
          <cell r="B3386" t="str">
            <v>Registro de pressão em latão fundido cromado com canopla, DN= 3/4´ - linha especial</v>
          </cell>
          <cell r="C3386" t="str">
            <v>UN</v>
          </cell>
          <cell r="D3386">
            <v>77.540000000000006</v>
          </cell>
          <cell r="E3386">
            <v>18.899999999999999</v>
          </cell>
          <cell r="F3386">
            <v>96.44</v>
          </cell>
          <cell r="G3386">
            <v>9</v>
          </cell>
        </row>
        <row r="3387">
          <cell r="A3387" t="str">
            <v>4702200</v>
          </cell>
          <cell r="B3387" t="str">
            <v>Registro regulador de vazão para chuveiro e ducha em latão cromado com canopla, DN= 1/2´</v>
          </cell>
          <cell r="C3387" t="str">
            <v>UN</v>
          </cell>
          <cell r="D3387">
            <v>63.74</v>
          </cell>
          <cell r="E3387">
            <v>18.899999999999999</v>
          </cell>
          <cell r="F3387">
            <v>82.64</v>
          </cell>
          <cell r="G3387">
            <v>9</v>
          </cell>
        </row>
        <row r="3388">
          <cell r="A3388" t="str">
            <v>4702210</v>
          </cell>
          <cell r="B3388" t="str">
            <v>Registro regulador de vazão para torneira, misturador e bidê, em latão cromado com canopla, DN= 1/2´</v>
          </cell>
          <cell r="C3388" t="str">
            <v>UN</v>
          </cell>
          <cell r="D3388">
            <v>60.71</v>
          </cell>
          <cell r="E3388">
            <v>18.899999999999999</v>
          </cell>
          <cell r="F3388">
            <v>79.61</v>
          </cell>
          <cell r="G3388">
            <v>9</v>
          </cell>
        </row>
        <row r="3389">
          <cell r="A3389" t="str">
            <v>4704</v>
          </cell>
          <cell r="B3389" t="str">
            <v>Valvula de descarga ou para acionamento de metais sanitarios</v>
          </cell>
          <cell r="C3389"/>
          <cell r="D3389"/>
          <cell r="E3389"/>
          <cell r="F3389"/>
          <cell r="G3389">
            <v>5</v>
          </cell>
        </row>
        <row r="3390">
          <cell r="A3390" t="str">
            <v>4704020</v>
          </cell>
          <cell r="B3390" t="str">
            <v>Válvula de descarga com registro próprio, duplo acionamento limitador de fluxo, DN= 1 1/4´</v>
          </cell>
          <cell r="C3390" t="str">
            <v>UN</v>
          </cell>
          <cell r="D3390">
            <v>322.11</v>
          </cell>
          <cell r="E3390">
            <v>62.99</v>
          </cell>
          <cell r="F3390">
            <v>385.1</v>
          </cell>
          <cell r="G3390">
            <v>9</v>
          </cell>
        </row>
        <row r="3391">
          <cell r="A3391" t="str">
            <v>4704030</v>
          </cell>
          <cell r="B3391" t="str">
            <v>Válvula de descarga com registro próprio, DN= 1 1/4´</v>
          </cell>
          <cell r="C3391" t="str">
            <v>UN</v>
          </cell>
          <cell r="D3391">
            <v>268.22000000000003</v>
          </cell>
          <cell r="E3391">
            <v>62.99</v>
          </cell>
          <cell r="F3391">
            <v>331.21</v>
          </cell>
          <cell r="G3391">
            <v>9</v>
          </cell>
        </row>
        <row r="3392">
          <cell r="A3392" t="str">
            <v>4704040</v>
          </cell>
          <cell r="B3392" t="str">
            <v>Válvula de descarga com registro próprio, DN= 1 1/2´</v>
          </cell>
          <cell r="C3392" t="str">
            <v>UN</v>
          </cell>
          <cell r="D3392">
            <v>300</v>
          </cell>
          <cell r="E3392">
            <v>62.99</v>
          </cell>
          <cell r="F3392">
            <v>362.99</v>
          </cell>
          <cell r="G3392">
            <v>9</v>
          </cell>
        </row>
        <row r="3393">
          <cell r="A3393" t="str">
            <v>4704050</v>
          </cell>
          <cell r="B3393" t="str">
            <v>Válvula de descarga antivandalismo, DN= 1 1/2´</v>
          </cell>
          <cell r="C3393" t="str">
            <v>UN</v>
          </cell>
          <cell r="D3393">
            <v>425.68</v>
          </cell>
          <cell r="E3393">
            <v>62.99</v>
          </cell>
          <cell r="F3393">
            <v>488.67</v>
          </cell>
          <cell r="G3393">
            <v>9</v>
          </cell>
        </row>
        <row r="3394">
          <cell r="A3394" t="str">
            <v>4704080</v>
          </cell>
          <cell r="B3394" t="str">
            <v>Válvula de descarga externa, tipo alavanca com registro próprio, DN= 1 1/4´ e DN= 1 1/2´</v>
          </cell>
          <cell r="C3394" t="str">
            <v>UN</v>
          </cell>
          <cell r="D3394">
            <v>957.25</v>
          </cell>
          <cell r="E3394">
            <v>62.99</v>
          </cell>
          <cell r="F3394">
            <v>1020.24</v>
          </cell>
          <cell r="G3394">
            <v>9</v>
          </cell>
        </row>
        <row r="3395">
          <cell r="A3395" t="str">
            <v>4704090</v>
          </cell>
          <cell r="B3395" t="str">
            <v>Válvula de mictório antivandalismo, DN= 3/4´</v>
          </cell>
          <cell r="C3395" t="str">
            <v>UN</v>
          </cell>
          <cell r="D3395">
            <v>415.24</v>
          </cell>
          <cell r="E3395">
            <v>25.19</v>
          </cell>
          <cell r="F3395">
            <v>440.43</v>
          </cell>
          <cell r="G3395">
            <v>9</v>
          </cell>
        </row>
        <row r="3396">
          <cell r="A3396" t="str">
            <v>4704100</v>
          </cell>
          <cell r="B3396" t="str">
            <v>Válvula de mictório padrão, vazão automática, DN= 3/4´</v>
          </cell>
          <cell r="C3396" t="str">
            <v>UN</v>
          </cell>
          <cell r="D3396">
            <v>301.58</v>
          </cell>
          <cell r="E3396">
            <v>25.19</v>
          </cell>
          <cell r="F3396">
            <v>326.77</v>
          </cell>
          <cell r="G3396">
            <v>9</v>
          </cell>
        </row>
        <row r="3397">
          <cell r="A3397" t="str">
            <v>4704110</v>
          </cell>
          <cell r="B3397" t="str">
            <v>Válvula de acionamento hidromecânico para piso</v>
          </cell>
          <cell r="C3397" t="str">
            <v>UN</v>
          </cell>
          <cell r="D3397">
            <v>713.16</v>
          </cell>
          <cell r="E3397">
            <v>62.99</v>
          </cell>
          <cell r="F3397">
            <v>776.15</v>
          </cell>
          <cell r="G3397">
            <v>9</v>
          </cell>
        </row>
        <row r="3398">
          <cell r="A3398" t="str">
            <v>4704120</v>
          </cell>
          <cell r="B3398" t="str">
            <v>Válvula de acionamento hidromecânico para ducha, em latão cromado, DN= 3/4´</v>
          </cell>
          <cell r="C3398" t="str">
            <v>UN</v>
          </cell>
          <cell r="D3398">
            <v>400.95</v>
          </cell>
          <cell r="E3398">
            <v>18.899999999999999</v>
          </cell>
          <cell r="F3398">
            <v>419.85</v>
          </cell>
          <cell r="G3398">
            <v>9</v>
          </cell>
        </row>
        <row r="3399">
          <cell r="A3399" t="str">
            <v>4704180</v>
          </cell>
          <cell r="B3399" t="str">
            <v>Válvula de descarga com registro próprio, duplo acionamento limitador de fluxo, DN = 1 1/2´</v>
          </cell>
          <cell r="C3399" t="str">
            <v>UN</v>
          </cell>
          <cell r="D3399">
            <v>312.89999999999998</v>
          </cell>
          <cell r="E3399">
            <v>62.99</v>
          </cell>
          <cell r="F3399">
            <v>375.89</v>
          </cell>
          <cell r="G3399">
            <v>5</v>
          </cell>
        </row>
        <row r="3400">
          <cell r="A3400" t="str">
            <v>4705</v>
          </cell>
          <cell r="B3400" t="str">
            <v>Registro e / ou valvula em bronze</v>
          </cell>
          <cell r="C3400"/>
          <cell r="D3400"/>
          <cell r="E3400"/>
          <cell r="F3400"/>
          <cell r="G3400">
            <v>9</v>
          </cell>
        </row>
        <row r="3401">
          <cell r="A3401" t="str">
            <v>4705010</v>
          </cell>
          <cell r="B3401" t="str">
            <v>Válvula de retenção horizontal em bronze, DN= 3/4´</v>
          </cell>
          <cell r="C3401" t="str">
            <v>UN</v>
          </cell>
          <cell r="D3401">
            <v>88.63</v>
          </cell>
          <cell r="E3401">
            <v>18.899999999999999</v>
          </cell>
          <cell r="F3401">
            <v>107.53</v>
          </cell>
          <cell r="G3401">
            <v>9</v>
          </cell>
        </row>
        <row r="3402">
          <cell r="A3402" t="str">
            <v>4705020</v>
          </cell>
          <cell r="B3402" t="str">
            <v>Válvula de retenção horizontal em bronze, DN= 1´</v>
          </cell>
          <cell r="C3402" t="str">
            <v>UN</v>
          </cell>
          <cell r="D3402">
            <v>107.6</v>
          </cell>
          <cell r="E3402">
            <v>18.899999999999999</v>
          </cell>
          <cell r="F3402">
            <v>126.5</v>
          </cell>
          <cell r="G3402">
            <v>9</v>
          </cell>
        </row>
        <row r="3403">
          <cell r="A3403" t="str">
            <v>4705030</v>
          </cell>
          <cell r="B3403" t="str">
            <v>Válvula de retenção horizontal em bronze, DN= 1 1/4´</v>
          </cell>
          <cell r="C3403" t="str">
            <v>UN</v>
          </cell>
          <cell r="D3403">
            <v>153.59</v>
          </cell>
          <cell r="E3403">
            <v>18.899999999999999</v>
          </cell>
          <cell r="F3403">
            <v>172.49</v>
          </cell>
          <cell r="G3403">
            <v>9</v>
          </cell>
        </row>
        <row r="3404">
          <cell r="A3404" t="str">
            <v>4705040</v>
          </cell>
          <cell r="B3404" t="str">
            <v>Válvula de retenção horizontal em bronze, DN= 1 1/2´</v>
          </cell>
          <cell r="C3404" t="str">
            <v>UN</v>
          </cell>
          <cell r="D3404">
            <v>177.82</v>
          </cell>
          <cell r="E3404">
            <v>18.899999999999999</v>
          </cell>
          <cell r="F3404">
            <v>196.72</v>
          </cell>
          <cell r="G3404">
            <v>9</v>
          </cell>
        </row>
        <row r="3405">
          <cell r="A3405" t="str">
            <v>4705050</v>
          </cell>
          <cell r="B3405" t="str">
            <v>Válvula de retenção horizontal em bronze, DN= 2´</v>
          </cell>
          <cell r="C3405" t="str">
            <v>UN</v>
          </cell>
          <cell r="D3405">
            <v>242.25</v>
          </cell>
          <cell r="E3405">
            <v>18.899999999999999</v>
          </cell>
          <cell r="F3405">
            <v>261.14999999999998</v>
          </cell>
          <cell r="G3405">
            <v>9</v>
          </cell>
        </row>
        <row r="3406">
          <cell r="A3406" t="str">
            <v>4705060</v>
          </cell>
          <cell r="B3406" t="str">
            <v>Válvula de retenção horizontal em bronze, DN= 2 1/2´</v>
          </cell>
          <cell r="C3406" t="str">
            <v>UN</v>
          </cell>
          <cell r="D3406">
            <v>416.2</v>
          </cell>
          <cell r="E3406">
            <v>18.899999999999999</v>
          </cell>
          <cell r="F3406">
            <v>435.1</v>
          </cell>
          <cell r="G3406">
            <v>9</v>
          </cell>
        </row>
        <row r="3407">
          <cell r="A3407" t="str">
            <v>4705070</v>
          </cell>
          <cell r="B3407" t="str">
            <v>Válvula de retenção horizontal em bronze, DN= 3´</v>
          </cell>
          <cell r="C3407" t="str">
            <v>UN</v>
          </cell>
          <cell r="D3407">
            <v>503.79</v>
          </cell>
          <cell r="E3407">
            <v>18.899999999999999</v>
          </cell>
          <cell r="F3407">
            <v>522.69000000000005</v>
          </cell>
          <cell r="G3407">
            <v>9</v>
          </cell>
        </row>
        <row r="3408">
          <cell r="A3408" t="str">
            <v>4705080</v>
          </cell>
          <cell r="B3408" t="str">
            <v>Válvula de retenção horizontal em bronze, DN= 4´</v>
          </cell>
          <cell r="C3408" t="str">
            <v>UN</v>
          </cell>
          <cell r="D3408">
            <v>869.09</v>
          </cell>
          <cell r="E3408">
            <v>25.19</v>
          </cell>
          <cell r="F3408">
            <v>894.28</v>
          </cell>
          <cell r="G3408">
            <v>9</v>
          </cell>
        </row>
        <row r="3409">
          <cell r="A3409" t="str">
            <v>4705100</v>
          </cell>
          <cell r="B3409" t="str">
            <v>Válvula de retenção vertical em bronze, DN= 1´</v>
          </cell>
          <cell r="C3409" t="str">
            <v>UN</v>
          </cell>
          <cell r="D3409">
            <v>69.040000000000006</v>
          </cell>
          <cell r="E3409">
            <v>18.899999999999999</v>
          </cell>
          <cell r="F3409">
            <v>87.94</v>
          </cell>
          <cell r="G3409">
            <v>9</v>
          </cell>
        </row>
        <row r="3410">
          <cell r="A3410" t="str">
            <v>4705110</v>
          </cell>
          <cell r="B3410" t="str">
            <v>Válvula de retenção vertical em bronze, DN= 1 1/4´</v>
          </cell>
          <cell r="C3410" t="str">
            <v>UN</v>
          </cell>
          <cell r="D3410">
            <v>96.67</v>
          </cell>
          <cell r="E3410">
            <v>18.899999999999999</v>
          </cell>
          <cell r="F3410">
            <v>115.57</v>
          </cell>
          <cell r="G3410">
            <v>5</v>
          </cell>
        </row>
        <row r="3411">
          <cell r="A3411" t="str">
            <v>4705120</v>
          </cell>
          <cell r="B3411" t="str">
            <v>Válvula de retenção vertical em bronze, DN= 1 1/2´</v>
          </cell>
          <cell r="C3411" t="str">
            <v>UN</v>
          </cell>
          <cell r="D3411">
            <v>120.05</v>
          </cell>
          <cell r="E3411">
            <v>18.899999999999999</v>
          </cell>
          <cell r="F3411">
            <v>138.94999999999999</v>
          </cell>
          <cell r="G3411">
            <v>9</v>
          </cell>
        </row>
        <row r="3412">
          <cell r="A3412" t="str">
            <v>4705130</v>
          </cell>
          <cell r="B3412" t="str">
            <v>Válvula de retenção vertical em bronze, DN= 2´</v>
          </cell>
          <cell r="C3412" t="str">
            <v>UN</v>
          </cell>
          <cell r="D3412">
            <v>171.55</v>
          </cell>
          <cell r="E3412">
            <v>18.899999999999999</v>
          </cell>
          <cell r="F3412">
            <v>190.45</v>
          </cell>
          <cell r="G3412">
            <v>9</v>
          </cell>
        </row>
        <row r="3413">
          <cell r="A3413" t="str">
            <v>4705140</v>
          </cell>
          <cell r="B3413" t="str">
            <v>Válvula de retenção vertical em bronze, DN= 2 1/2´</v>
          </cell>
          <cell r="C3413" t="str">
            <v>UN</v>
          </cell>
          <cell r="D3413">
            <v>281.14999999999998</v>
          </cell>
          <cell r="E3413">
            <v>18.899999999999999</v>
          </cell>
          <cell r="F3413">
            <v>300.05</v>
          </cell>
          <cell r="G3413">
            <v>9</v>
          </cell>
        </row>
        <row r="3414">
          <cell r="A3414" t="str">
            <v>4705150</v>
          </cell>
          <cell r="B3414" t="str">
            <v>Válvula de retenção vertical em bronze, DN= 3´</v>
          </cell>
          <cell r="C3414" t="str">
            <v>UN</v>
          </cell>
          <cell r="D3414">
            <v>415.06</v>
          </cell>
          <cell r="E3414">
            <v>18.899999999999999</v>
          </cell>
          <cell r="F3414">
            <v>433.96</v>
          </cell>
          <cell r="G3414">
            <v>9</v>
          </cell>
        </row>
        <row r="3415">
          <cell r="A3415" t="str">
            <v>4705160</v>
          </cell>
          <cell r="B3415" t="str">
            <v>Válvula de retenção vertical em bronze, DN= 4´</v>
          </cell>
          <cell r="C3415" t="str">
            <v>UN</v>
          </cell>
          <cell r="D3415">
            <v>705.42</v>
          </cell>
          <cell r="E3415">
            <v>25.19</v>
          </cell>
          <cell r="F3415">
            <v>730.61</v>
          </cell>
          <cell r="G3415">
            <v>9</v>
          </cell>
        </row>
        <row r="3416">
          <cell r="A3416" t="str">
            <v>4705170</v>
          </cell>
          <cell r="B3416" t="str">
            <v>Válvula de retenção de pé com crivo em bronze, DN= 1´</v>
          </cell>
          <cell r="C3416" t="str">
            <v>UN</v>
          </cell>
          <cell r="D3416">
            <v>69.849999999999994</v>
          </cell>
          <cell r="E3416">
            <v>18.899999999999999</v>
          </cell>
          <cell r="F3416">
            <v>88.75</v>
          </cell>
          <cell r="G3416">
            <v>9</v>
          </cell>
        </row>
        <row r="3417">
          <cell r="A3417" t="str">
            <v>4705180</v>
          </cell>
          <cell r="B3417" t="str">
            <v>Válvula de retenção de pé com crivo em bronze, DN= 1 1/4´</v>
          </cell>
          <cell r="C3417" t="str">
            <v>UN</v>
          </cell>
          <cell r="D3417">
            <v>97.52</v>
          </cell>
          <cell r="E3417">
            <v>18.899999999999999</v>
          </cell>
          <cell r="F3417">
            <v>116.42</v>
          </cell>
          <cell r="G3417">
            <v>9</v>
          </cell>
        </row>
        <row r="3418">
          <cell r="A3418" t="str">
            <v>4705190</v>
          </cell>
          <cell r="B3418" t="str">
            <v>Válvula de retenção de pé com crivo em bronze, DN= 1 1/2´</v>
          </cell>
          <cell r="C3418" t="str">
            <v>UN</v>
          </cell>
          <cell r="D3418">
            <v>120.21</v>
          </cell>
          <cell r="E3418">
            <v>18.899999999999999</v>
          </cell>
          <cell r="F3418">
            <v>139.11000000000001</v>
          </cell>
          <cell r="G3418">
            <v>9</v>
          </cell>
        </row>
        <row r="3419">
          <cell r="A3419" t="str">
            <v>4705200</v>
          </cell>
          <cell r="B3419" t="str">
            <v>Válvula de retenção de pé com crivo em bronze, DN= 2´</v>
          </cell>
          <cell r="C3419" t="str">
            <v>UN</v>
          </cell>
          <cell r="D3419">
            <v>163.74</v>
          </cell>
          <cell r="E3419">
            <v>18.899999999999999</v>
          </cell>
          <cell r="F3419">
            <v>182.64</v>
          </cell>
          <cell r="G3419">
            <v>9</v>
          </cell>
        </row>
        <row r="3420">
          <cell r="A3420" t="str">
            <v>4705210</v>
          </cell>
          <cell r="B3420" t="str">
            <v>Válvula de retenção de pé com crivo em bronze, DN= 2 1/2´</v>
          </cell>
          <cell r="C3420" t="str">
            <v>UN</v>
          </cell>
          <cell r="D3420">
            <v>263.68</v>
          </cell>
          <cell r="E3420">
            <v>18.899999999999999</v>
          </cell>
          <cell r="F3420">
            <v>282.58</v>
          </cell>
          <cell r="G3420">
            <v>9</v>
          </cell>
        </row>
        <row r="3421">
          <cell r="A3421" t="str">
            <v>4705220</v>
          </cell>
          <cell r="B3421" t="str">
            <v>Válvula de gaveta em bronze, com haste não ascendente, classe 125 libras para vapor e classe 200 libras para água, óleo e gás, DN= 6´</v>
          </cell>
          <cell r="C3421" t="str">
            <v>UN</v>
          </cell>
          <cell r="D3421">
            <v>5355.51</v>
          </cell>
          <cell r="E3421">
            <v>31.49</v>
          </cell>
          <cell r="F3421">
            <v>5387</v>
          </cell>
          <cell r="G3421">
            <v>9</v>
          </cell>
        </row>
        <row r="3422">
          <cell r="A3422" t="str">
            <v>4705230</v>
          </cell>
          <cell r="B3422" t="str">
            <v>Válvula de gaveta em bronze, com haste não ascendente, classe 125 libras para vapor e classe 200 libras para água, óleo e gás, DN= 2´</v>
          </cell>
          <cell r="C3422" t="str">
            <v>UN</v>
          </cell>
          <cell r="D3422">
            <v>145.31</v>
          </cell>
          <cell r="E3422">
            <v>18.899999999999999</v>
          </cell>
          <cell r="F3422">
            <v>164.21</v>
          </cell>
          <cell r="G3422">
            <v>9</v>
          </cell>
        </row>
        <row r="3423">
          <cell r="A3423" t="str">
            <v>4705240</v>
          </cell>
          <cell r="B3423" t="str">
            <v>Válvula globo em bronze, classe 125 libras para vapor e classe 200 libras para água, óleo e gás, DN= 2´</v>
          </cell>
          <cell r="C3423" t="str">
            <v>UN</v>
          </cell>
          <cell r="D3423">
            <v>387.76</v>
          </cell>
          <cell r="E3423">
            <v>18.899999999999999</v>
          </cell>
          <cell r="F3423">
            <v>406.66</v>
          </cell>
          <cell r="G3423">
            <v>9</v>
          </cell>
        </row>
        <row r="3424">
          <cell r="A3424" t="str">
            <v>4705260</v>
          </cell>
          <cell r="B3424" t="str">
            <v>Válvula de retenção de pé com crivo em bronze, DN= 3´</v>
          </cell>
          <cell r="C3424" t="str">
            <v>UN</v>
          </cell>
          <cell r="D3424">
            <v>392.19</v>
          </cell>
          <cell r="E3424">
            <v>18.899999999999999</v>
          </cell>
          <cell r="F3424">
            <v>411.09</v>
          </cell>
          <cell r="G3424">
            <v>9</v>
          </cell>
        </row>
        <row r="3425">
          <cell r="A3425" t="str">
            <v>4705270</v>
          </cell>
          <cell r="B3425" t="str">
            <v>Válvula de retenção de pé com crivo em bronze, DN= 4´</v>
          </cell>
          <cell r="C3425" t="str">
            <v>UN</v>
          </cell>
          <cell r="D3425">
            <v>758.77</v>
          </cell>
          <cell r="E3425">
            <v>25.19</v>
          </cell>
          <cell r="F3425">
            <v>783.96</v>
          </cell>
          <cell r="G3425">
            <v>9</v>
          </cell>
        </row>
        <row r="3426">
          <cell r="A3426" t="str">
            <v>4705280</v>
          </cell>
          <cell r="B3426" t="str">
            <v>Válvula globo angular de 45° em bronze, DN= 2 1/2´</v>
          </cell>
          <cell r="C3426" t="str">
            <v>UN</v>
          </cell>
          <cell r="D3426">
            <v>311.58999999999997</v>
          </cell>
          <cell r="E3426">
            <v>18.899999999999999</v>
          </cell>
          <cell r="F3426">
            <v>330.49</v>
          </cell>
          <cell r="G3426">
            <v>9</v>
          </cell>
        </row>
        <row r="3427">
          <cell r="A3427" t="str">
            <v>4705290</v>
          </cell>
          <cell r="B3427" t="str">
            <v>Válvula de gaveta em bronze, haste ascendente, classe 150 libras para vapor saturado e 300 libras para água, óleo e gás, DN= 1/2´</v>
          </cell>
          <cell r="C3427" t="str">
            <v>UN</v>
          </cell>
          <cell r="D3427">
            <v>114.06</v>
          </cell>
          <cell r="E3427">
            <v>10.5</v>
          </cell>
          <cell r="F3427">
            <v>124.56</v>
          </cell>
          <cell r="G3427">
            <v>9</v>
          </cell>
        </row>
        <row r="3428">
          <cell r="A3428" t="str">
            <v>4705296</v>
          </cell>
          <cell r="B3428" t="str">
            <v>Válvula de gaveta em bronze, haste ascendente, classe 150 libras para vapor saturado e 300 libras para água, óleo e gás, DN= 4´</v>
          </cell>
          <cell r="C3428" t="str">
            <v>UN</v>
          </cell>
          <cell r="D3428">
            <v>4492.84</v>
          </cell>
          <cell r="E3428">
            <v>25.19</v>
          </cell>
          <cell r="F3428">
            <v>4518.03</v>
          </cell>
          <cell r="G3428">
            <v>9</v>
          </cell>
        </row>
        <row r="3429">
          <cell r="A3429" t="str">
            <v>4705300</v>
          </cell>
          <cell r="B3429" t="str">
            <v>Válvula de gaveta em bronze, haste não ascendente, classe 150 libras para vapor saturado e 300 libras para água, óleo e gás, DN= 4´</v>
          </cell>
          <cell r="C3429" t="str">
            <v>UN</v>
          </cell>
          <cell r="D3429">
            <v>1668.85</v>
          </cell>
          <cell r="E3429">
            <v>25.19</v>
          </cell>
          <cell r="F3429">
            <v>1694.04</v>
          </cell>
          <cell r="G3429">
            <v>9</v>
          </cell>
        </row>
        <row r="3430">
          <cell r="A3430" t="str">
            <v>4705310</v>
          </cell>
          <cell r="B3430" t="str">
            <v>Válvula de gaveta em bronze, haste não ascendente, classe 150 libras para vapor saturado e 300 libras para água, óleo e gás, DN= 2´</v>
          </cell>
          <cell r="C3430" t="str">
            <v>UN</v>
          </cell>
          <cell r="D3430">
            <v>322.60000000000002</v>
          </cell>
          <cell r="E3430">
            <v>18.899999999999999</v>
          </cell>
          <cell r="F3430">
            <v>341.5</v>
          </cell>
          <cell r="G3430">
            <v>9</v>
          </cell>
        </row>
        <row r="3431">
          <cell r="A3431" t="str">
            <v>4705340</v>
          </cell>
          <cell r="B3431" t="str">
            <v>Válvula globo em bronze, classe 150 libras para vapor saturado e 300 libras para água, óleo e gás, DN= 3/4´</v>
          </cell>
          <cell r="C3431" t="str">
            <v>UN</v>
          </cell>
          <cell r="D3431">
            <v>160.22</v>
          </cell>
          <cell r="E3431">
            <v>18.899999999999999</v>
          </cell>
          <cell r="F3431">
            <v>179.12</v>
          </cell>
          <cell r="G3431">
            <v>9</v>
          </cell>
        </row>
        <row r="3432">
          <cell r="A3432" t="str">
            <v>4705350</v>
          </cell>
          <cell r="B3432" t="str">
            <v>Válvula globo em bronze, classe 150 libras para vapor saturado e 300 libras para água, óleo e gás, DN= 1´</v>
          </cell>
          <cell r="C3432" t="str">
            <v>UN</v>
          </cell>
          <cell r="D3432">
            <v>209.26</v>
          </cell>
          <cell r="E3432">
            <v>18.899999999999999</v>
          </cell>
          <cell r="F3432">
            <v>228.16</v>
          </cell>
          <cell r="G3432">
            <v>9</v>
          </cell>
        </row>
        <row r="3433">
          <cell r="A3433" t="str">
            <v>4705360</v>
          </cell>
          <cell r="B3433" t="str">
            <v>Válvula globo em bronze, classe 150 libras para vapor saturado e 300 libras para água, óleo e gás, DN= 1 1/2´</v>
          </cell>
          <cell r="C3433" t="str">
            <v>UN</v>
          </cell>
          <cell r="D3433">
            <v>434.57</v>
          </cell>
          <cell r="E3433">
            <v>18.899999999999999</v>
          </cell>
          <cell r="F3433">
            <v>453.47</v>
          </cell>
          <cell r="G3433">
            <v>9</v>
          </cell>
        </row>
        <row r="3434">
          <cell r="A3434" t="str">
            <v>4705370</v>
          </cell>
          <cell r="B3434" t="str">
            <v>Válvula globo em bronze, classe 150 libras para vapor saturado e 300 libras para água, óleo e gás, DN= 2´</v>
          </cell>
          <cell r="C3434" t="str">
            <v>UN</v>
          </cell>
          <cell r="D3434">
            <v>559.66</v>
          </cell>
          <cell r="E3434">
            <v>18.899999999999999</v>
          </cell>
          <cell r="F3434">
            <v>578.55999999999995</v>
          </cell>
          <cell r="G3434">
            <v>9</v>
          </cell>
        </row>
        <row r="3435">
          <cell r="A3435" t="str">
            <v>4705390</v>
          </cell>
          <cell r="B3435" t="str">
            <v>Válvula globo em bronze, classe 150 libras para vapor saturado e 300 libras para água, óleo e gás, DN= 2 1/2´</v>
          </cell>
          <cell r="C3435" t="str">
            <v>UN</v>
          </cell>
          <cell r="D3435">
            <v>851.84</v>
          </cell>
          <cell r="E3435">
            <v>18.899999999999999</v>
          </cell>
          <cell r="F3435">
            <v>870.74</v>
          </cell>
          <cell r="G3435">
            <v>9</v>
          </cell>
        </row>
        <row r="3436">
          <cell r="A3436" t="str">
            <v>4705392</v>
          </cell>
          <cell r="B3436" t="str">
            <v>Válvula globo em bronze, classe 150 libras para vapor saturado e 300 libras para água, óleo e gás, DN= 3´</v>
          </cell>
          <cell r="C3436" t="str">
            <v>UN</v>
          </cell>
          <cell r="D3436">
            <v>1955.32</v>
          </cell>
          <cell r="E3436">
            <v>25.19</v>
          </cell>
          <cell r="F3436">
            <v>1980.51</v>
          </cell>
          <cell r="G3436">
            <v>9</v>
          </cell>
        </row>
        <row r="3437">
          <cell r="A3437" t="str">
            <v>4705394</v>
          </cell>
          <cell r="B3437" t="str">
            <v>Válvula globo em bronze, classe 150 libras para vapor saturado e 300 libras para água, óleo e gás, DN= 4´</v>
          </cell>
          <cell r="C3437" t="str">
            <v>UN</v>
          </cell>
          <cell r="D3437">
            <v>4744.82</v>
          </cell>
          <cell r="E3437">
            <v>25.19</v>
          </cell>
          <cell r="F3437">
            <v>4770.01</v>
          </cell>
          <cell r="G3437">
            <v>9</v>
          </cell>
        </row>
        <row r="3438">
          <cell r="A3438" t="str">
            <v>4705398</v>
          </cell>
          <cell r="B3438" t="str">
            <v>Válvula de gaveta em bronze, haste não ascendente, classe 125 libras para vapor e classe 200 libras para água, óleo e gás, DN= 3/4´</v>
          </cell>
          <cell r="C3438" t="str">
            <v>UN</v>
          </cell>
          <cell r="D3438">
            <v>59.29</v>
          </cell>
          <cell r="E3438">
            <v>12.6</v>
          </cell>
          <cell r="F3438">
            <v>71.89</v>
          </cell>
          <cell r="G3438">
            <v>9</v>
          </cell>
        </row>
        <row r="3439">
          <cell r="A3439" t="str">
            <v>4705400</v>
          </cell>
          <cell r="B3439" t="str">
            <v>Válvula de gaveta em bronze, haste não ascendente, classe 125 libras para vapor e classe 200 libras para água, óleo e gás, DN= 1´</v>
          </cell>
          <cell r="C3439" t="str">
            <v>UN</v>
          </cell>
          <cell r="D3439">
            <v>67.45</v>
          </cell>
          <cell r="E3439">
            <v>18.899999999999999</v>
          </cell>
          <cell r="F3439">
            <v>86.35</v>
          </cell>
          <cell r="G3439">
            <v>9</v>
          </cell>
        </row>
        <row r="3440">
          <cell r="A3440" t="str">
            <v>4705406</v>
          </cell>
          <cell r="B3440" t="str">
            <v>Válvula de gaveta em bronze, haste não ascendente, classe 125 libras para vapor e classe 200 libras para água, óleo e gás, DN= 1.1/4´</v>
          </cell>
          <cell r="C3440" t="str">
            <v>UN</v>
          </cell>
          <cell r="D3440">
            <v>86.46</v>
          </cell>
          <cell r="E3440">
            <v>16.8</v>
          </cell>
          <cell r="F3440">
            <v>103.26</v>
          </cell>
          <cell r="G3440">
            <v>9</v>
          </cell>
        </row>
        <row r="3441">
          <cell r="A3441" t="str">
            <v>4705410</v>
          </cell>
          <cell r="B3441" t="str">
            <v>Válvula de gaveta em bronze, haste não ascendente, classe 125 libras para vapor e classe 200 libras para água, óleo e gás, DN= 1 1/2´</v>
          </cell>
          <cell r="C3441" t="str">
            <v>UN</v>
          </cell>
          <cell r="D3441">
            <v>94.38</v>
          </cell>
          <cell r="E3441">
            <v>18.899999999999999</v>
          </cell>
          <cell r="F3441">
            <v>113.28</v>
          </cell>
          <cell r="G3441">
            <v>9</v>
          </cell>
        </row>
        <row r="3442">
          <cell r="A3442" t="str">
            <v>4705420</v>
          </cell>
          <cell r="B3442" t="str">
            <v>Válvula de gaveta em bronze, haste não ascendente, classe 125 libras para vapor e classe 200 libras para água, óleo e gás, DN= 2 1/2´</v>
          </cell>
          <cell r="C3442" t="str">
            <v>UN</v>
          </cell>
          <cell r="D3442">
            <v>383.24</v>
          </cell>
          <cell r="E3442">
            <v>18.899999999999999</v>
          </cell>
          <cell r="F3442">
            <v>402.14</v>
          </cell>
          <cell r="G3442">
            <v>9</v>
          </cell>
        </row>
        <row r="3443">
          <cell r="A3443" t="str">
            <v>4705430</v>
          </cell>
          <cell r="B3443" t="str">
            <v>Válvula de gaveta em bronze, haste não ascendente, classe 125 libras para vapor e classe 200 libras para água, óleo e gás, DN= 3´</v>
          </cell>
          <cell r="C3443" t="str">
            <v>UN</v>
          </cell>
          <cell r="D3443">
            <v>543.20000000000005</v>
          </cell>
          <cell r="E3443">
            <v>18.899999999999999</v>
          </cell>
          <cell r="F3443">
            <v>562.1</v>
          </cell>
          <cell r="G3443">
            <v>9</v>
          </cell>
        </row>
        <row r="3444">
          <cell r="A3444" t="str">
            <v>4705450</v>
          </cell>
          <cell r="B3444" t="str">
            <v>Válvula redutora de pressão de ação direta em bronze, extremidade roscada, para água, ar, óleo e gás, PE= 200 psi e PS= 20 à 90 psi, DN= 1 1/4´</v>
          </cell>
          <cell r="C3444" t="str">
            <v>UN</v>
          </cell>
          <cell r="D3444">
            <v>3792.91</v>
          </cell>
          <cell r="E3444">
            <v>83.98</v>
          </cell>
          <cell r="F3444">
            <v>3876.89</v>
          </cell>
          <cell r="G3444">
            <v>9</v>
          </cell>
        </row>
        <row r="3445">
          <cell r="A3445" t="str">
            <v>4705460</v>
          </cell>
          <cell r="B3445" t="str">
            <v>Válvula redutora de pressão de ação direta em bronze, extremidade roscada, para água, ar, óleo e gás, PE= 200 psi e PS= 20 à 90 psi, DN= 2´</v>
          </cell>
          <cell r="C3445" t="str">
            <v>UN</v>
          </cell>
          <cell r="D3445">
            <v>5425.18</v>
          </cell>
          <cell r="E3445">
            <v>83.98</v>
          </cell>
          <cell r="F3445">
            <v>5509.16</v>
          </cell>
          <cell r="G3445">
            <v>9</v>
          </cell>
        </row>
        <row r="3446">
          <cell r="A3446" t="str">
            <v>4705580</v>
          </cell>
          <cell r="B3446" t="str">
            <v>Válvula de gaveta em bronze com fecho rápido, DN= 1 1/2´</v>
          </cell>
          <cell r="C3446" t="str">
            <v>UN</v>
          </cell>
          <cell r="D3446">
            <v>417.1</v>
          </cell>
          <cell r="E3446">
            <v>41.99</v>
          </cell>
          <cell r="F3446">
            <v>459.09</v>
          </cell>
          <cell r="G3446">
            <v>9</v>
          </cell>
        </row>
        <row r="3447">
          <cell r="A3447" t="str">
            <v>4706</v>
          </cell>
          <cell r="B3447" t="str">
            <v>Registro e / ou valvula em ferro fundido</v>
          </cell>
          <cell r="C3447"/>
          <cell r="D3447"/>
          <cell r="E3447"/>
          <cell r="F3447"/>
          <cell r="G3447">
            <v>9</v>
          </cell>
        </row>
        <row r="3448">
          <cell r="A3448" t="str">
            <v>4706030</v>
          </cell>
          <cell r="B3448" t="str">
            <v>Válvula de gaveta em ferro fundido, haste ascendente com flange, classe 125 libras, DN= 2´</v>
          </cell>
          <cell r="C3448" t="str">
            <v>UN</v>
          </cell>
          <cell r="D3448">
            <v>1235.94</v>
          </cell>
          <cell r="E3448">
            <v>52.49</v>
          </cell>
          <cell r="F3448">
            <v>1288.43</v>
          </cell>
          <cell r="G3448">
            <v>9</v>
          </cell>
        </row>
        <row r="3449">
          <cell r="A3449" t="str">
            <v>4706040</v>
          </cell>
          <cell r="B3449" t="str">
            <v>Válvula de retenção de pé com crivo em ferro fundido, flangeada, DN= 6´</v>
          </cell>
          <cell r="C3449" t="str">
            <v>UN</v>
          </cell>
          <cell r="D3449">
            <v>1734.4</v>
          </cell>
          <cell r="E3449">
            <v>146.97</v>
          </cell>
          <cell r="F3449">
            <v>1881.37</v>
          </cell>
          <cell r="G3449">
            <v>9</v>
          </cell>
        </row>
        <row r="3450">
          <cell r="A3450" t="str">
            <v>4706041</v>
          </cell>
          <cell r="B3450" t="str">
            <v>Válvula de retenção de pé com crivo em ferro fundido, flangeada, DN= 8´</v>
          </cell>
          <cell r="C3450" t="str">
            <v>UN</v>
          </cell>
          <cell r="D3450">
            <v>2560.59</v>
          </cell>
          <cell r="E3450">
            <v>146.97</v>
          </cell>
          <cell r="F3450">
            <v>2707.56</v>
          </cell>
          <cell r="G3450">
            <v>9</v>
          </cell>
        </row>
        <row r="3451">
          <cell r="A3451" t="str">
            <v>4706050</v>
          </cell>
          <cell r="B3451" t="str">
            <v>Válvula de retenção tipo portinhola dupla em ferro fundido, DN= 6´</v>
          </cell>
          <cell r="C3451" t="str">
            <v>UN</v>
          </cell>
          <cell r="D3451">
            <v>1276.3499999999999</v>
          </cell>
          <cell r="E3451">
            <v>146.97</v>
          </cell>
          <cell r="F3451">
            <v>1423.32</v>
          </cell>
          <cell r="G3451">
            <v>9</v>
          </cell>
        </row>
        <row r="3452">
          <cell r="A3452" t="str">
            <v>4706051</v>
          </cell>
          <cell r="B3452" t="str">
            <v>Válvula de retenção tipo portinhola simples em ferro fundido, flangeada, DN= 6´</v>
          </cell>
          <cell r="C3452" t="str">
            <v>UN</v>
          </cell>
          <cell r="D3452">
            <v>2653.55</v>
          </cell>
          <cell r="E3452">
            <v>146.97</v>
          </cell>
          <cell r="F3452">
            <v>2800.52</v>
          </cell>
          <cell r="G3452">
            <v>9</v>
          </cell>
        </row>
        <row r="3453">
          <cell r="A3453" t="str">
            <v>4706060</v>
          </cell>
          <cell r="B3453" t="str">
            <v>Válvula de gaveta em ferro fundido com bolsa, DN= 150 mm</v>
          </cell>
          <cell r="C3453" t="str">
            <v>UN</v>
          </cell>
          <cell r="D3453">
            <v>1737.95</v>
          </cell>
          <cell r="E3453">
            <v>83.98</v>
          </cell>
          <cell r="F3453">
            <v>1821.93</v>
          </cell>
          <cell r="G3453">
            <v>9</v>
          </cell>
        </row>
        <row r="3454">
          <cell r="A3454" t="str">
            <v>4706070</v>
          </cell>
          <cell r="B3454" t="str">
            <v>Válvula de gaveta em ferro fundido com bolsa, DN= 200 mm</v>
          </cell>
          <cell r="C3454" t="str">
            <v>UN</v>
          </cell>
          <cell r="D3454">
            <v>3300.17</v>
          </cell>
          <cell r="E3454">
            <v>83.98</v>
          </cell>
          <cell r="F3454">
            <v>3384.15</v>
          </cell>
          <cell r="G3454">
            <v>9</v>
          </cell>
        </row>
        <row r="3455">
          <cell r="A3455" t="str">
            <v>4706080</v>
          </cell>
          <cell r="B3455" t="str">
            <v>Válvula de retenção tipo portinhola simples em ferro fundido, DN= 4´</v>
          </cell>
          <cell r="C3455" t="str">
            <v>UN</v>
          </cell>
          <cell r="D3455">
            <v>1165.77</v>
          </cell>
          <cell r="E3455">
            <v>83.98</v>
          </cell>
          <cell r="F3455">
            <v>1249.75</v>
          </cell>
          <cell r="G3455">
            <v>9</v>
          </cell>
        </row>
        <row r="3456">
          <cell r="A3456" t="str">
            <v>4706090</v>
          </cell>
          <cell r="B3456" t="str">
            <v>Válvula de retenção tipo portinhola dupla em ferro fundido, DN= 4´</v>
          </cell>
          <cell r="C3456" t="str">
            <v>UN</v>
          </cell>
          <cell r="D3456">
            <v>777.79</v>
          </cell>
          <cell r="E3456">
            <v>83.98</v>
          </cell>
          <cell r="F3456">
            <v>861.77</v>
          </cell>
          <cell r="G3456">
            <v>9</v>
          </cell>
        </row>
        <row r="3457">
          <cell r="A3457" t="str">
            <v>4706100</v>
          </cell>
          <cell r="B3457" t="str">
            <v>Válvula de segurança em ferro fundido rosqueada com pressão de ajuste 0,4 até 0,75kgf/cm², DN= 2´</v>
          </cell>
          <cell r="C3457" t="str">
            <v>UN</v>
          </cell>
          <cell r="D3457">
            <v>7742</v>
          </cell>
          <cell r="E3457">
            <v>52.49</v>
          </cell>
          <cell r="F3457">
            <v>7794.49</v>
          </cell>
          <cell r="G3457">
            <v>5</v>
          </cell>
        </row>
        <row r="3458">
          <cell r="A3458" t="str">
            <v>4706110</v>
          </cell>
          <cell r="B3458" t="str">
            <v>Válvula de segurança em ferro fundido rosqueada com pressão de ajuste 6,1 até 10,0kgf/cm², DN= 3/4´</v>
          </cell>
          <cell r="C3458" t="str">
            <v>UN</v>
          </cell>
          <cell r="D3458">
            <v>3709.59</v>
          </cell>
          <cell r="E3458">
            <v>25.19</v>
          </cell>
          <cell r="F3458">
            <v>3734.78</v>
          </cell>
          <cell r="G3458">
            <v>9</v>
          </cell>
        </row>
        <row r="3459">
          <cell r="A3459" t="str">
            <v>4706180</v>
          </cell>
          <cell r="B3459" t="str">
            <v>Válvula de gaveta em ferro fundido com bolsa, DN= 100mm</v>
          </cell>
          <cell r="C3459" t="str">
            <v>UN</v>
          </cell>
          <cell r="D3459">
            <v>978.29</v>
          </cell>
          <cell r="E3459">
            <v>83.98</v>
          </cell>
          <cell r="F3459">
            <v>1062.27</v>
          </cell>
          <cell r="G3459">
            <v>9</v>
          </cell>
        </row>
        <row r="3460">
          <cell r="A3460" t="str">
            <v>4706310</v>
          </cell>
          <cell r="B3460" t="str">
            <v>Visor de fluxo com janela simples, corpo em ferro fundido ou aço carbono, DN = 1´</v>
          </cell>
          <cell r="C3460" t="str">
            <v>UN</v>
          </cell>
          <cell r="D3460">
            <v>1111.51</v>
          </cell>
          <cell r="E3460">
            <v>31.49</v>
          </cell>
          <cell r="F3460">
            <v>1143</v>
          </cell>
          <cell r="G3460">
            <v>9</v>
          </cell>
        </row>
        <row r="3461">
          <cell r="A3461" t="str">
            <v>4706320</v>
          </cell>
          <cell r="B3461" t="str">
            <v>Válvula de governo (retenção e alarme) completa, corpo em ferro fundido, classe 125 libras, DN= 4´</v>
          </cell>
          <cell r="C3461" t="str">
            <v>UN</v>
          </cell>
          <cell r="D3461">
            <v>8819.32</v>
          </cell>
          <cell r="E3461">
            <v>125.97</v>
          </cell>
          <cell r="F3461">
            <v>8945.2900000000009</v>
          </cell>
          <cell r="G3461">
            <v>9</v>
          </cell>
        </row>
        <row r="3462">
          <cell r="A3462" t="str">
            <v>4706330</v>
          </cell>
          <cell r="B3462" t="str">
            <v>Válvula de gaveta em ferro fundido, haste ascendente com flange, classe 125 libras, DN= 4´</v>
          </cell>
          <cell r="C3462" t="str">
            <v>UN</v>
          </cell>
          <cell r="D3462">
            <v>2012.83</v>
          </cell>
          <cell r="E3462">
            <v>83.98</v>
          </cell>
          <cell r="F3462">
            <v>2096.81</v>
          </cell>
          <cell r="G3462">
            <v>9</v>
          </cell>
        </row>
        <row r="3463">
          <cell r="A3463" t="str">
            <v>4706340</v>
          </cell>
          <cell r="B3463" t="str">
            <v>Válvula de gaveta em ferro fundido, haste ascendente com flange, classe 125 libras, DN= 6´</v>
          </cell>
          <cell r="C3463" t="str">
            <v>UN</v>
          </cell>
          <cell r="D3463">
            <v>3053.19</v>
          </cell>
          <cell r="E3463">
            <v>83.98</v>
          </cell>
          <cell r="F3463">
            <v>3137.17</v>
          </cell>
          <cell r="G3463">
            <v>9</v>
          </cell>
        </row>
        <row r="3464">
          <cell r="A3464" t="str">
            <v>4706350</v>
          </cell>
          <cell r="B3464" t="str">
            <v>Válvula de retenção vertical em ferro fundido com flange, classe 125 libras, DN= 4´</v>
          </cell>
          <cell r="C3464" t="str">
            <v>UN</v>
          </cell>
          <cell r="D3464">
            <v>1857.05</v>
          </cell>
          <cell r="E3464">
            <v>83.98</v>
          </cell>
          <cell r="F3464">
            <v>1941.03</v>
          </cell>
          <cell r="G3464">
            <v>9</v>
          </cell>
        </row>
        <row r="3465">
          <cell r="A3465" t="str">
            <v>4707</v>
          </cell>
          <cell r="B3465" t="str">
            <v>Registro e / ou valvula em aco carbono fundido</v>
          </cell>
          <cell r="C3465"/>
          <cell r="D3465"/>
          <cell r="E3465"/>
          <cell r="F3465"/>
          <cell r="G3465">
            <v>9</v>
          </cell>
        </row>
        <row r="3466">
          <cell r="A3466" t="str">
            <v>4707010</v>
          </cell>
          <cell r="B3466" t="str">
            <v>Válvula de esfera em aço carbono fundido, passagem plena, classe 150 libras para vapor e classe 600 libras para água, óleo e gás, DN= 1/2´</v>
          </cell>
          <cell r="C3466" t="str">
            <v>UN</v>
          </cell>
          <cell r="D3466">
            <v>85.72</v>
          </cell>
          <cell r="E3466">
            <v>18.899999999999999</v>
          </cell>
          <cell r="F3466">
            <v>104.62</v>
          </cell>
          <cell r="G3466">
            <v>9</v>
          </cell>
        </row>
        <row r="3467">
          <cell r="A3467" t="str">
            <v>4707020</v>
          </cell>
          <cell r="B3467" t="str">
            <v>Válvula de esfera em aço carbono fundido, passagem plena, classe 150 libras para vapor e classe 600 libras para água, óleo e gás, DN= 3/4´</v>
          </cell>
          <cell r="C3467" t="str">
            <v>UN</v>
          </cell>
          <cell r="D3467">
            <v>121.62</v>
          </cell>
          <cell r="E3467">
            <v>25.19</v>
          </cell>
          <cell r="F3467">
            <v>146.81</v>
          </cell>
          <cell r="G3467">
            <v>9</v>
          </cell>
        </row>
        <row r="3468">
          <cell r="A3468" t="str">
            <v>4707030</v>
          </cell>
          <cell r="B3468" t="str">
            <v>Válvula de esfera em aço carbono fundido, passagem plena, classe 150 libras para vapor e classe 600 libras para água, óleo e gás, DN= 1´</v>
          </cell>
          <cell r="C3468" t="str">
            <v>UN</v>
          </cell>
          <cell r="D3468">
            <v>153</v>
          </cell>
          <cell r="E3468">
            <v>31.49</v>
          </cell>
          <cell r="F3468">
            <v>184.49</v>
          </cell>
          <cell r="G3468">
            <v>9</v>
          </cell>
        </row>
        <row r="3469">
          <cell r="A3469" t="str">
            <v>4707031</v>
          </cell>
          <cell r="B3469" t="str">
            <v>Válvula de esfera em aço carbono fundido, passagem plena, classe 150 libras para vapor e classe 600 libras para água, óleo e gás, DN= 1.1/4´</v>
          </cell>
          <cell r="C3469" t="str">
            <v>UN</v>
          </cell>
          <cell r="D3469">
            <v>212.11</v>
          </cell>
          <cell r="E3469">
            <v>33.590000000000003</v>
          </cell>
          <cell r="F3469">
            <v>245.7</v>
          </cell>
          <cell r="G3469">
            <v>9</v>
          </cell>
        </row>
        <row r="3470">
          <cell r="A3470" t="str">
            <v>4707090</v>
          </cell>
          <cell r="B3470" t="str">
            <v>Válvula de esfera em aço carbono fundido, passagem plena, extremidades rosqueáveis, classe 300 libras para vapor saturado, DN= 2´</v>
          </cell>
          <cell r="C3470" t="str">
            <v>UN</v>
          </cell>
          <cell r="D3470">
            <v>502.31</v>
          </cell>
          <cell r="E3470">
            <v>52.49</v>
          </cell>
          <cell r="F3470">
            <v>554.79999999999995</v>
          </cell>
          <cell r="G3470">
            <v>9</v>
          </cell>
        </row>
        <row r="3471">
          <cell r="A3471" t="str">
            <v>4709</v>
          </cell>
          <cell r="B3471" t="str">
            <v>Registro e / ou valvula em aco carbono forjado</v>
          </cell>
          <cell r="C3471"/>
          <cell r="D3471"/>
          <cell r="E3471"/>
          <cell r="F3471"/>
          <cell r="G3471">
            <v>9</v>
          </cell>
        </row>
        <row r="3472">
          <cell r="A3472" t="str">
            <v>4709010</v>
          </cell>
          <cell r="B3472" t="str">
            <v>Válvula globo em aço carbono forjado, classe 800 libras para vapor e classe 2000 libras para água, óleo e gás, DN= 3/4´</v>
          </cell>
          <cell r="C3472" t="str">
            <v>UN</v>
          </cell>
          <cell r="D3472">
            <v>383.4</v>
          </cell>
          <cell r="E3472">
            <v>25.19</v>
          </cell>
          <cell r="F3472">
            <v>408.59</v>
          </cell>
          <cell r="G3472">
            <v>9</v>
          </cell>
        </row>
        <row r="3473">
          <cell r="A3473" t="str">
            <v>4709020</v>
          </cell>
          <cell r="B3473" t="str">
            <v>Válvula globo em aço carbono forjado, classe 800 libras para vapor e classe 2000 libras para água, óleo e gás, DN= 1´</v>
          </cell>
          <cell r="C3473" t="str">
            <v>UN</v>
          </cell>
          <cell r="D3473">
            <v>514.51</v>
          </cell>
          <cell r="E3473">
            <v>31.49</v>
          </cell>
          <cell r="F3473">
            <v>546</v>
          </cell>
          <cell r="G3473">
            <v>9</v>
          </cell>
        </row>
        <row r="3474">
          <cell r="A3474" t="str">
            <v>4709030</v>
          </cell>
          <cell r="B3474" t="str">
            <v>Válvula globo em aço carbono forjado, classe 800 libras para vapor e classe 2000 libras para água, óleo e gás, DN= 1 1/2´</v>
          </cell>
          <cell r="C3474" t="str">
            <v>UN</v>
          </cell>
          <cell r="D3474">
            <v>932.88</v>
          </cell>
          <cell r="E3474">
            <v>41.99</v>
          </cell>
          <cell r="F3474">
            <v>974.87</v>
          </cell>
          <cell r="G3474">
            <v>9</v>
          </cell>
        </row>
        <row r="3475">
          <cell r="A3475" t="str">
            <v>4709040</v>
          </cell>
          <cell r="B3475" t="str">
            <v>Válvula globo em aço carbono forjado, classe 800 libras para vapor e classe 2000 libras para água, óleo e gás, DN= 2´</v>
          </cell>
          <cell r="C3475" t="str">
            <v>UN</v>
          </cell>
          <cell r="D3475">
            <v>1325.26</v>
          </cell>
          <cell r="E3475">
            <v>52.49</v>
          </cell>
          <cell r="F3475">
            <v>1377.75</v>
          </cell>
          <cell r="G3475">
            <v>5</v>
          </cell>
        </row>
        <row r="3476">
          <cell r="A3476" t="str">
            <v>4710</v>
          </cell>
          <cell r="B3476" t="str">
            <v>Registro e / ou valvula em aco inoxidavel forjado</v>
          </cell>
          <cell r="C3476"/>
          <cell r="D3476"/>
          <cell r="E3476"/>
          <cell r="F3476"/>
          <cell r="G3476">
            <v>9</v>
          </cell>
        </row>
        <row r="3477">
          <cell r="A3477" t="str">
            <v>4710010</v>
          </cell>
          <cell r="B3477" t="str">
            <v>Purgador termodinâmico com filtro incorporado, em aço inoxidável forjado, pressão de 0,25 a 42 kg/cm², temperatura até 425°C, DN= 1/2´</v>
          </cell>
          <cell r="C3477" t="str">
            <v>UN</v>
          </cell>
          <cell r="D3477">
            <v>710.3</v>
          </cell>
          <cell r="E3477">
            <v>18.899999999999999</v>
          </cell>
          <cell r="F3477">
            <v>729.2</v>
          </cell>
          <cell r="G3477">
            <v>9</v>
          </cell>
        </row>
        <row r="3478">
          <cell r="A3478" t="str">
            <v>4711</v>
          </cell>
          <cell r="B3478" t="str">
            <v>Aparelho de medicao e controle</v>
          </cell>
          <cell r="C3478"/>
          <cell r="D3478"/>
          <cell r="E3478"/>
          <cell r="F3478"/>
          <cell r="G3478">
            <v>9</v>
          </cell>
        </row>
        <row r="3479">
          <cell r="A3479" t="str">
            <v>4711021</v>
          </cell>
          <cell r="B3479" t="str">
            <v>Pressostato diferencial ajustável mecânico, montagem inferior com diâmetro de 1/2" e/ou 1/4", faixa de operação até 16 bar</v>
          </cell>
          <cell r="C3479" t="str">
            <v>UN</v>
          </cell>
          <cell r="D3479">
            <v>437.69</v>
          </cell>
          <cell r="E3479">
            <v>88.23</v>
          </cell>
          <cell r="F3479">
            <v>525.91999999999996</v>
          </cell>
          <cell r="G3479">
            <v>9</v>
          </cell>
        </row>
        <row r="3480">
          <cell r="A3480" t="str">
            <v>4711080</v>
          </cell>
          <cell r="B3480" t="str">
            <v>Termômetro bimetálico, mostrador com 4´, saída angular, escala 0-100°C</v>
          </cell>
          <cell r="C3480" t="str">
            <v>UN</v>
          </cell>
          <cell r="D3480">
            <v>169.69</v>
          </cell>
          <cell r="E3480">
            <v>8.4</v>
          </cell>
          <cell r="F3480">
            <v>178.09</v>
          </cell>
          <cell r="G3480">
            <v>9</v>
          </cell>
        </row>
        <row r="3481">
          <cell r="A3481" t="str">
            <v>4711100</v>
          </cell>
          <cell r="B3481" t="str">
            <v>Manômetro com mostrador de 4´, escalas: 0-4 / 0-7 / 0-10 / 0-17 / 0-21 / 0-28 kg/cm²</v>
          </cell>
          <cell r="C3481" t="str">
            <v>UN</v>
          </cell>
          <cell r="D3481">
            <v>180.25</v>
          </cell>
          <cell r="E3481">
            <v>21</v>
          </cell>
          <cell r="F3481">
            <v>201.25</v>
          </cell>
          <cell r="G3481">
            <v>5</v>
          </cell>
        </row>
        <row r="3482">
          <cell r="A3482" t="str">
            <v>4711111</v>
          </cell>
          <cell r="B3482" t="str">
            <v>Pressostato diferencial ajustável, caixa à prova de água, unidade sensora em aço inoxidável 316, faixa de operação entre 1,4 a 14 bar, para fluídos corrosivos, DN=1/2´</v>
          </cell>
          <cell r="C3482" t="str">
            <v>UN</v>
          </cell>
          <cell r="D3482">
            <v>9527.9599999999991</v>
          </cell>
          <cell r="E3482">
            <v>88.23</v>
          </cell>
          <cell r="F3482">
            <v>9616.19</v>
          </cell>
          <cell r="G3482">
            <v>9</v>
          </cell>
        </row>
        <row r="3483">
          <cell r="A3483" t="str">
            <v>4712</v>
          </cell>
          <cell r="B3483" t="str">
            <v>Registro e / ou valvula em ferro ductil</v>
          </cell>
          <cell r="C3483"/>
          <cell r="D3483"/>
          <cell r="E3483"/>
          <cell r="F3483"/>
          <cell r="G3483">
            <v>9</v>
          </cell>
        </row>
        <row r="3484">
          <cell r="A3484" t="str">
            <v>4712040</v>
          </cell>
          <cell r="B3484" t="str">
            <v>Válvula de gaveta em ferro dúctil com flanges, classe PN-10, DN= 200mm</v>
          </cell>
          <cell r="C3484" t="str">
            <v>UN</v>
          </cell>
          <cell r="D3484">
            <v>3131.5</v>
          </cell>
          <cell r="E3484">
            <v>144.79</v>
          </cell>
          <cell r="F3484">
            <v>3276.29</v>
          </cell>
          <cell r="G3484">
            <v>9</v>
          </cell>
        </row>
        <row r="3485">
          <cell r="A3485" t="str">
            <v>4712270</v>
          </cell>
          <cell r="B3485" t="str">
            <v>Válvula de gaveta em ferro dúctil com flanges, classe PN-10, DN= 80mm</v>
          </cell>
          <cell r="C3485" t="str">
            <v>UN</v>
          </cell>
          <cell r="D3485">
            <v>1058.31</v>
          </cell>
          <cell r="E3485">
            <v>144.79</v>
          </cell>
          <cell r="F3485">
            <v>1203.0999999999999</v>
          </cell>
          <cell r="G3485">
            <v>9</v>
          </cell>
        </row>
        <row r="3486">
          <cell r="A3486" t="str">
            <v>4712280</v>
          </cell>
          <cell r="B3486" t="str">
            <v>Válvula globo auto-operada hidraulicamente, em ferro dúctil, classe PN-10/16, DN= 50mm</v>
          </cell>
          <cell r="C3486" t="str">
            <v>UN</v>
          </cell>
          <cell r="D3486">
            <v>1324.43</v>
          </cell>
          <cell r="E3486">
            <v>52.49</v>
          </cell>
          <cell r="F3486">
            <v>1376.92</v>
          </cell>
          <cell r="G3486">
            <v>5</v>
          </cell>
        </row>
        <row r="3487">
          <cell r="A3487" t="str">
            <v>4712290</v>
          </cell>
          <cell r="B3487" t="str">
            <v>Válvula globo auto-operada hidraulicamente, comandada por solenóide, em ferro dúctil, classe PN-10, DN= 50mm</v>
          </cell>
          <cell r="C3487" t="str">
            <v>UN</v>
          </cell>
          <cell r="D3487">
            <v>1755.37</v>
          </cell>
          <cell r="E3487">
            <v>94.48</v>
          </cell>
          <cell r="F3487">
            <v>1849.85</v>
          </cell>
          <cell r="G3487">
            <v>9</v>
          </cell>
        </row>
        <row r="3488">
          <cell r="A3488" t="str">
            <v>4712300</v>
          </cell>
          <cell r="B3488" t="str">
            <v>Válvula globo auto-operada hidraulicamente, comandada por solenóide, em ferro dúctil, classe PN-10, DN= 100mm</v>
          </cell>
          <cell r="C3488" t="str">
            <v>UN</v>
          </cell>
          <cell r="D3488">
            <v>2586.84</v>
          </cell>
          <cell r="E3488">
            <v>94.48</v>
          </cell>
          <cell r="F3488">
            <v>2681.32</v>
          </cell>
          <cell r="G3488">
            <v>5</v>
          </cell>
        </row>
        <row r="3489">
          <cell r="A3489" t="str">
            <v>4712310</v>
          </cell>
          <cell r="B3489" t="str">
            <v>Válvula de gaveta em ferro dúctil com flanges, classe PN-10, DN= 300mm</v>
          </cell>
          <cell r="C3489" t="str">
            <v>UN</v>
          </cell>
          <cell r="D3489">
            <v>6467.02</v>
          </cell>
          <cell r="E3489">
            <v>144.79</v>
          </cell>
          <cell r="F3489">
            <v>6611.81</v>
          </cell>
          <cell r="G3489">
            <v>9</v>
          </cell>
        </row>
        <row r="3490">
          <cell r="A3490" t="str">
            <v>4712320</v>
          </cell>
          <cell r="B3490" t="str">
            <v>Válvula de gaveta em ferro dúctil com flanges, classe PN-10, DN= 100mm</v>
          </cell>
          <cell r="C3490" t="str">
            <v>UN</v>
          </cell>
          <cell r="D3490">
            <v>1184.1099999999999</v>
          </cell>
          <cell r="E3490">
            <v>144.79</v>
          </cell>
          <cell r="F3490">
            <v>1328.9</v>
          </cell>
          <cell r="G3490">
            <v>9</v>
          </cell>
        </row>
        <row r="3491">
          <cell r="A3491" t="str">
            <v>4712330</v>
          </cell>
          <cell r="B3491" t="str">
            <v>Válvula de gaveta em ferro dúctil com flanges, classe PN-10, DN= 150mm</v>
          </cell>
          <cell r="C3491" t="str">
            <v>UN</v>
          </cell>
          <cell r="D3491">
            <v>1843.28</v>
          </cell>
          <cell r="E3491">
            <v>144.79</v>
          </cell>
          <cell r="F3491">
            <v>1988.07</v>
          </cell>
          <cell r="G3491">
            <v>9</v>
          </cell>
        </row>
        <row r="3492">
          <cell r="A3492" t="str">
            <v>4712340</v>
          </cell>
          <cell r="B3492" t="str">
            <v>Ventosa simples rosqueada em ferro dúctil, classe PN-25, DN= 3/4´</v>
          </cell>
          <cell r="C3492" t="str">
            <v>UN</v>
          </cell>
          <cell r="D3492">
            <v>1015.11</v>
          </cell>
          <cell r="E3492">
            <v>12.6</v>
          </cell>
          <cell r="F3492">
            <v>1027.71</v>
          </cell>
          <cell r="G3492">
            <v>9</v>
          </cell>
        </row>
        <row r="3493">
          <cell r="A3493" t="str">
            <v>4712350</v>
          </cell>
          <cell r="B3493" t="str">
            <v>Ventosa de tríplice função em ferro dúctil flangeada, classe PN-10/16/25, DN= 50mm</v>
          </cell>
          <cell r="C3493" t="str">
            <v>UN</v>
          </cell>
          <cell r="D3493">
            <v>2481.5500000000002</v>
          </cell>
          <cell r="E3493">
            <v>18.48</v>
          </cell>
          <cell r="F3493">
            <v>2500.0300000000002</v>
          </cell>
          <cell r="G3493">
            <v>5</v>
          </cell>
        </row>
        <row r="3494">
          <cell r="A3494" t="str">
            <v>4714</v>
          </cell>
          <cell r="B3494" t="str">
            <v>Registro e / ou valvula em PVC rigido ou ABS</v>
          </cell>
          <cell r="C3494"/>
          <cell r="D3494"/>
          <cell r="E3494"/>
          <cell r="F3494"/>
          <cell r="G3494">
            <v>9</v>
          </cell>
        </row>
        <row r="3495">
          <cell r="A3495" t="str">
            <v>4714020</v>
          </cell>
          <cell r="B3495" t="str">
            <v>Registro de pressão em PVC rígido, soldável, DN= 25mm (3/4´)</v>
          </cell>
          <cell r="C3495" t="str">
            <v>UN</v>
          </cell>
          <cell r="D3495">
            <v>10.44</v>
          </cell>
          <cell r="E3495">
            <v>18.899999999999999</v>
          </cell>
          <cell r="F3495">
            <v>29.34</v>
          </cell>
          <cell r="G3495">
            <v>9</v>
          </cell>
        </row>
        <row r="3496">
          <cell r="A3496" t="str">
            <v>4714200</v>
          </cell>
          <cell r="B3496" t="str">
            <v>Registro regulador de vazão para torneira, misturador e bidê, em ABS com canopla, DN= 1/2´</v>
          </cell>
          <cell r="C3496" t="str">
            <v>UN</v>
          </cell>
          <cell r="D3496">
            <v>39.25</v>
          </cell>
          <cell r="E3496">
            <v>18.899999999999999</v>
          </cell>
          <cell r="F3496">
            <v>58.15</v>
          </cell>
          <cell r="G3496">
            <v>9</v>
          </cell>
        </row>
        <row r="3497">
          <cell r="A3497" t="str">
            <v>4720</v>
          </cell>
          <cell r="B3497" t="str">
            <v>Reparos, conservacoes e complementos - GRUPO 47</v>
          </cell>
          <cell r="C3497"/>
          <cell r="D3497"/>
          <cell r="E3497"/>
          <cell r="F3497"/>
          <cell r="G3497">
            <v>9</v>
          </cell>
        </row>
        <row r="3498">
          <cell r="A3498" t="str">
            <v>4720010</v>
          </cell>
          <cell r="B3498" t="str">
            <v>Pigtail em latão para manômetro, DN= 1/2´</v>
          </cell>
          <cell r="C3498" t="str">
            <v>UN</v>
          </cell>
          <cell r="D3498">
            <v>99.48</v>
          </cell>
          <cell r="E3498">
            <v>6.3</v>
          </cell>
          <cell r="F3498">
            <v>105.78</v>
          </cell>
          <cell r="G3498">
            <v>9</v>
          </cell>
        </row>
        <row r="3499">
          <cell r="A3499" t="str">
            <v>4720020</v>
          </cell>
          <cell r="B3499" t="str">
            <v>Filtro ´Y´ em bronze para gás combustível, DN= 2´</v>
          </cell>
          <cell r="C3499" t="str">
            <v>UN</v>
          </cell>
          <cell r="D3499">
            <v>343.04</v>
          </cell>
          <cell r="E3499">
            <v>52.49</v>
          </cell>
          <cell r="F3499">
            <v>395.53</v>
          </cell>
          <cell r="G3499">
            <v>9</v>
          </cell>
        </row>
        <row r="3500">
          <cell r="A3500" t="str">
            <v>4720030</v>
          </cell>
          <cell r="B3500" t="str">
            <v>Filtro ´Y´ em ferro fundido, classe 125 libras para vapor saturado, com extremidades rosqueáveis, DN= 2´</v>
          </cell>
          <cell r="C3500" t="str">
            <v>UN</v>
          </cell>
          <cell r="D3500">
            <v>661.57</v>
          </cell>
          <cell r="E3500">
            <v>52.49</v>
          </cell>
          <cell r="F3500">
            <v>714.06</v>
          </cell>
          <cell r="G3500">
            <v>9</v>
          </cell>
        </row>
        <row r="3501">
          <cell r="A3501" t="str">
            <v>4720070</v>
          </cell>
          <cell r="B3501" t="str">
            <v>Pigtail flexível, revestido com borracha sintética resistente, DN= 7/16´ comprimento até 1,00 m</v>
          </cell>
          <cell r="C3501" t="str">
            <v>UN</v>
          </cell>
          <cell r="D3501">
            <v>33.58</v>
          </cell>
          <cell r="E3501">
            <v>8.82</v>
          </cell>
          <cell r="F3501">
            <v>42.4</v>
          </cell>
          <cell r="G3501">
            <v>9</v>
          </cell>
        </row>
        <row r="3502">
          <cell r="A3502" t="str">
            <v>4720080</v>
          </cell>
          <cell r="B3502" t="str">
            <v>Regulador de primeiro estágio de alta pressão até 2 kgf/cm², vazão de 90 kg GLP/hora</v>
          </cell>
          <cell r="C3502" t="str">
            <v>UN</v>
          </cell>
          <cell r="D3502">
            <v>734.7</v>
          </cell>
          <cell r="E3502">
            <v>29.37</v>
          </cell>
          <cell r="F3502">
            <v>764.07</v>
          </cell>
          <cell r="G3502">
            <v>9</v>
          </cell>
        </row>
        <row r="3503">
          <cell r="A3503" t="str">
            <v>4720100</v>
          </cell>
          <cell r="B3503" t="str">
            <v>Regulador de primeiro estágio de alta pressão até 1,3 kgf/cm², vazão de 50 kg GLP/hora</v>
          </cell>
          <cell r="C3503" t="str">
            <v>UN</v>
          </cell>
          <cell r="D3503">
            <v>328.23</v>
          </cell>
          <cell r="E3503">
            <v>29.37</v>
          </cell>
          <cell r="F3503">
            <v>357.6</v>
          </cell>
          <cell r="G3503">
            <v>9</v>
          </cell>
        </row>
        <row r="3504">
          <cell r="A3504" t="str">
            <v>4720120</v>
          </cell>
          <cell r="B3504" t="str">
            <v>Regulador de segundo estágio para gás, uso industrial, vazão até 12 kg GLP/hora</v>
          </cell>
          <cell r="C3504" t="str">
            <v>UN</v>
          </cell>
          <cell r="D3504">
            <v>84.79</v>
          </cell>
          <cell r="E3504">
            <v>21</v>
          </cell>
          <cell r="F3504">
            <v>105.79</v>
          </cell>
          <cell r="G3504">
            <v>5</v>
          </cell>
        </row>
        <row r="3505">
          <cell r="A3505" t="str">
            <v>4720181</v>
          </cell>
          <cell r="B3505" t="str">
            <v>Filtro Y em aço carbono, classe 150 libras, conexões flangeadas, DN= 4''</v>
          </cell>
          <cell r="C3505" t="str">
            <v>UN</v>
          </cell>
          <cell r="D3505">
            <v>4756.72</v>
          </cell>
          <cell r="E3505">
            <v>125.97</v>
          </cell>
          <cell r="F3505">
            <v>4882.6899999999996</v>
          </cell>
          <cell r="G3505">
            <v>9</v>
          </cell>
        </row>
        <row r="3506">
          <cell r="A3506" t="str">
            <v>4720190</v>
          </cell>
          <cell r="B3506" t="str">
            <v>Chave de fluxo tipo palheta para tubulação de líquidos</v>
          </cell>
          <cell r="C3506" t="str">
            <v>UN</v>
          </cell>
          <cell r="D3506">
            <v>235.34</v>
          </cell>
          <cell r="E3506">
            <v>16.8</v>
          </cell>
          <cell r="F3506">
            <v>252.14</v>
          </cell>
          <cell r="G3506">
            <v>9</v>
          </cell>
        </row>
        <row r="3507">
          <cell r="A3507" t="str">
            <v>4720300</v>
          </cell>
          <cell r="B3507" t="str">
            <v>Chave de fluxo de água com retardo para tubulações com diâmetro nominal de 1" a 6" - conexão BSP</v>
          </cell>
          <cell r="C3507" t="str">
            <v>UN</v>
          </cell>
          <cell r="D3507">
            <v>437.4</v>
          </cell>
          <cell r="E3507">
            <v>50.48</v>
          </cell>
          <cell r="F3507">
            <v>487.88</v>
          </cell>
          <cell r="G3507">
            <v>5</v>
          </cell>
        </row>
        <row r="3508">
          <cell r="A3508" t="str">
            <v>4720320</v>
          </cell>
          <cell r="B3508" t="str">
            <v>Filtro ´Y´ corpo em bronze, pressão de serviço até 20,7 bar (PN 20), DN= 1 1/2´</v>
          </cell>
          <cell r="C3508" t="str">
            <v>UN</v>
          </cell>
          <cell r="D3508">
            <v>224.12</v>
          </cell>
          <cell r="E3508">
            <v>52.49</v>
          </cell>
          <cell r="F3508">
            <v>276.61</v>
          </cell>
          <cell r="G3508">
            <v>9</v>
          </cell>
        </row>
        <row r="3509">
          <cell r="A3509" t="str">
            <v>4720330</v>
          </cell>
          <cell r="B3509" t="str">
            <v>Filtro ´Y´ corpo em bronze, pressão de serviço até 20,7 bar (PN 20), DN= 2´</v>
          </cell>
          <cell r="C3509" t="str">
            <v>UN</v>
          </cell>
          <cell r="D3509">
            <v>292.42</v>
          </cell>
          <cell r="E3509">
            <v>52.49</v>
          </cell>
          <cell r="F3509">
            <v>344.91</v>
          </cell>
          <cell r="G3509">
            <v>9</v>
          </cell>
        </row>
        <row r="3510">
          <cell r="A3510" t="str">
            <v>48</v>
          </cell>
          <cell r="B3510" t="str">
            <v>RESERVATORIO E TANQUE PARA LIQUIDOS E GASES</v>
          </cell>
          <cell r="C3510"/>
          <cell r="D3510"/>
          <cell r="E3510"/>
          <cell r="F3510"/>
          <cell r="G3510">
            <v>9</v>
          </cell>
        </row>
        <row r="3511">
          <cell r="A3511" t="str">
            <v>4802</v>
          </cell>
          <cell r="B3511" t="str">
            <v>Reservatorio em material sintetico</v>
          </cell>
          <cell r="C3511"/>
          <cell r="D3511"/>
          <cell r="E3511"/>
          <cell r="F3511"/>
          <cell r="G3511">
            <v>9</v>
          </cell>
        </row>
        <row r="3512">
          <cell r="A3512" t="str">
            <v>4802008</v>
          </cell>
          <cell r="B3512" t="str">
            <v>Reservatório de fibra de vidro - capacidade de 15.000 litros</v>
          </cell>
          <cell r="C3512" t="str">
            <v>UN</v>
          </cell>
          <cell r="D3512">
            <v>5613.35</v>
          </cell>
          <cell r="E3512">
            <v>92.24</v>
          </cell>
          <cell r="F3512">
            <v>5705.59</v>
          </cell>
          <cell r="G3512">
            <v>9</v>
          </cell>
        </row>
        <row r="3513">
          <cell r="A3513" t="str">
            <v>4802009</v>
          </cell>
          <cell r="B3513" t="str">
            <v>Reservatório de fibra de vidro - capacidade de 20.000 litros</v>
          </cell>
          <cell r="C3513" t="str">
            <v>UN</v>
          </cell>
          <cell r="D3513">
            <v>10737.29</v>
          </cell>
          <cell r="E3513">
            <v>125.74</v>
          </cell>
          <cell r="F3513">
            <v>10863.03</v>
          </cell>
          <cell r="G3513">
            <v>9</v>
          </cell>
        </row>
        <row r="3514">
          <cell r="A3514" t="str">
            <v>4802204</v>
          </cell>
          <cell r="B3514" t="str">
            <v>Reservatório em polietileno com tampa de encaixar - capacidade de 2.000 litros</v>
          </cell>
          <cell r="C3514" t="str">
            <v>UN</v>
          </cell>
          <cell r="D3514">
            <v>1166.31</v>
          </cell>
          <cell r="E3514">
            <v>50.37</v>
          </cell>
          <cell r="F3514">
            <v>1216.68</v>
          </cell>
          <cell r="G3514">
            <v>9</v>
          </cell>
        </row>
        <row r="3515">
          <cell r="A3515" t="str">
            <v>4802205</v>
          </cell>
          <cell r="B3515" t="str">
            <v>Reservatório em polietileno com tampa de encaixar - capacidade de 3.000 litros</v>
          </cell>
          <cell r="C3515" t="str">
            <v>UN</v>
          </cell>
          <cell r="D3515">
            <v>1825.67</v>
          </cell>
          <cell r="E3515">
            <v>50.37</v>
          </cell>
          <cell r="F3515">
            <v>1876.04</v>
          </cell>
          <cell r="G3515">
            <v>9</v>
          </cell>
        </row>
        <row r="3516">
          <cell r="A3516" t="str">
            <v>4802206</v>
          </cell>
          <cell r="B3516" t="str">
            <v>Reservatório em polietileno com tampa de encaixar - capacidade de 5.000 litros</v>
          </cell>
          <cell r="C3516" t="str">
            <v>UN</v>
          </cell>
          <cell r="D3516">
            <v>2969.04</v>
          </cell>
          <cell r="E3516">
            <v>58.74</v>
          </cell>
          <cell r="F3516">
            <v>3027.78</v>
          </cell>
          <cell r="G3516">
            <v>9</v>
          </cell>
        </row>
        <row r="3517">
          <cell r="A3517" t="str">
            <v>4802207</v>
          </cell>
          <cell r="B3517" t="str">
            <v>Reservatório em polietileno com tampa de encaixar - capacidade de 10.000 litros</v>
          </cell>
          <cell r="C3517" t="str">
            <v>UN</v>
          </cell>
          <cell r="D3517">
            <v>5120.3100000000004</v>
          </cell>
          <cell r="E3517">
            <v>75.489999999999995</v>
          </cell>
          <cell r="F3517">
            <v>5195.8</v>
          </cell>
          <cell r="G3517">
            <v>9</v>
          </cell>
        </row>
        <row r="3518">
          <cell r="A3518" t="str">
            <v>4802300</v>
          </cell>
          <cell r="B3518" t="str">
            <v>Reservatório em polietileno de alta densidade (cisterna) com antioxidante e proteção contra raios ultravioleta (UV) - capacidade de 5.000 litros</v>
          </cell>
          <cell r="C3518" t="str">
            <v>UN</v>
          </cell>
          <cell r="D3518">
            <v>8033.82</v>
          </cell>
          <cell r="E3518">
            <v>67.12</v>
          </cell>
          <cell r="F3518">
            <v>8100.94</v>
          </cell>
          <cell r="G3518">
            <v>9</v>
          </cell>
        </row>
        <row r="3519">
          <cell r="A3519" t="str">
            <v>4802310</v>
          </cell>
          <cell r="B3519" t="str">
            <v>Reservatório em polietileno de alta densidade (cisterna) com antioxidante e proteção contra raios ultravioleta (UV) - capacidade de 10.000 litros</v>
          </cell>
          <cell r="C3519" t="str">
            <v>UN</v>
          </cell>
          <cell r="D3519">
            <v>13700.51</v>
          </cell>
          <cell r="E3519">
            <v>92.24</v>
          </cell>
          <cell r="F3519">
            <v>13792.75</v>
          </cell>
          <cell r="G3519">
            <v>9</v>
          </cell>
        </row>
        <row r="3520">
          <cell r="A3520" t="str">
            <v>4802400</v>
          </cell>
          <cell r="B3520" t="str">
            <v>Reservatório em polietileno com tampa de rosca - capacidade de 1.000 litros</v>
          </cell>
          <cell r="C3520" t="str">
            <v>UN</v>
          </cell>
          <cell r="D3520">
            <v>895.17</v>
          </cell>
          <cell r="E3520">
            <v>58.74</v>
          </cell>
          <cell r="F3520">
            <v>953.91</v>
          </cell>
          <cell r="G3520">
            <v>2</v>
          </cell>
        </row>
        <row r="3521">
          <cell r="A3521" t="str">
            <v>4802401</v>
          </cell>
          <cell r="B3521" t="str">
            <v>Reservatório em polietileno com tampa de rosca - capacidade de 500 litros</v>
          </cell>
          <cell r="C3521" t="str">
            <v>UN</v>
          </cell>
          <cell r="D3521">
            <v>559.78</v>
          </cell>
          <cell r="E3521">
            <v>58.74</v>
          </cell>
          <cell r="F3521">
            <v>618.52</v>
          </cell>
          <cell r="G3521">
            <v>5</v>
          </cell>
        </row>
        <row r="3522">
          <cell r="A3522" t="str">
            <v>4803</v>
          </cell>
          <cell r="B3522" t="str">
            <v>Reservatorio metalico</v>
          </cell>
          <cell r="C3522"/>
          <cell r="D3522"/>
          <cell r="E3522"/>
          <cell r="F3522"/>
          <cell r="G3522">
            <v>9</v>
          </cell>
        </row>
        <row r="3523">
          <cell r="A3523" t="str">
            <v>4803010</v>
          </cell>
          <cell r="B3523" t="str">
            <v>Reservatório metálico cilíndrico horizontal - capacidade de 1.000 litros</v>
          </cell>
          <cell r="C3523" t="str">
            <v>CJ</v>
          </cell>
          <cell r="D3523">
            <v>3167.82</v>
          </cell>
          <cell r="E3523">
            <v>58.74</v>
          </cell>
          <cell r="F3523">
            <v>3226.56</v>
          </cell>
          <cell r="G3523">
            <v>9</v>
          </cell>
        </row>
        <row r="3524">
          <cell r="A3524" t="str">
            <v>4803112</v>
          </cell>
          <cell r="B3524" t="str">
            <v>Reservatório metálico cilíndrico horizontal - capacidade de 3.000 litros</v>
          </cell>
          <cell r="C3524" t="str">
            <v>CJ</v>
          </cell>
          <cell r="D3524">
            <v>5638.53</v>
          </cell>
          <cell r="E3524">
            <v>58.74</v>
          </cell>
          <cell r="F3524">
            <v>5697.27</v>
          </cell>
          <cell r="G3524">
            <v>9</v>
          </cell>
        </row>
        <row r="3525">
          <cell r="A3525" t="str">
            <v>4803130</v>
          </cell>
          <cell r="B3525" t="str">
            <v>Reservatório metálico cilíndrico horizontal - capacidade de 5.000 litros</v>
          </cell>
          <cell r="C3525" t="str">
            <v>CJ</v>
          </cell>
          <cell r="D3525">
            <v>8072.85</v>
          </cell>
          <cell r="E3525">
            <v>58.74</v>
          </cell>
          <cell r="F3525">
            <v>8131.59</v>
          </cell>
          <cell r="G3525">
            <v>9</v>
          </cell>
        </row>
        <row r="3526">
          <cell r="A3526" t="str">
            <v>4803138</v>
          </cell>
          <cell r="B3526" t="str">
            <v>Reservatório metálico cilíndrico horizontal - capacidade de 10.000 litros</v>
          </cell>
          <cell r="C3526" t="str">
            <v>CJ</v>
          </cell>
          <cell r="D3526">
            <v>13991.31</v>
          </cell>
          <cell r="E3526">
            <v>58.74</v>
          </cell>
          <cell r="F3526">
            <v>14050.05</v>
          </cell>
          <cell r="G3526">
            <v>9</v>
          </cell>
        </row>
        <row r="3527">
          <cell r="A3527" t="str">
            <v>4804</v>
          </cell>
          <cell r="B3527" t="str">
            <v>Reservatorio em concreto</v>
          </cell>
          <cell r="C3527"/>
          <cell r="D3527"/>
          <cell r="E3527"/>
          <cell r="F3527"/>
          <cell r="G3527">
            <v>9</v>
          </cell>
        </row>
        <row r="3528">
          <cell r="A3528" t="str">
            <v>4804381</v>
          </cell>
          <cell r="B3528" t="str">
            <v>Reservatório em concreto armado cilíndrico, vertical, bipartido, método construtivo em formas deslizantes, diâmetro interno de 3,50m a 4,00m, altura de 15,00m a 25,00m</v>
          </cell>
          <cell r="C3528" t="str">
            <v>M</v>
          </cell>
          <cell r="D3528">
            <v>15672.08</v>
          </cell>
          <cell r="E3528">
            <v>3114.44</v>
          </cell>
          <cell r="F3528">
            <v>18786.52</v>
          </cell>
          <cell r="G3528">
            <v>9</v>
          </cell>
        </row>
        <row r="3529">
          <cell r="A3529" t="str">
            <v>4804391</v>
          </cell>
          <cell r="B3529" t="str">
            <v>Reservatório em concreto armado cilíndrico, vertical, bipartido, método construtivo em formas deslizantes, diâmetro interno de 5,5m a 6,00m, altura de 25,00m a 30,00m</v>
          </cell>
          <cell r="C3529" t="str">
            <v>M</v>
          </cell>
          <cell r="D3529">
            <v>31404.85</v>
          </cell>
          <cell r="E3529">
            <v>6638.54</v>
          </cell>
          <cell r="F3529">
            <v>38043.39</v>
          </cell>
          <cell r="G3529">
            <v>9</v>
          </cell>
        </row>
        <row r="3530">
          <cell r="A3530" t="str">
            <v>4805</v>
          </cell>
          <cell r="B3530" t="str">
            <v>Torneira de boia</v>
          </cell>
          <cell r="C3530"/>
          <cell r="D3530"/>
          <cell r="E3530"/>
          <cell r="F3530"/>
          <cell r="G3530">
            <v>9</v>
          </cell>
        </row>
        <row r="3531">
          <cell r="A3531" t="str">
            <v>4805010</v>
          </cell>
          <cell r="B3531" t="str">
            <v>Torneira de boia, DN= 3/4´</v>
          </cell>
          <cell r="C3531" t="str">
            <v>UN</v>
          </cell>
          <cell r="D3531">
            <v>79.459999999999994</v>
          </cell>
          <cell r="E3531">
            <v>12.6</v>
          </cell>
          <cell r="F3531">
            <v>92.06</v>
          </cell>
          <cell r="G3531">
            <v>9</v>
          </cell>
        </row>
        <row r="3532">
          <cell r="A3532" t="str">
            <v>4805020</v>
          </cell>
          <cell r="B3532" t="str">
            <v>Torneira de boia, DN= 1´</v>
          </cell>
          <cell r="C3532" t="str">
            <v>UN</v>
          </cell>
          <cell r="D3532">
            <v>102.7</v>
          </cell>
          <cell r="E3532">
            <v>16.8</v>
          </cell>
          <cell r="F3532">
            <v>119.5</v>
          </cell>
          <cell r="G3532">
            <v>5</v>
          </cell>
        </row>
        <row r="3533">
          <cell r="A3533" t="str">
            <v>4805030</v>
          </cell>
          <cell r="B3533" t="str">
            <v>Torneira de boia, DN= 1 1/4´</v>
          </cell>
          <cell r="C3533" t="str">
            <v>UN</v>
          </cell>
          <cell r="D3533">
            <v>214.97</v>
          </cell>
          <cell r="E3533">
            <v>18.899999999999999</v>
          </cell>
          <cell r="F3533">
            <v>233.87</v>
          </cell>
          <cell r="G3533">
            <v>9</v>
          </cell>
        </row>
        <row r="3534">
          <cell r="A3534" t="str">
            <v>4805040</v>
          </cell>
          <cell r="B3534" t="str">
            <v>Torneira de boia, DN= 1 1/2´</v>
          </cell>
          <cell r="C3534" t="str">
            <v>UN</v>
          </cell>
          <cell r="D3534">
            <v>215.5</v>
          </cell>
          <cell r="E3534">
            <v>18.899999999999999</v>
          </cell>
          <cell r="F3534">
            <v>234.4</v>
          </cell>
          <cell r="G3534">
            <v>9</v>
          </cell>
        </row>
        <row r="3535">
          <cell r="A3535" t="str">
            <v>4805050</v>
          </cell>
          <cell r="B3535" t="str">
            <v>Torneira de boia, DN= 2´</v>
          </cell>
          <cell r="C3535" t="str">
            <v>UN</v>
          </cell>
          <cell r="D3535">
            <v>272.99</v>
          </cell>
          <cell r="E3535">
            <v>25.19</v>
          </cell>
          <cell r="F3535">
            <v>298.18</v>
          </cell>
          <cell r="G3535">
            <v>9</v>
          </cell>
        </row>
        <row r="3536">
          <cell r="A3536" t="str">
            <v>4805052</v>
          </cell>
          <cell r="B3536" t="str">
            <v>Torneira de boia, DN= 2 1/2´</v>
          </cell>
          <cell r="C3536" t="str">
            <v>UN</v>
          </cell>
          <cell r="D3536">
            <v>1200.82</v>
          </cell>
          <cell r="E3536">
            <v>18.899999999999999</v>
          </cell>
          <cell r="F3536">
            <v>1219.72</v>
          </cell>
          <cell r="G3536">
            <v>9</v>
          </cell>
        </row>
        <row r="3537">
          <cell r="A3537" t="str">
            <v>4805070</v>
          </cell>
          <cell r="B3537" t="str">
            <v>Torneira de boia, tipo registro automático de entrada, DN= 3´</v>
          </cell>
          <cell r="C3537" t="str">
            <v>UN</v>
          </cell>
          <cell r="D3537">
            <v>1966.82</v>
          </cell>
          <cell r="E3537">
            <v>83.98</v>
          </cell>
          <cell r="F3537">
            <v>2050.8000000000002</v>
          </cell>
          <cell r="G3537">
            <v>5</v>
          </cell>
        </row>
        <row r="3538">
          <cell r="A3538" t="str">
            <v>4820</v>
          </cell>
          <cell r="B3538" t="str">
            <v>Reparos, conservacoes e complementos - GRUPO 48</v>
          </cell>
          <cell r="C3538"/>
          <cell r="D3538"/>
          <cell r="E3538"/>
          <cell r="F3538"/>
          <cell r="G3538">
            <v>9</v>
          </cell>
        </row>
        <row r="3539">
          <cell r="A3539" t="str">
            <v>4820020</v>
          </cell>
          <cell r="B3539" t="str">
            <v>Limpeza de caixa d´água até 1.000 litros</v>
          </cell>
          <cell r="C3539" t="str">
            <v>UN</v>
          </cell>
          <cell r="D3539"/>
          <cell r="E3539">
            <v>50.25</v>
          </cell>
          <cell r="F3539">
            <v>50.25</v>
          </cell>
          <cell r="G3539">
            <v>9</v>
          </cell>
        </row>
        <row r="3540">
          <cell r="A3540" t="str">
            <v>4820040</v>
          </cell>
          <cell r="B3540" t="str">
            <v>Limpeza de caixa d´água de 1.001 até 10.000 litros</v>
          </cell>
          <cell r="C3540" t="str">
            <v>UN</v>
          </cell>
          <cell r="D3540"/>
          <cell r="E3540">
            <v>134</v>
          </cell>
          <cell r="F3540">
            <v>134</v>
          </cell>
          <cell r="G3540">
            <v>5</v>
          </cell>
        </row>
        <row r="3541">
          <cell r="A3541" t="str">
            <v>4820060</v>
          </cell>
          <cell r="B3541" t="str">
            <v>Limpeza de caixa d´água acima de 10.000 litros</v>
          </cell>
          <cell r="C3541" t="str">
            <v>UN</v>
          </cell>
          <cell r="D3541"/>
          <cell r="E3541">
            <v>301.5</v>
          </cell>
          <cell r="F3541">
            <v>301.5</v>
          </cell>
          <cell r="G3541">
            <v>9</v>
          </cell>
        </row>
        <row r="3542">
          <cell r="A3542" t="str">
            <v>49</v>
          </cell>
          <cell r="B3542" t="str">
            <v>CAIXA, RALO, GRELHA E ACESSORIO HIDRAULICO</v>
          </cell>
          <cell r="C3542"/>
          <cell r="D3542"/>
          <cell r="E3542"/>
          <cell r="F3542"/>
          <cell r="G3542">
            <v>9</v>
          </cell>
        </row>
        <row r="3543">
          <cell r="A3543" t="str">
            <v>4901</v>
          </cell>
          <cell r="B3543" t="str">
            <v>Caixas sifonadas de PVC rigido</v>
          </cell>
          <cell r="C3543"/>
          <cell r="D3543"/>
          <cell r="E3543"/>
          <cell r="F3543"/>
          <cell r="G3543">
            <v>9</v>
          </cell>
        </row>
        <row r="3544">
          <cell r="A3544" t="str">
            <v>4901016</v>
          </cell>
          <cell r="B3544" t="str">
            <v>Caixa sifonada de PVC rígido de 100 x 100 x 50 mm, com grelha</v>
          </cell>
          <cell r="C3544" t="str">
            <v>UN</v>
          </cell>
          <cell r="D3544">
            <v>35.46</v>
          </cell>
          <cell r="E3544">
            <v>41.99</v>
          </cell>
          <cell r="F3544">
            <v>77.45</v>
          </cell>
          <cell r="G3544">
            <v>9</v>
          </cell>
        </row>
        <row r="3545">
          <cell r="A3545" t="str">
            <v>4901020</v>
          </cell>
          <cell r="B3545" t="str">
            <v>Caixa sifonada de PVC rígido de 100 x 150 x 50 mm, com grelha</v>
          </cell>
          <cell r="C3545" t="str">
            <v>UN</v>
          </cell>
          <cell r="D3545">
            <v>48.19</v>
          </cell>
          <cell r="E3545">
            <v>41.99</v>
          </cell>
          <cell r="F3545">
            <v>90.18</v>
          </cell>
          <cell r="G3545">
            <v>9</v>
          </cell>
        </row>
        <row r="3546">
          <cell r="A3546" t="str">
            <v>4901030</v>
          </cell>
          <cell r="B3546" t="str">
            <v>Caixa sifonada de PVC rígido de 150 x 150 x 50 mm, com grelha</v>
          </cell>
          <cell r="C3546" t="str">
            <v>UN</v>
          </cell>
          <cell r="D3546">
            <v>57.53</v>
          </cell>
          <cell r="E3546">
            <v>41.99</v>
          </cell>
          <cell r="F3546">
            <v>99.52</v>
          </cell>
          <cell r="G3546">
            <v>9</v>
          </cell>
        </row>
        <row r="3547">
          <cell r="A3547" t="str">
            <v>4901040</v>
          </cell>
          <cell r="B3547" t="str">
            <v>Caixa sifonada de PVC rígido de 150 x 185 x 75 mm, com grelha</v>
          </cell>
          <cell r="C3547" t="str">
            <v>UN</v>
          </cell>
          <cell r="D3547">
            <v>66.63</v>
          </cell>
          <cell r="E3547">
            <v>41.99</v>
          </cell>
          <cell r="F3547">
            <v>108.62</v>
          </cell>
          <cell r="G3547">
            <v>9</v>
          </cell>
        </row>
        <row r="3548">
          <cell r="A3548" t="str">
            <v>4901050</v>
          </cell>
          <cell r="B3548" t="str">
            <v>Caixa sifonada de PVC rígido de 250 x 172 x 50 mm, com tampa cega</v>
          </cell>
          <cell r="C3548" t="str">
            <v>UN</v>
          </cell>
          <cell r="D3548">
            <v>80</v>
          </cell>
          <cell r="E3548">
            <v>41.99</v>
          </cell>
          <cell r="F3548">
            <v>121.99</v>
          </cell>
          <cell r="G3548">
            <v>5</v>
          </cell>
        </row>
        <row r="3549">
          <cell r="A3549" t="str">
            <v>4901070</v>
          </cell>
          <cell r="B3549" t="str">
            <v>Caixa sifonada de PVC rígido de 250 x 230 x 75 mm, com tampa cega</v>
          </cell>
          <cell r="C3549" t="str">
            <v>UN</v>
          </cell>
          <cell r="D3549">
            <v>105.22</v>
          </cell>
          <cell r="E3549">
            <v>41.99</v>
          </cell>
          <cell r="F3549">
            <v>147.21</v>
          </cell>
          <cell r="G3549">
            <v>9</v>
          </cell>
        </row>
        <row r="3550">
          <cell r="A3550" t="str">
            <v>4903</v>
          </cell>
          <cell r="B3550" t="str">
            <v>Caixa de gordura</v>
          </cell>
          <cell r="C3550"/>
          <cell r="D3550"/>
          <cell r="E3550"/>
          <cell r="F3550"/>
          <cell r="G3550">
            <v>9</v>
          </cell>
        </row>
        <row r="3551">
          <cell r="A3551" t="str">
            <v>4903020</v>
          </cell>
          <cell r="B3551" t="str">
            <v>Caixa de gordura em alvenaria, 600 x 600 x 600 mm</v>
          </cell>
          <cell r="C3551" t="str">
            <v>UN</v>
          </cell>
          <cell r="D3551">
            <v>93.58</v>
          </cell>
          <cell r="E3551">
            <v>186.14</v>
          </cell>
          <cell r="F3551">
            <v>279.72000000000003</v>
          </cell>
          <cell r="G3551">
            <v>9</v>
          </cell>
        </row>
        <row r="3552">
          <cell r="A3552" t="str">
            <v>4903022</v>
          </cell>
          <cell r="B3552" t="str">
            <v>Caixa de gordura premoldada premoldada com tampa em concreto, 40 x 40 x 35 cm</v>
          </cell>
          <cell r="C3552" t="str">
            <v>UN</v>
          </cell>
          <cell r="D3552">
            <v>57.97</v>
          </cell>
          <cell r="E3552">
            <v>46.06</v>
          </cell>
          <cell r="F3552">
            <v>104.03</v>
          </cell>
          <cell r="G3552">
            <v>2</v>
          </cell>
        </row>
        <row r="3553">
          <cell r="A3553" t="str">
            <v>4903036</v>
          </cell>
          <cell r="B3553" t="str">
            <v>Caixa de gordura em PVC com tampa reforçada - capacidade 19 litros</v>
          </cell>
          <cell r="C3553" t="str">
            <v>UN</v>
          </cell>
          <cell r="D3553">
            <v>491.11</v>
          </cell>
          <cell r="E3553">
            <v>41.99</v>
          </cell>
          <cell r="F3553">
            <v>533.1</v>
          </cell>
          <cell r="G3553">
            <v>5</v>
          </cell>
        </row>
        <row r="3554">
          <cell r="A3554" t="str">
            <v>4904</v>
          </cell>
          <cell r="B3554" t="str">
            <v>Ralo em PVC rigido</v>
          </cell>
          <cell r="C3554"/>
          <cell r="D3554"/>
          <cell r="E3554"/>
          <cell r="F3554"/>
          <cell r="G3554">
            <v>9</v>
          </cell>
        </row>
        <row r="3555">
          <cell r="A3555" t="str">
            <v>4904010</v>
          </cell>
          <cell r="B3555" t="str">
            <v>Ralo seco em PVC rígido de 100 x 40 mm, com grelha</v>
          </cell>
          <cell r="C3555" t="str">
            <v>UN</v>
          </cell>
          <cell r="D3555">
            <v>32.08</v>
          </cell>
          <cell r="E3555">
            <v>41.99</v>
          </cell>
          <cell r="F3555">
            <v>74.069999999999993</v>
          </cell>
          <cell r="G3555">
            <v>9</v>
          </cell>
        </row>
        <row r="3556">
          <cell r="A3556" t="str">
            <v>4905</v>
          </cell>
          <cell r="B3556" t="str">
            <v>Ralo em ferro fundido</v>
          </cell>
          <cell r="C3556"/>
          <cell r="D3556"/>
          <cell r="E3556"/>
          <cell r="F3556"/>
          <cell r="G3556">
            <v>9</v>
          </cell>
        </row>
        <row r="3557">
          <cell r="A3557" t="str">
            <v>4905020</v>
          </cell>
          <cell r="B3557" t="str">
            <v>Ralo seco em ferro fundido, 100 x 165 x 50 mm, com grelha metálica saída vertical</v>
          </cell>
          <cell r="C3557" t="str">
            <v>UN</v>
          </cell>
          <cell r="D3557">
            <v>129.82</v>
          </cell>
          <cell r="E3557">
            <v>50.39</v>
          </cell>
          <cell r="F3557">
            <v>180.21</v>
          </cell>
          <cell r="G3557">
            <v>9</v>
          </cell>
        </row>
        <row r="3558">
          <cell r="A3558" t="str">
            <v>4905040</v>
          </cell>
          <cell r="B3558" t="str">
            <v>Ralo sifonado em ferro fundido de 150 x 240 x 75 mm, com grelha</v>
          </cell>
          <cell r="C3558" t="str">
            <v>UN</v>
          </cell>
          <cell r="D3558">
            <v>363.72</v>
          </cell>
          <cell r="E3558">
            <v>62.99</v>
          </cell>
          <cell r="F3558">
            <v>426.71</v>
          </cell>
          <cell r="G3558">
            <v>9</v>
          </cell>
        </row>
        <row r="3559">
          <cell r="A3559" t="str">
            <v>4906</v>
          </cell>
          <cell r="B3559" t="str">
            <v>Grelhas e tampas</v>
          </cell>
          <cell r="C3559"/>
          <cell r="D3559"/>
          <cell r="E3559"/>
          <cell r="F3559"/>
          <cell r="G3559">
            <v>9</v>
          </cell>
        </row>
        <row r="3560">
          <cell r="A3560" t="str">
            <v>4906010</v>
          </cell>
          <cell r="B3560" t="str">
            <v>Grelha hemisférica em ferro fundido de 4"</v>
          </cell>
          <cell r="C3560" t="str">
            <v>UN</v>
          </cell>
          <cell r="D3560">
            <v>13.76</v>
          </cell>
          <cell r="E3560">
            <v>2.52</v>
          </cell>
          <cell r="F3560">
            <v>16.28</v>
          </cell>
          <cell r="G3560">
            <v>5</v>
          </cell>
        </row>
        <row r="3561">
          <cell r="A3561" t="str">
            <v>4906020</v>
          </cell>
          <cell r="B3561" t="str">
            <v>Grelha em ferro fundido para caixas e canaletas</v>
          </cell>
          <cell r="C3561" t="str">
            <v>M2</v>
          </cell>
          <cell r="D3561">
            <v>1299.47</v>
          </cell>
          <cell r="E3561">
            <v>26.93</v>
          </cell>
          <cell r="F3561">
            <v>1326.4</v>
          </cell>
          <cell r="G3561">
            <v>9</v>
          </cell>
        </row>
        <row r="3562">
          <cell r="A3562" t="str">
            <v>4906030</v>
          </cell>
          <cell r="B3562" t="str">
            <v>Grelha hemisférica em ferro fundido de 3"</v>
          </cell>
          <cell r="C3562" t="str">
            <v>UN</v>
          </cell>
          <cell r="D3562">
            <v>8.91</v>
          </cell>
          <cell r="E3562">
            <v>2.52</v>
          </cell>
          <cell r="F3562">
            <v>11.43</v>
          </cell>
          <cell r="G3562">
            <v>9</v>
          </cell>
        </row>
        <row r="3563">
          <cell r="A3563" t="str">
            <v>4906072</v>
          </cell>
          <cell r="B3563" t="str">
            <v>Grelha articulada em ferro fundido tipo boca de leão</v>
          </cell>
          <cell r="C3563" t="str">
            <v>UN</v>
          </cell>
          <cell r="D3563">
            <v>287.33</v>
          </cell>
          <cell r="E3563">
            <v>21.54</v>
          </cell>
          <cell r="F3563">
            <v>308.87</v>
          </cell>
          <cell r="G3563">
            <v>9</v>
          </cell>
        </row>
        <row r="3564">
          <cell r="A3564" t="str">
            <v>4906080</v>
          </cell>
          <cell r="B3564" t="str">
            <v>Grelha hemisférica em ferro fundido de 6"</v>
          </cell>
          <cell r="C3564" t="str">
            <v>UN</v>
          </cell>
          <cell r="D3564">
            <v>35.68</v>
          </cell>
          <cell r="E3564">
            <v>2.52</v>
          </cell>
          <cell r="F3564">
            <v>38.200000000000003</v>
          </cell>
          <cell r="G3564">
            <v>5</v>
          </cell>
        </row>
        <row r="3565">
          <cell r="A3565" t="str">
            <v>4906110</v>
          </cell>
          <cell r="B3565" t="str">
            <v>Grelha hemisférica em ferro fundido de 2"</v>
          </cell>
          <cell r="C3565" t="str">
            <v>UN</v>
          </cell>
          <cell r="D3565">
            <v>9.26</v>
          </cell>
          <cell r="E3565">
            <v>2.52</v>
          </cell>
          <cell r="F3565">
            <v>11.78</v>
          </cell>
          <cell r="G3565">
            <v>9</v>
          </cell>
        </row>
        <row r="3566">
          <cell r="A3566" t="str">
            <v>4906160</v>
          </cell>
          <cell r="B3566" t="str">
            <v>Grelha quadriculada em ferro fundido para caixas e canaletas</v>
          </cell>
          <cell r="C3566" t="str">
            <v>M2</v>
          </cell>
          <cell r="D3566">
            <v>1260.18</v>
          </cell>
          <cell r="E3566">
            <v>26.93</v>
          </cell>
          <cell r="F3566">
            <v>1287.1099999999999</v>
          </cell>
          <cell r="G3566">
            <v>5</v>
          </cell>
        </row>
        <row r="3567">
          <cell r="A3567" t="str">
            <v>4906170</v>
          </cell>
          <cell r="B3567" t="str">
            <v>Grelha em alumínio fundido para caixas e canaletas - linha comercial</v>
          </cell>
          <cell r="C3567" t="str">
            <v>M2</v>
          </cell>
          <cell r="D3567">
            <v>1186.07</v>
          </cell>
          <cell r="E3567">
            <v>26.93</v>
          </cell>
          <cell r="F3567">
            <v>1213</v>
          </cell>
          <cell r="G3567">
            <v>9</v>
          </cell>
        </row>
        <row r="3568">
          <cell r="A3568" t="str">
            <v>4906190</v>
          </cell>
          <cell r="B3568" t="str">
            <v>Grelha pré-moldada em concreto, com furos redondos, 79,5 x 24,5 x 8 cm</v>
          </cell>
          <cell r="C3568" t="str">
            <v>UN</v>
          </cell>
          <cell r="D3568">
            <v>71.099999999999994</v>
          </cell>
          <cell r="E3568">
            <v>13.47</v>
          </cell>
          <cell r="F3568">
            <v>84.57</v>
          </cell>
          <cell r="G3568">
            <v>9</v>
          </cell>
        </row>
        <row r="3569">
          <cell r="A3569" t="str">
            <v>4906200</v>
          </cell>
          <cell r="B3569" t="str">
            <v>Captador pluvial em aço inoxidável e grelha em alumínio, com mecanismo anti-vórtice, DN= 50 mm</v>
          </cell>
          <cell r="C3569" t="str">
            <v>UN</v>
          </cell>
          <cell r="D3569">
            <v>4257.2299999999996</v>
          </cell>
          <cell r="E3569">
            <v>50.39</v>
          </cell>
          <cell r="F3569">
            <v>4307.62</v>
          </cell>
          <cell r="G3569">
            <v>5</v>
          </cell>
        </row>
        <row r="3570">
          <cell r="A3570" t="str">
            <v>4906210</v>
          </cell>
          <cell r="B3570" t="str">
            <v>Captador pluvial em aço inoxidável e grelha em alumínio, com mecanismo anti-vórtice, DN= 75 mm</v>
          </cell>
          <cell r="C3570" t="str">
            <v>UN</v>
          </cell>
          <cell r="D3570">
            <v>5272.79</v>
          </cell>
          <cell r="E3570">
            <v>50.39</v>
          </cell>
          <cell r="F3570">
            <v>5323.18</v>
          </cell>
          <cell r="G3570">
            <v>9</v>
          </cell>
        </row>
        <row r="3571">
          <cell r="A3571" t="str">
            <v>4906400</v>
          </cell>
          <cell r="B3571" t="str">
            <v>Tampão em ferro fundido, diâmetro de 600 mm, classe B 125 (ruptura &gt; 125 kN)</v>
          </cell>
          <cell r="C3571" t="str">
            <v>UN</v>
          </cell>
          <cell r="D3571">
            <v>395.82</v>
          </cell>
          <cell r="E3571">
            <v>55.67</v>
          </cell>
          <cell r="F3571">
            <v>451.49</v>
          </cell>
          <cell r="G3571">
            <v>9</v>
          </cell>
        </row>
        <row r="3572">
          <cell r="A3572" t="str">
            <v>4906410</v>
          </cell>
          <cell r="B3572" t="str">
            <v>Tampão em ferro fundido, diâmetro de 600 mm, classe C 250 (ruptura &gt; 250 kN)</v>
          </cell>
          <cell r="C3572" t="str">
            <v>UN</v>
          </cell>
          <cell r="D3572">
            <v>415.25</v>
          </cell>
          <cell r="E3572">
            <v>55.67</v>
          </cell>
          <cell r="F3572">
            <v>470.92</v>
          </cell>
          <cell r="G3572">
            <v>9</v>
          </cell>
        </row>
        <row r="3573">
          <cell r="A3573" t="str">
            <v>4906420</v>
          </cell>
          <cell r="B3573" t="str">
            <v>Tampão em ferro fundido, diâmetro de 600 mm, classe D 400 (ruptura&gt; 400 kN)</v>
          </cell>
          <cell r="C3573" t="str">
            <v>UN</v>
          </cell>
          <cell r="D3573">
            <v>385.85</v>
          </cell>
          <cell r="E3573">
            <v>55.67</v>
          </cell>
          <cell r="F3573">
            <v>441.52</v>
          </cell>
          <cell r="G3573">
            <v>9</v>
          </cell>
        </row>
        <row r="3574">
          <cell r="A3574" t="str">
            <v>4906430</v>
          </cell>
          <cell r="B3574" t="str">
            <v>Tampão em ferro fundido de 300 x 300 mm, classe B 125 (ruptura &gt; 125 kN)</v>
          </cell>
          <cell r="C3574" t="str">
            <v>UN</v>
          </cell>
          <cell r="D3574">
            <v>166.82</v>
          </cell>
          <cell r="E3574">
            <v>55.67</v>
          </cell>
          <cell r="F3574">
            <v>222.49</v>
          </cell>
          <cell r="G3574">
            <v>9</v>
          </cell>
        </row>
        <row r="3575">
          <cell r="A3575" t="str">
            <v>4906440</v>
          </cell>
          <cell r="B3575" t="str">
            <v>Tampão em ferro fundido de 400 x 400 mm, classe B 125 (ruptura &gt; 125 kN)</v>
          </cell>
          <cell r="C3575" t="str">
            <v>UN</v>
          </cell>
          <cell r="D3575">
            <v>215.18</v>
          </cell>
          <cell r="E3575">
            <v>55.67</v>
          </cell>
          <cell r="F3575">
            <v>270.85000000000002</v>
          </cell>
          <cell r="G3575">
            <v>9</v>
          </cell>
        </row>
        <row r="3576">
          <cell r="A3576" t="str">
            <v>4906450</v>
          </cell>
          <cell r="B3576" t="str">
            <v>Tampão em ferro fundido de 500 x 500 mm, classe B 125 (ruptura &gt; 125 kN)</v>
          </cell>
          <cell r="C3576" t="str">
            <v>UN</v>
          </cell>
          <cell r="D3576">
            <v>317.42</v>
          </cell>
          <cell r="E3576">
            <v>55.67</v>
          </cell>
          <cell r="F3576">
            <v>373.09</v>
          </cell>
          <cell r="G3576">
            <v>9</v>
          </cell>
        </row>
        <row r="3577">
          <cell r="A3577" t="str">
            <v>4906460</v>
          </cell>
          <cell r="B3577" t="str">
            <v>Tampão em ferro fundido de 600 x 600 mm, classe B 125 (ruptura &gt; 125 kN)</v>
          </cell>
          <cell r="C3577" t="str">
            <v>UN</v>
          </cell>
          <cell r="D3577">
            <v>395.49</v>
          </cell>
          <cell r="E3577">
            <v>55.67</v>
          </cell>
          <cell r="F3577">
            <v>451.16</v>
          </cell>
          <cell r="G3577">
            <v>9</v>
          </cell>
        </row>
        <row r="3578">
          <cell r="A3578" t="str">
            <v>4906480</v>
          </cell>
          <cell r="B3578" t="str">
            <v>Tampão em ferro fundido com tampa articulada, de 400 x 600 mm, classe 15 (ruptura &gt; 1500 kg)</v>
          </cell>
          <cell r="C3578" t="str">
            <v>UN</v>
          </cell>
          <cell r="D3578">
            <v>305.89</v>
          </cell>
          <cell r="E3578">
            <v>55.67</v>
          </cell>
          <cell r="F3578">
            <v>361.56</v>
          </cell>
          <cell r="G3578">
            <v>9</v>
          </cell>
        </row>
        <row r="3579">
          <cell r="A3579" t="str">
            <v>4906486</v>
          </cell>
          <cell r="B3579" t="str">
            <v>Tampão em ferro fundido com tampa articulada, de 900 mm, classe D 400 (ruptura &gt; 400kN</v>
          </cell>
          <cell r="C3579" t="str">
            <v>UN</v>
          </cell>
          <cell r="D3579">
            <v>1433.69</v>
          </cell>
          <cell r="E3579">
            <v>55.67</v>
          </cell>
          <cell r="F3579">
            <v>1489.36</v>
          </cell>
          <cell r="G3579">
            <v>9</v>
          </cell>
        </row>
        <row r="3580">
          <cell r="A3580" t="str">
            <v>4906550</v>
          </cell>
          <cell r="B3580" t="str">
            <v>Grelha com calha e cesto coletor para piso em aço inoxidável, largura de 15 cm</v>
          </cell>
          <cell r="C3580" t="str">
            <v>M</v>
          </cell>
          <cell r="D3580">
            <v>928.13</v>
          </cell>
          <cell r="E3580">
            <v>17.440000000000001</v>
          </cell>
          <cell r="F3580">
            <v>945.57</v>
          </cell>
          <cell r="G3580">
            <v>9</v>
          </cell>
        </row>
        <row r="3581">
          <cell r="A3581" t="str">
            <v>4906560</v>
          </cell>
          <cell r="B3581" t="str">
            <v>Grelha com calha e cesto coletor para piso em aço inoxidável, largura de 20 cm</v>
          </cell>
          <cell r="C3581" t="str">
            <v>M</v>
          </cell>
          <cell r="D3581">
            <v>1254.03</v>
          </cell>
          <cell r="E3581">
            <v>23.01</v>
          </cell>
          <cell r="F3581">
            <v>1277.04</v>
          </cell>
          <cell r="G3581">
            <v>9</v>
          </cell>
        </row>
        <row r="3582">
          <cell r="A3582" t="str">
            <v>4908</v>
          </cell>
          <cell r="B3582" t="str">
            <v>Caixa de passagem e inspecao</v>
          </cell>
          <cell r="C3582"/>
          <cell r="D3582"/>
          <cell r="E3582"/>
          <cell r="F3582"/>
          <cell r="G3582">
            <v>9</v>
          </cell>
        </row>
        <row r="3583">
          <cell r="A3583" t="str">
            <v>4908250</v>
          </cell>
          <cell r="B3583" t="str">
            <v>Caixa de areia em PVC, diâmetro nominal de 100 mm</v>
          </cell>
          <cell r="C3583" t="str">
            <v>UN</v>
          </cell>
          <cell r="D3583">
            <v>434.45</v>
          </cell>
          <cell r="E3583">
            <v>41.99</v>
          </cell>
          <cell r="F3583">
            <v>476.44</v>
          </cell>
          <cell r="G3583">
            <v>9</v>
          </cell>
        </row>
        <row r="3584">
          <cell r="A3584" t="str">
            <v>4911</v>
          </cell>
          <cell r="B3584" t="str">
            <v>Canaletas e afins</v>
          </cell>
          <cell r="C3584"/>
          <cell r="D3584"/>
          <cell r="E3584"/>
          <cell r="F3584"/>
          <cell r="G3584">
            <v>9</v>
          </cell>
        </row>
        <row r="3585">
          <cell r="A3585" t="str">
            <v>4911130</v>
          </cell>
          <cell r="B3585" t="str">
            <v>Canaleta com grelha em alumínio, largura de 80 mm</v>
          </cell>
          <cell r="C3585" t="str">
            <v>M</v>
          </cell>
          <cell r="D3585">
            <v>356.74</v>
          </cell>
          <cell r="E3585">
            <v>9.2799999999999994</v>
          </cell>
          <cell r="F3585">
            <v>366.02</v>
          </cell>
          <cell r="G3585">
            <v>9</v>
          </cell>
        </row>
        <row r="3586">
          <cell r="A3586" t="str">
            <v>4911140</v>
          </cell>
          <cell r="B3586" t="str">
            <v>Canaleta com grelha em alumínio, saída central / vertical, largura de 46 mm</v>
          </cell>
          <cell r="C3586" t="str">
            <v>M</v>
          </cell>
          <cell r="D3586">
            <v>239.33</v>
          </cell>
          <cell r="E3586">
            <v>9.2799999999999994</v>
          </cell>
          <cell r="F3586">
            <v>248.61</v>
          </cell>
          <cell r="G3586">
            <v>9</v>
          </cell>
        </row>
        <row r="3587">
          <cell r="A3587" t="str">
            <v>4911141</v>
          </cell>
          <cell r="B3587" t="str">
            <v>Canaleta com grelha abre-fecha, em alumínio, saída central ou vertical, largura 46mm</v>
          </cell>
          <cell r="C3587" t="str">
            <v>M</v>
          </cell>
          <cell r="D3587">
            <v>262.58</v>
          </cell>
          <cell r="E3587">
            <v>9.2799999999999994</v>
          </cell>
          <cell r="F3587">
            <v>271.86</v>
          </cell>
          <cell r="G3587">
            <v>9</v>
          </cell>
        </row>
        <row r="3588">
          <cell r="A3588" t="str">
            <v>4912</v>
          </cell>
          <cell r="B3588" t="str">
            <v>Poco de visita, boca de lobo, caixa de passagem e afins</v>
          </cell>
          <cell r="C3588"/>
          <cell r="D3588"/>
          <cell r="E3588"/>
          <cell r="F3588"/>
          <cell r="G3588">
            <v>9</v>
          </cell>
        </row>
        <row r="3589">
          <cell r="A3589" t="str">
            <v>4912010</v>
          </cell>
          <cell r="B3589" t="str">
            <v>Boca de lobo simples tipo PMSP com tampa de concreto</v>
          </cell>
          <cell r="C3589" t="str">
            <v>UN</v>
          </cell>
          <cell r="D3589">
            <v>1696.54</v>
          </cell>
          <cell r="E3589">
            <v>1329.46</v>
          </cell>
          <cell r="F3589">
            <v>3026</v>
          </cell>
          <cell r="G3589">
            <v>9</v>
          </cell>
        </row>
        <row r="3590">
          <cell r="A3590" t="str">
            <v>4912030</v>
          </cell>
          <cell r="B3590" t="str">
            <v>Boca de lobo dupla tipo PMSP com tampa de concreto</v>
          </cell>
          <cell r="C3590" t="str">
            <v>UN</v>
          </cell>
          <cell r="D3590">
            <v>2869.94</v>
          </cell>
          <cell r="E3590">
            <v>2066.2199999999998</v>
          </cell>
          <cell r="F3590">
            <v>4936.16</v>
          </cell>
          <cell r="G3590">
            <v>9</v>
          </cell>
        </row>
        <row r="3591">
          <cell r="A3591" t="str">
            <v>4912050</v>
          </cell>
          <cell r="B3591" t="str">
            <v>Boca de lobo tripla tipo PMSP com tampa de concreto</v>
          </cell>
          <cell r="C3591" t="str">
            <v>UN</v>
          </cell>
          <cell r="D3591">
            <v>4001.04</v>
          </cell>
          <cell r="E3591">
            <v>2797.67</v>
          </cell>
          <cell r="F3591">
            <v>6798.71</v>
          </cell>
          <cell r="G3591">
            <v>5</v>
          </cell>
        </row>
        <row r="3592">
          <cell r="A3592" t="str">
            <v>4912058</v>
          </cell>
          <cell r="B3592" t="str">
            <v>Boca de leão simples tipo PMSP com grelha</v>
          </cell>
          <cell r="C3592" t="str">
            <v>UN</v>
          </cell>
          <cell r="D3592">
            <v>1074.82</v>
          </cell>
          <cell r="E3592">
            <v>1311.64</v>
          </cell>
          <cell r="F3592">
            <v>2386.46</v>
          </cell>
          <cell r="G3592">
            <v>9</v>
          </cell>
        </row>
        <row r="3593">
          <cell r="A3593" t="str">
            <v>4912110</v>
          </cell>
          <cell r="B3593" t="str">
            <v>Poço de visita de 1,60 x 1,60 x 1,60 m - tipo PMSP</v>
          </cell>
          <cell r="C3593" t="str">
            <v>UN</v>
          </cell>
          <cell r="D3593">
            <v>3283.48</v>
          </cell>
          <cell r="E3593">
            <v>2248.84</v>
          </cell>
          <cell r="F3593">
            <v>5532.32</v>
          </cell>
          <cell r="G3593">
            <v>5</v>
          </cell>
        </row>
        <row r="3594">
          <cell r="A3594" t="str">
            <v>4912120</v>
          </cell>
          <cell r="B3594" t="str">
            <v>Chaminé para poço de visita tipo PMSP em alvenaria, diâmetro interno 70 cm - pescoço</v>
          </cell>
          <cell r="C3594" t="str">
            <v>M</v>
          </cell>
          <cell r="D3594">
            <v>241.77</v>
          </cell>
          <cell r="E3594">
            <v>326.69</v>
          </cell>
          <cell r="F3594">
            <v>568.46</v>
          </cell>
          <cell r="G3594">
            <v>9</v>
          </cell>
        </row>
        <row r="3595">
          <cell r="A3595" t="str">
            <v>4912140</v>
          </cell>
          <cell r="B3595" t="str">
            <v>Poço de visita em alvenaria tipo PMSP - balão</v>
          </cell>
          <cell r="C3595" t="str">
            <v>UN</v>
          </cell>
          <cell r="D3595">
            <v>1958.38</v>
          </cell>
          <cell r="E3595">
            <v>2083.11</v>
          </cell>
          <cell r="F3595">
            <v>4041.49</v>
          </cell>
          <cell r="G3595">
            <v>9</v>
          </cell>
        </row>
        <row r="3596">
          <cell r="A3596" t="str">
            <v>4913</v>
          </cell>
          <cell r="B3596" t="str">
            <v>Filtro anaerobio</v>
          </cell>
          <cell r="C3596"/>
          <cell r="D3596"/>
          <cell r="E3596"/>
          <cell r="F3596"/>
          <cell r="G3596">
            <v>9</v>
          </cell>
        </row>
        <row r="3597">
          <cell r="A3597" t="str">
            <v>4913010</v>
          </cell>
          <cell r="B3597" t="str">
            <v>Filtro biológico anaeróbio com anéis pré-moldados de concreto diâmetro de 1,40 m - h= 2,00 m</v>
          </cell>
          <cell r="C3597" t="str">
            <v>UN</v>
          </cell>
          <cell r="D3597">
            <v>3369.9</v>
          </cell>
          <cell r="E3597">
            <v>2632</v>
          </cell>
          <cell r="F3597">
            <v>6001.9</v>
          </cell>
          <cell r="G3597">
            <v>5</v>
          </cell>
        </row>
        <row r="3598">
          <cell r="A3598" t="str">
            <v>4913020</v>
          </cell>
          <cell r="B3598" t="str">
            <v>Filtro biológico anaeróbio com anéis pré-moldados de concreto diâmetro de 2,00 m - h= 2,00 m</v>
          </cell>
          <cell r="C3598" t="str">
            <v>UN</v>
          </cell>
          <cell r="D3598">
            <v>5574.78</v>
          </cell>
          <cell r="E3598">
            <v>4275.54</v>
          </cell>
          <cell r="F3598">
            <v>9850.32</v>
          </cell>
          <cell r="G3598">
            <v>9</v>
          </cell>
        </row>
        <row r="3599">
          <cell r="A3599" t="str">
            <v>4913030</v>
          </cell>
          <cell r="B3599" t="str">
            <v>Filtro biológico anaeróbio com anéis pré-moldados de concreto diâmetro de 2,40 m - h= 2,00 m</v>
          </cell>
          <cell r="C3599" t="str">
            <v>UN</v>
          </cell>
          <cell r="D3599">
            <v>7960.22</v>
          </cell>
          <cell r="E3599">
            <v>5645.05</v>
          </cell>
          <cell r="F3599">
            <v>13605.27</v>
          </cell>
          <cell r="G3599">
            <v>9</v>
          </cell>
        </row>
        <row r="3600">
          <cell r="A3600" t="str">
            <v>4913040</v>
          </cell>
          <cell r="B3600" t="str">
            <v>Filtro biológico anaeróbio com anéis pré-moldados de concreto diâmetro de 2,84 m - h= 2,50 m</v>
          </cell>
          <cell r="C3600" t="str">
            <v>UN</v>
          </cell>
          <cell r="D3600">
            <v>11695.04</v>
          </cell>
          <cell r="E3600">
            <v>7037.93</v>
          </cell>
          <cell r="F3600">
            <v>18732.97</v>
          </cell>
          <cell r="G3600">
            <v>9</v>
          </cell>
        </row>
        <row r="3601">
          <cell r="A3601" t="str">
            <v>4914</v>
          </cell>
          <cell r="B3601" t="str">
            <v>Fossa septica</v>
          </cell>
          <cell r="C3601"/>
          <cell r="D3601"/>
          <cell r="E3601"/>
          <cell r="F3601"/>
          <cell r="G3601">
            <v>9</v>
          </cell>
        </row>
        <row r="3602">
          <cell r="A3602" t="str">
            <v>4914010</v>
          </cell>
          <cell r="B3602" t="str">
            <v>Fossa séptica câmara única com anéis pré-moldados em concreto, diâmetro externo de 1,50 m, altura útil de 1,50 m</v>
          </cell>
          <cell r="C3602" t="str">
            <v>UN</v>
          </cell>
          <cell r="D3602">
            <v>2244.5300000000002</v>
          </cell>
          <cell r="E3602">
            <v>1319.33</v>
          </cell>
          <cell r="F3602">
            <v>3563.86</v>
          </cell>
          <cell r="G3602">
            <v>9</v>
          </cell>
        </row>
        <row r="3603">
          <cell r="A3603" t="str">
            <v>4914020</v>
          </cell>
          <cell r="B3603" t="str">
            <v>Fossa séptica câmara única com anéis pré-moldados em concreto, diâmetro externo de 2,50 m, altura útil de 2,50 m</v>
          </cell>
          <cell r="C3603" t="str">
            <v>UN</v>
          </cell>
          <cell r="D3603">
            <v>6155.69</v>
          </cell>
          <cell r="E3603">
            <v>1969.66</v>
          </cell>
          <cell r="F3603">
            <v>8125.35</v>
          </cell>
          <cell r="G3603">
            <v>9</v>
          </cell>
        </row>
        <row r="3604">
          <cell r="A3604" t="str">
            <v>4914030</v>
          </cell>
          <cell r="B3604" t="str">
            <v>Fossa séptica câmara única com anéis pré-moldados em concreto, diâmetro externo de 2,50 m, altura útil de 4,00 m</v>
          </cell>
          <cell r="C3604" t="str">
            <v>UN</v>
          </cell>
          <cell r="D3604">
            <v>9195.86</v>
          </cell>
          <cell r="E3604">
            <v>3939.3</v>
          </cell>
          <cell r="F3604">
            <v>13135.16</v>
          </cell>
          <cell r="G3604">
            <v>9</v>
          </cell>
        </row>
        <row r="3605">
          <cell r="A3605" t="str">
            <v>4914061</v>
          </cell>
          <cell r="B3605" t="str">
            <v>SM01 Sumidouro - poço absorvente</v>
          </cell>
          <cell r="C3605" t="str">
            <v>M</v>
          </cell>
          <cell r="D3605">
            <v>1170.6400000000001</v>
          </cell>
          <cell r="E3605">
            <v>662.08</v>
          </cell>
          <cell r="F3605">
            <v>1832.72</v>
          </cell>
          <cell r="G3605">
            <v>5</v>
          </cell>
        </row>
        <row r="3606">
          <cell r="A3606" t="str">
            <v>4914071</v>
          </cell>
          <cell r="B3606" t="str">
            <v>Tampão pré-moldado de concreto armado para sumidouro com diâmetro externo de 2,00 m</v>
          </cell>
          <cell r="C3606" t="str">
            <v>UN</v>
          </cell>
          <cell r="D3606">
            <v>635.1</v>
          </cell>
          <cell r="E3606">
            <v>37.11</v>
          </cell>
          <cell r="F3606">
            <v>672.21</v>
          </cell>
          <cell r="G3606">
            <v>9</v>
          </cell>
        </row>
        <row r="3607">
          <cell r="A3607" t="str">
            <v>4915</v>
          </cell>
          <cell r="B3607" t="str">
            <v>Anel e aduela pre-moldados</v>
          </cell>
          <cell r="C3607"/>
          <cell r="D3607"/>
          <cell r="E3607"/>
          <cell r="F3607"/>
          <cell r="G3607">
            <v>9</v>
          </cell>
        </row>
        <row r="3608">
          <cell r="A3608" t="str">
            <v>4915010</v>
          </cell>
          <cell r="B3608" t="str">
            <v>Anel pré-moldado de concreto com diâmetro de 0,60 m</v>
          </cell>
          <cell r="C3608" t="str">
            <v>M</v>
          </cell>
          <cell r="D3608">
            <v>311.88</v>
          </cell>
          <cell r="E3608">
            <v>26.93</v>
          </cell>
          <cell r="F3608">
            <v>338.81</v>
          </cell>
          <cell r="G3608">
            <v>9</v>
          </cell>
        </row>
        <row r="3609">
          <cell r="A3609" t="str">
            <v>4915030</v>
          </cell>
          <cell r="B3609" t="str">
            <v>Anel pré-moldado de concreto com diâmetro de 0,80 m</v>
          </cell>
          <cell r="C3609" t="str">
            <v>M</v>
          </cell>
          <cell r="D3609">
            <v>462.78</v>
          </cell>
          <cell r="E3609">
            <v>40.4</v>
          </cell>
          <cell r="F3609">
            <v>503.18</v>
          </cell>
          <cell r="G3609">
            <v>9</v>
          </cell>
        </row>
        <row r="3610">
          <cell r="A3610" t="str">
            <v>4915040</v>
          </cell>
          <cell r="B3610" t="str">
            <v>Anel pré-moldado de concreto com diâmetro de 1,20 m</v>
          </cell>
          <cell r="C3610" t="str">
            <v>M</v>
          </cell>
          <cell r="D3610">
            <v>500.63</v>
          </cell>
          <cell r="E3610">
            <v>53.86</v>
          </cell>
          <cell r="F3610">
            <v>554.49</v>
          </cell>
          <cell r="G3610">
            <v>5</v>
          </cell>
        </row>
        <row r="3611">
          <cell r="A3611" t="str">
            <v>4915050</v>
          </cell>
          <cell r="B3611" t="str">
            <v>Anel pré-moldado de concreto com diâmetro de 1,50 m</v>
          </cell>
          <cell r="C3611" t="str">
            <v>M</v>
          </cell>
          <cell r="D3611">
            <v>753.24</v>
          </cell>
          <cell r="E3611">
            <v>67.33</v>
          </cell>
          <cell r="F3611">
            <v>820.57</v>
          </cell>
          <cell r="G3611">
            <v>9</v>
          </cell>
        </row>
        <row r="3612">
          <cell r="A3612" t="str">
            <v>4915060</v>
          </cell>
          <cell r="B3612" t="str">
            <v>Anel pré-moldado de concreto com diâmetro de 1,80 m</v>
          </cell>
          <cell r="C3612" t="str">
            <v>M</v>
          </cell>
          <cell r="D3612">
            <v>1178.28</v>
          </cell>
          <cell r="E3612">
            <v>80.790000000000006</v>
          </cell>
          <cell r="F3612">
            <v>1259.07</v>
          </cell>
          <cell r="G3612">
            <v>9</v>
          </cell>
        </row>
        <row r="3613">
          <cell r="A3613" t="str">
            <v>4915100</v>
          </cell>
          <cell r="B3613" t="str">
            <v>Anel pré-moldado de concreto com diâmetro de 3,00 m</v>
          </cell>
          <cell r="C3613" t="str">
            <v>M</v>
          </cell>
          <cell r="D3613">
            <v>2178.83</v>
          </cell>
          <cell r="E3613">
            <v>134.65</v>
          </cell>
          <cell r="F3613">
            <v>2313.48</v>
          </cell>
          <cell r="G3613">
            <v>9</v>
          </cell>
        </row>
        <row r="3614">
          <cell r="A3614" t="str">
            <v>4916</v>
          </cell>
          <cell r="B3614" t="str">
            <v>Acessorios hidraulicos para agua de reuso</v>
          </cell>
          <cell r="C3614"/>
          <cell r="D3614"/>
          <cell r="E3614"/>
          <cell r="F3614"/>
          <cell r="G3614">
            <v>9</v>
          </cell>
        </row>
        <row r="3615">
          <cell r="A3615" t="str">
            <v>4916050</v>
          </cell>
          <cell r="B3615" t="str">
            <v>Realimentador automático, DN= 1'</v>
          </cell>
          <cell r="C3615" t="str">
            <v>UN</v>
          </cell>
          <cell r="D3615">
            <v>717.54</v>
          </cell>
          <cell r="E3615">
            <v>16.8</v>
          </cell>
          <cell r="F3615">
            <v>734.34</v>
          </cell>
          <cell r="G3615">
            <v>9</v>
          </cell>
        </row>
        <row r="3616">
          <cell r="A3616" t="str">
            <v>4916051</v>
          </cell>
          <cell r="B3616" t="str">
            <v>Sifão ladrão em polietileno para extravasão, diâmetro de 100mm</v>
          </cell>
          <cell r="C3616" t="str">
            <v>UN</v>
          </cell>
          <cell r="D3616">
            <v>299.81</v>
          </cell>
          <cell r="E3616">
            <v>21</v>
          </cell>
          <cell r="F3616">
            <v>320.81</v>
          </cell>
          <cell r="G3616">
            <v>5</v>
          </cell>
        </row>
        <row r="3617">
          <cell r="A3617" t="str">
            <v>50</v>
          </cell>
          <cell r="B3617" t="str">
            <v>DETECCAO, COMBATE E PREVENCAO A INCÊNDIO</v>
          </cell>
          <cell r="C3617"/>
          <cell r="D3617"/>
          <cell r="E3617"/>
          <cell r="F3617"/>
          <cell r="G3617">
            <v>9</v>
          </cell>
        </row>
        <row r="3618">
          <cell r="A3618" t="str">
            <v>5001</v>
          </cell>
          <cell r="B3618" t="str">
            <v>Hidrantes e acessorios</v>
          </cell>
          <cell r="C3618"/>
          <cell r="D3618"/>
          <cell r="E3618"/>
          <cell r="F3618"/>
          <cell r="G3618">
            <v>9</v>
          </cell>
        </row>
        <row r="3619">
          <cell r="A3619" t="str">
            <v>5001030</v>
          </cell>
          <cell r="B3619" t="str">
            <v>Abrigo duplo para hidrante/mangueira, com visor e suporte (embutir e externo)</v>
          </cell>
          <cell r="C3619" t="str">
            <v>UN</v>
          </cell>
          <cell r="D3619">
            <v>1119.57</v>
          </cell>
          <cell r="E3619">
            <v>146.97</v>
          </cell>
          <cell r="F3619">
            <v>1266.54</v>
          </cell>
          <cell r="G3619">
            <v>9</v>
          </cell>
        </row>
        <row r="3620">
          <cell r="A3620" t="str">
            <v>5001060</v>
          </cell>
          <cell r="B3620" t="str">
            <v>Abrigo para hidrante/mangueira (embutir e externo)</v>
          </cell>
          <cell r="C3620" t="str">
            <v>UN</v>
          </cell>
          <cell r="D3620">
            <v>369.01</v>
          </cell>
          <cell r="E3620">
            <v>146.97</v>
          </cell>
          <cell r="F3620">
            <v>515.98</v>
          </cell>
          <cell r="G3620">
            <v>9</v>
          </cell>
        </row>
        <row r="3621">
          <cell r="A3621" t="str">
            <v>5001080</v>
          </cell>
          <cell r="B3621" t="str">
            <v>Mangueira com união de engate rápido, DN= 1 1/2´ (38 mm)</v>
          </cell>
          <cell r="C3621" t="str">
            <v>M</v>
          </cell>
          <cell r="D3621">
            <v>19.14</v>
          </cell>
          <cell r="E3621">
            <v>4.2</v>
          </cell>
          <cell r="F3621">
            <v>23.34</v>
          </cell>
          <cell r="G3621">
            <v>9</v>
          </cell>
        </row>
        <row r="3622">
          <cell r="A3622" t="str">
            <v>5001090</v>
          </cell>
          <cell r="B3622" t="str">
            <v>Botoeira para acionamento de bomba de incêndio tipo quebra-vidro</v>
          </cell>
          <cell r="C3622" t="str">
            <v>UN</v>
          </cell>
          <cell r="D3622">
            <v>82.76</v>
          </cell>
          <cell r="E3622">
            <v>12.6</v>
          </cell>
          <cell r="F3622">
            <v>95.36</v>
          </cell>
          <cell r="G3622">
            <v>9</v>
          </cell>
        </row>
        <row r="3623">
          <cell r="A3623" t="str">
            <v>5001100</v>
          </cell>
          <cell r="B3623" t="str">
            <v>Mangueira com união de engate rápido, DN= 2 1/2´ (63 mm)</v>
          </cell>
          <cell r="C3623" t="str">
            <v>M</v>
          </cell>
          <cell r="D3623">
            <v>29.12</v>
          </cell>
          <cell r="E3623">
            <v>4.2</v>
          </cell>
          <cell r="F3623">
            <v>33.32</v>
          </cell>
          <cell r="G3623">
            <v>5</v>
          </cell>
        </row>
        <row r="3624">
          <cell r="A3624" t="str">
            <v>5001110</v>
          </cell>
          <cell r="B3624" t="str">
            <v>Esguicho em latão com engate rápido, DN= 2 1/2´, jato regulável</v>
          </cell>
          <cell r="C3624" t="str">
            <v>UN</v>
          </cell>
          <cell r="D3624">
            <v>177.54</v>
          </cell>
          <cell r="E3624">
            <v>4.2</v>
          </cell>
          <cell r="F3624">
            <v>181.74</v>
          </cell>
          <cell r="G3624">
            <v>9</v>
          </cell>
        </row>
        <row r="3625">
          <cell r="A3625" t="str">
            <v>5001130</v>
          </cell>
          <cell r="B3625" t="str">
            <v>Abrigo simples com suporte, em aço inoxidável escovado, para mangueira de 1 1/2´, porta em vidro temperado jateado - inclusive mangueira de 30 m (2 x 15 m)</v>
          </cell>
          <cell r="C3625" t="str">
            <v>UN</v>
          </cell>
          <cell r="D3625">
            <v>3580.75</v>
          </cell>
          <cell r="E3625">
            <v>230.7</v>
          </cell>
          <cell r="F3625">
            <v>3811.45</v>
          </cell>
          <cell r="G3625">
            <v>9</v>
          </cell>
        </row>
        <row r="3626">
          <cell r="A3626" t="str">
            <v>5001160</v>
          </cell>
          <cell r="B3626" t="str">
            <v>Adaptador de engate rápido em latão de 2 1/2´ x 1 1/2´</v>
          </cell>
          <cell r="C3626" t="str">
            <v>UN</v>
          </cell>
          <cell r="D3626">
            <v>62.64</v>
          </cell>
          <cell r="E3626">
            <v>4.2</v>
          </cell>
          <cell r="F3626">
            <v>66.84</v>
          </cell>
          <cell r="G3626">
            <v>2</v>
          </cell>
        </row>
        <row r="3627">
          <cell r="A3627" t="str">
            <v>5001170</v>
          </cell>
          <cell r="B3627" t="str">
            <v>Adaptador de engate rápido em latão de 2 1/2´ x 2 1/2´</v>
          </cell>
          <cell r="C3627" t="str">
            <v>UN</v>
          </cell>
          <cell r="D3627">
            <v>92.19</v>
          </cell>
          <cell r="E3627">
            <v>4.2</v>
          </cell>
          <cell r="F3627">
            <v>96.39</v>
          </cell>
          <cell r="G3627">
            <v>5</v>
          </cell>
        </row>
        <row r="3628">
          <cell r="A3628" t="str">
            <v>5001180</v>
          </cell>
          <cell r="B3628" t="str">
            <v>Hidrante de coluna com duas saídas, 4´x 2 1/2´ - simples</v>
          </cell>
          <cell r="C3628" t="str">
            <v>UN</v>
          </cell>
          <cell r="D3628">
            <v>1689.71</v>
          </cell>
          <cell r="E3628">
            <v>53.73</v>
          </cell>
          <cell r="F3628">
            <v>1743.44</v>
          </cell>
          <cell r="G3628">
            <v>9</v>
          </cell>
        </row>
        <row r="3629">
          <cell r="A3629" t="str">
            <v>5001190</v>
          </cell>
          <cell r="B3629" t="str">
            <v>Tampão de engate rápido em latão, DN= 2 1/2´, com corrente</v>
          </cell>
          <cell r="C3629" t="str">
            <v>UN</v>
          </cell>
          <cell r="D3629">
            <v>83.92</v>
          </cell>
          <cell r="E3629">
            <v>4.2</v>
          </cell>
          <cell r="F3629">
            <v>88.12</v>
          </cell>
          <cell r="G3629">
            <v>9</v>
          </cell>
        </row>
        <row r="3630">
          <cell r="A3630" t="str">
            <v>5001200</v>
          </cell>
          <cell r="B3630" t="str">
            <v>Tampão de engate rápido em latão, DN= 1 1/2´, com corrente</v>
          </cell>
          <cell r="C3630" t="str">
            <v>UN</v>
          </cell>
          <cell r="D3630">
            <v>59.23</v>
          </cell>
          <cell r="E3630">
            <v>4.2</v>
          </cell>
          <cell r="F3630">
            <v>63.43</v>
          </cell>
          <cell r="G3630">
            <v>9</v>
          </cell>
        </row>
        <row r="3631">
          <cell r="A3631" t="str">
            <v>5001210</v>
          </cell>
          <cell r="B3631" t="str">
            <v>Chave para conexão de engate rápido</v>
          </cell>
          <cell r="C3631" t="str">
            <v>UN</v>
          </cell>
          <cell r="D3631">
            <v>17.21</v>
          </cell>
          <cell r="E3631">
            <v>0.55000000000000004</v>
          </cell>
          <cell r="F3631">
            <v>17.760000000000002</v>
          </cell>
          <cell r="G3631">
            <v>9</v>
          </cell>
        </row>
        <row r="3632">
          <cell r="A3632" t="str">
            <v>5001220</v>
          </cell>
          <cell r="B3632" t="str">
            <v>Esguicho latão com engate rápido, DN= 1 1/2´, jato regulável</v>
          </cell>
          <cell r="C3632" t="str">
            <v>UN</v>
          </cell>
          <cell r="D3632">
            <v>260.86</v>
          </cell>
          <cell r="E3632">
            <v>4.2</v>
          </cell>
          <cell r="F3632">
            <v>265.06</v>
          </cell>
          <cell r="G3632">
            <v>9</v>
          </cell>
        </row>
        <row r="3633">
          <cell r="A3633" t="str">
            <v>5001320</v>
          </cell>
          <cell r="B3633" t="str">
            <v>Abrigo de hidrante de 1 1/2´ completo - inclusive mangueira de 30 m (2 x 15 m)</v>
          </cell>
          <cell r="C3633" t="str">
            <v>UN</v>
          </cell>
          <cell r="D3633">
            <v>1875.87</v>
          </cell>
          <cell r="E3633">
            <v>218.35</v>
          </cell>
          <cell r="F3633">
            <v>2094.2199999999998</v>
          </cell>
          <cell r="G3633">
            <v>9</v>
          </cell>
        </row>
        <row r="3634">
          <cell r="A3634" t="str">
            <v>5001330</v>
          </cell>
          <cell r="B3634" t="str">
            <v>Abrigo de hidrante de 2 1/2´ completo - inclusive mangueira de 30 m (2 x 15 m)</v>
          </cell>
          <cell r="C3634" t="str">
            <v>UN</v>
          </cell>
          <cell r="D3634">
            <v>2225.62</v>
          </cell>
          <cell r="E3634">
            <v>218.35</v>
          </cell>
          <cell r="F3634">
            <v>2443.9699999999998</v>
          </cell>
          <cell r="G3634">
            <v>9</v>
          </cell>
        </row>
        <row r="3635">
          <cell r="A3635" t="str">
            <v>5001340</v>
          </cell>
          <cell r="B3635" t="str">
            <v>Abrigo para registro de recalque tipo coluna, completo - inclusive tubulações e válvulas</v>
          </cell>
          <cell r="C3635" t="str">
            <v>UN</v>
          </cell>
          <cell r="D3635">
            <v>2443.0100000000002</v>
          </cell>
          <cell r="E3635">
            <v>674.19</v>
          </cell>
          <cell r="F3635">
            <v>3117.2</v>
          </cell>
          <cell r="G3635">
            <v>9</v>
          </cell>
        </row>
        <row r="3636">
          <cell r="A3636" t="str">
            <v>5002</v>
          </cell>
          <cell r="B3636" t="str">
            <v>Registro e valvula controladora</v>
          </cell>
          <cell r="C3636"/>
          <cell r="D3636"/>
          <cell r="E3636"/>
          <cell r="F3636"/>
          <cell r="G3636">
            <v>9</v>
          </cell>
        </row>
        <row r="3637">
          <cell r="A3637" t="str">
            <v>5002020</v>
          </cell>
          <cell r="B3637" t="str">
            <v>Bico de sprinkler tipo pendente com rompimento da ampola a 68°C</v>
          </cell>
          <cell r="C3637" t="str">
            <v>UN</v>
          </cell>
          <cell r="D3637">
            <v>28.17</v>
          </cell>
          <cell r="E3637">
            <v>14.69</v>
          </cell>
          <cell r="F3637">
            <v>42.86</v>
          </cell>
          <cell r="G3637">
            <v>9</v>
          </cell>
        </row>
        <row r="3638">
          <cell r="A3638" t="str">
            <v>5002050</v>
          </cell>
          <cell r="B3638" t="str">
            <v>Alarme hidráulico tipo gongo</v>
          </cell>
          <cell r="C3638" t="str">
            <v>UN</v>
          </cell>
          <cell r="D3638">
            <v>1068.05</v>
          </cell>
          <cell r="E3638">
            <v>21</v>
          </cell>
          <cell r="F3638">
            <v>1089.05</v>
          </cell>
          <cell r="G3638">
            <v>9</v>
          </cell>
        </row>
        <row r="3639">
          <cell r="A3639" t="str">
            <v>5002060</v>
          </cell>
          <cell r="B3639" t="str">
            <v>Bico de sprinkler tipo upright com rompimento da ampola a 68ºC</v>
          </cell>
          <cell r="C3639" t="str">
            <v>UN</v>
          </cell>
          <cell r="D3639">
            <v>27.36</v>
          </cell>
          <cell r="E3639">
            <v>14.69</v>
          </cell>
          <cell r="F3639">
            <v>42.05</v>
          </cell>
          <cell r="G3639">
            <v>9</v>
          </cell>
        </row>
        <row r="3640">
          <cell r="A3640" t="str">
            <v>5002080</v>
          </cell>
          <cell r="B3640" t="str">
            <v>Válvula de governo completa com alarme VGA, corpo em ferro fundido, extremidades flangeadas e DN = 6´</v>
          </cell>
          <cell r="C3640" t="str">
            <v>UN</v>
          </cell>
          <cell r="D3640">
            <v>8856.59</v>
          </cell>
          <cell r="E3640">
            <v>125.97</v>
          </cell>
          <cell r="F3640">
            <v>8982.56</v>
          </cell>
          <cell r="G3640">
            <v>9</v>
          </cell>
        </row>
        <row r="3641">
          <cell r="A3641" t="str">
            <v>5005</v>
          </cell>
          <cell r="B3641" t="str">
            <v>Iluminacao e sinalizacao de emergencia</v>
          </cell>
          <cell r="C3641"/>
          <cell r="D3641"/>
          <cell r="E3641"/>
          <cell r="F3641"/>
          <cell r="G3641">
            <v>9</v>
          </cell>
        </row>
        <row r="3642">
          <cell r="A3642" t="str">
            <v>5005022</v>
          </cell>
          <cell r="B3642" t="str">
            <v>Destravador magnético (eletroímã) para porta corta-fogo de 24 Vcc</v>
          </cell>
          <cell r="C3642" t="str">
            <v>UN</v>
          </cell>
          <cell r="D3642">
            <v>168.36</v>
          </cell>
          <cell r="E3642">
            <v>33.590000000000003</v>
          </cell>
          <cell r="F3642">
            <v>201.95</v>
          </cell>
          <cell r="G3642">
            <v>9</v>
          </cell>
        </row>
        <row r="3643">
          <cell r="A3643" t="str">
            <v>5005060</v>
          </cell>
          <cell r="B3643" t="str">
            <v>Central de iluminação de emergência, completa, para até 6.000 W</v>
          </cell>
          <cell r="C3643" t="str">
            <v>UN</v>
          </cell>
          <cell r="D3643">
            <v>23660.58</v>
          </cell>
          <cell r="E3643">
            <v>13.45</v>
          </cell>
          <cell r="F3643">
            <v>23674.03</v>
          </cell>
          <cell r="G3643">
            <v>9</v>
          </cell>
        </row>
        <row r="3644">
          <cell r="A3644" t="str">
            <v>5005070</v>
          </cell>
          <cell r="B3644" t="str">
            <v>Luminária para unidade centralizada pendente completa com lâmpadas fluorescentes compactas de 9 W</v>
          </cell>
          <cell r="C3644" t="str">
            <v>UN</v>
          </cell>
          <cell r="D3644">
            <v>321.31</v>
          </cell>
          <cell r="E3644">
            <v>21</v>
          </cell>
          <cell r="F3644">
            <v>342.31</v>
          </cell>
          <cell r="G3644">
            <v>9</v>
          </cell>
        </row>
        <row r="3645">
          <cell r="A3645" t="str">
            <v>5005080</v>
          </cell>
          <cell r="B3645" t="str">
            <v>Luminária para unidade centralizada de sobrepor completa com lâmpada fluorescente compacta de 15 W</v>
          </cell>
          <cell r="C3645" t="str">
            <v>UN</v>
          </cell>
          <cell r="D3645">
            <v>81.88</v>
          </cell>
          <cell r="E3645">
            <v>21</v>
          </cell>
          <cell r="F3645">
            <v>102.88</v>
          </cell>
          <cell r="G3645">
            <v>5</v>
          </cell>
        </row>
        <row r="3646">
          <cell r="A3646" t="str">
            <v>5005160</v>
          </cell>
          <cell r="B3646" t="str">
            <v>Módulo para adaptação de luminária de emergência, autonomia 90 minutos para lâmpada fluorescente de 32 W</v>
          </cell>
          <cell r="C3646" t="str">
            <v>UN</v>
          </cell>
          <cell r="D3646">
            <v>258.37</v>
          </cell>
          <cell r="E3646">
            <v>12.6</v>
          </cell>
          <cell r="F3646">
            <v>270.97000000000003</v>
          </cell>
          <cell r="G3646">
            <v>9</v>
          </cell>
        </row>
        <row r="3647">
          <cell r="A3647" t="str">
            <v>5005170</v>
          </cell>
          <cell r="B3647" t="str">
            <v>Acionador manual tipo quebra vidro, em caixa plástica</v>
          </cell>
          <cell r="C3647" t="str">
            <v>UN</v>
          </cell>
          <cell r="D3647">
            <v>68.02</v>
          </cell>
          <cell r="E3647">
            <v>12.6</v>
          </cell>
          <cell r="F3647">
            <v>80.62</v>
          </cell>
          <cell r="G3647">
            <v>9</v>
          </cell>
        </row>
        <row r="3648">
          <cell r="A3648" t="str">
            <v>5005210</v>
          </cell>
          <cell r="B3648" t="str">
            <v>Detector termovelocimétrico endereçável com base endereçável</v>
          </cell>
          <cell r="C3648" t="str">
            <v>UN</v>
          </cell>
          <cell r="D3648">
            <v>155.81</v>
          </cell>
          <cell r="E3648">
            <v>12.6</v>
          </cell>
          <cell r="F3648">
            <v>168.41</v>
          </cell>
          <cell r="G3648">
            <v>9</v>
          </cell>
        </row>
        <row r="3649">
          <cell r="A3649" t="str">
            <v>5005214</v>
          </cell>
          <cell r="B3649" t="str">
            <v>Detector de gás liquefeito (GLP), gás natural (GN) ou derivados de metano</v>
          </cell>
          <cell r="C3649" t="str">
            <v>UN</v>
          </cell>
          <cell r="D3649">
            <v>432.92</v>
          </cell>
          <cell r="E3649">
            <v>12.6</v>
          </cell>
          <cell r="F3649">
            <v>445.52</v>
          </cell>
          <cell r="G3649">
            <v>9</v>
          </cell>
        </row>
        <row r="3650">
          <cell r="A3650" t="str">
            <v>5005230</v>
          </cell>
          <cell r="B3650" t="str">
            <v>Sirene audiovisual tipo endereçável</v>
          </cell>
          <cell r="C3650" t="str">
            <v>UN</v>
          </cell>
          <cell r="D3650">
            <v>273.20999999999998</v>
          </cell>
          <cell r="E3650">
            <v>12.6</v>
          </cell>
          <cell r="F3650">
            <v>285.81</v>
          </cell>
          <cell r="G3650">
            <v>5</v>
          </cell>
        </row>
        <row r="3651">
          <cell r="A3651" t="str">
            <v>5005250</v>
          </cell>
          <cell r="B3651" t="str">
            <v>Central de iluminação de emergência, completa, autonomia 1 hora, para até 240 W</v>
          </cell>
          <cell r="C3651" t="str">
            <v>UN</v>
          </cell>
          <cell r="D3651">
            <v>820.7</v>
          </cell>
          <cell r="E3651">
            <v>13.45</v>
          </cell>
          <cell r="F3651">
            <v>834.15</v>
          </cell>
          <cell r="G3651">
            <v>9</v>
          </cell>
        </row>
        <row r="3652">
          <cell r="A3652" t="str">
            <v>5005260</v>
          </cell>
          <cell r="B3652" t="str">
            <v>Bloco autônomo de iluminação de emergência com autonomia mínima de 1 hora, equipado com 2 lâmpadas de 11 W</v>
          </cell>
          <cell r="C3652" t="str">
            <v>UN</v>
          </cell>
          <cell r="D3652">
            <v>240.39</v>
          </cell>
          <cell r="E3652">
            <v>13.45</v>
          </cell>
          <cell r="F3652">
            <v>253.84</v>
          </cell>
          <cell r="G3652">
            <v>9</v>
          </cell>
        </row>
        <row r="3653">
          <cell r="A3653" t="str">
            <v>5005270</v>
          </cell>
          <cell r="B3653" t="str">
            <v>Central de detecção e alarme de incêndio completa, autonomia de 1 hora para 12 laços, 220 V/12 V</v>
          </cell>
          <cell r="C3653" t="str">
            <v>UN</v>
          </cell>
          <cell r="D3653">
            <v>716.25</v>
          </cell>
          <cell r="E3653">
            <v>13.45</v>
          </cell>
          <cell r="F3653">
            <v>729.7</v>
          </cell>
          <cell r="G3653">
            <v>9</v>
          </cell>
        </row>
        <row r="3654">
          <cell r="A3654" t="str">
            <v>5005280</v>
          </cell>
          <cell r="B3654" t="str">
            <v>Sirene tipo corneta de 12 V</v>
          </cell>
          <cell r="C3654" t="str">
            <v>UN</v>
          </cell>
          <cell r="D3654">
            <v>48.36</v>
          </cell>
          <cell r="E3654">
            <v>12.6</v>
          </cell>
          <cell r="F3654">
            <v>60.96</v>
          </cell>
          <cell r="G3654">
            <v>9</v>
          </cell>
        </row>
        <row r="3655">
          <cell r="A3655" t="str">
            <v>5005312</v>
          </cell>
          <cell r="B3655" t="str">
            <v>Bloco autônomo de iluminação de emergência LED, com autonomia mínima de 3 horas, fluxo luminoso de 2.000 até 3.000 lúmens, equipado com 2 faróis</v>
          </cell>
          <cell r="C3655" t="str">
            <v>UN</v>
          </cell>
          <cell r="D3655">
            <v>267.22000000000003</v>
          </cell>
          <cell r="E3655">
            <v>13.45</v>
          </cell>
          <cell r="F3655">
            <v>280.67</v>
          </cell>
          <cell r="G3655">
            <v>9</v>
          </cell>
        </row>
        <row r="3656">
          <cell r="A3656" t="str">
            <v>5005400</v>
          </cell>
          <cell r="B3656" t="str">
            <v>Sirene eletrônica em caixa metálica de 4 x 4</v>
          </cell>
          <cell r="C3656" t="str">
            <v>UN</v>
          </cell>
          <cell r="D3656">
            <v>111.46</v>
          </cell>
          <cell r="E3656">
            <v>46.19</v>
          </cell>
          <cell r="F3656">
            <v>157.65</v>
          </cell>
          <cell r="G3656">
            <v>9</v>
          </cell>
        </row>
        <row r="3657">
          <cell r="A3657" t="str">
            <v>5005430</v>
          </cell>
          <cell r="B3657" t="str">
            <v>Detector óptico de fumaça com base endereçável</v>
          </cell>
          <cell r="C3657" t="str">
            <v>UN</v>
          </cell>
          <cell r="D3657">
            <v>190.12</v>
          </cell>
          <cell r="E3657">
            <v>41.99</v>
          </cell>
          <cell r="F3657">
            <v>232.11</v>
          </cell>
          <cell r="G3657">
            <v>9</v>
          </cell>
        </row>
        <row r="3658">
          <cell r="A3658" t="str">
            <v>5005440</v>
          </cell>
          <cell r="B3658" t="str">
            <v>Painel repetidor de detecção e alarme de incêndio tipo endereçável</v>
          </cell>
          <cell r="C3658" t="str">
            <v>UN</v>
          </cell>
          <cell r="D3658">
            <v>1182.07</v>
          </cell>
          <cell r="E3658">
            <v>12.6</v>
          </cell>
          <cell r="F3658">
            <v>1194.67</v>
          </cell>
          <cell r="G3658">
            <v>9</v>
          </cell>
        </row>
        <row r="3659">
          <cell r="A3659" t="str">
            <v>5005450</v>
          </cell>
          <cell r="B3659" t="str">
            <v>Acionador manual quebra-vidro endereçável</v>
          </cell>
          <cell r="C3659" t="str">
            <v>UN</v>
          </cell>
          <cell r="D3659">
            <v>170.89</v>
          </cell>
          <cell r="E3659">
            <v>12.6</v>
          </cell>
          <cell r="F3659">
            <v>183.49</v>
          </cell>
          <cell r="G3659">
            <v>9</v>
          </cell>
        </row>
        <row r="3660">
          <cell r="A3660" t="str">
            <v>5005470</v>
          </cell>
          <cell r="B3660" t="str">
            <v>Módulo isolador, módulo endereçador para audiovisual</v>
          </cell>
          <cell r="C3660" t="str">
            <v>UN</v>
          </cell>
          <cell r="D3660">
            <v>183.34</v>
          </cell>
          <cell r="E3660">
            <v>21</v>
          </cell>
          <cell r="F3660">
            <v>204.34</v>
          </cell>
          <cell r="G3660">
            <v>9</v>
          </cell>
        </row>
        <row r="3661">
          <cell r="A3661" t="str">
            <v>5005490</v>
          </cell>
          <cell r="B3661" t="str">
            <v>Sinalizador audiovisual endereçável com LED</v>
          </cell>
          <cell r="C3661" t="str">
            <v>UN</v>
          </cell>
          <cell r="D3661">
            <v>486.62</v>
          </cell>
          <cell r="E3661">
            <v>12.6</v>
          </cell>
          <cell r="F3661">
            <v>499.22</v>
          </cell>
          <cell r="G3661">
            <v>9</v>
          </cell>
        </row>
        <row r="3662">
          <cell r="A3662" t="str">
            <v>5005491</v>
          </cell>
          <cell r="B3662" t="str">
            <v>Sinalizador visual de advertência</v>
          </cell>
          <cell r="C3662" t="str">
            <v>UN</v>
          </cell>
          <cell r="D3662">
            <v>341.2</v>
          </cell>
          <cell r="E3662">
            <v>10.5</v>
          </cell>
          <cell r="F3662">
            <v>351.7</v>
          </cell>
          <cell r="G3662">
            <v>9</v>
          </cell>
        </row>
        <row r="3663">
          <cell r="A3663" t="str">
            <v>5005492</v>
          </cell>
          <cell r="B3663" t="str">
            <v>Sinalizador audiovisual de advertência</v>
          </cell>
          <cell r="C3663" t="str">
            <v>UN</v>
          </cell>
          <cell r="D3663">
            <v>168.68</v>
          </cell>
          <cell r="E3663">
            <v>10.5</v>
          </cell>
          <cell r="F3663">
            <v>179.18</v>
          </cell>
          <cell r="G3663">
            <v>9</v>
          </cell>
        </row>
        <row r="3664">
          <cell r="A3664" t="str">
            <v>5010</v>
          </cell>
          <cell r="B3664" t="str">
            <v>Extintores</v>
          </cell>
          <cell r="C3664"/>
          <cell r="D3664"/>
          <cell r="E3664"/>
          <cell r="F3664"/>
          <cell r="G3664">
            <v>9</v>
          </cell>
        </row>
        <row r="3665">
          <cell r="A3665" t="str">
            <v>5010030</v>
          </cell>
          <cell r="B3665" t="str">
            <v>Extintor sobre rodas de gás carbônico - capacidade de 10 kg</v>
          </cell>
          <cell r="C3665" t="str">
            <v>UN</v>
          </cell>
          <cell r="D3665">
            <v>1128.2</v>
          </cell>
          <cell r="E3665">
            <v>17.670000000000002</v>
          </cell>
          <cell r="F3665">
            <v>1145.8699999999999</v>
          </cell>
          <cell r="G3665">
            <v>9</v>
          </cell>
        </row>
        <row r="3666">
          <cell r="A3666" t="str">
            <v>5010050</v>
          </cell>
          <cell r="B3666" t="str">
            <v>Extintor sobre rodas de gás carbônico - capacidade de 25 kg</v>
          </cell>
          <cell r="C3666" t="str">
            <v>UN</v>
          </cell>
          <cell r="D3666">
            <v>5115.66</v>
          </cell>
          <cell r="E3666">
            <v>17.670000000000002</v>
          </cell>
          <cell r="F3666">
            <v>5133.33</v>
          </cell>
          <cell r="G3666">
            <v>9</v>
          </cell>
        </row>
        <row r="3667">
          <cell r="A3667" t="str">
            <v>5010058</v>
          </cell>
          <cell r="B3667" t="str">
            <v>Extintor manual de pó químico seco BC - capacidade de 4 kg</v>
          </cell>
          <cell r="C3667" t="str">
            <v>UN</v>
          </cell>
          <cell r="D3667">
            <v>148.30000000000001</v>
          </cell>
          <cell r="E3667">
            <v>17.670000000000002</v>
          </cell>
          <cell r="F3667">
            <v>165.97</v>
          </cell>
          <cell r="G3667">
            <v>9</v>
          </cell>
        </row>
        <row r="3668">
          <cell r="A3668" t="str">
            <v>5010060</v>
          </cell>
          <cell r="B3668" t="str">
            <v>Extintor manual de pó químico seco BC - capacidade de 8 kg</v>
          </cell>
          <cell r="C3668" t="str">
            <v>UN</v>
          </cell>
          <cell r="D3668">
            <v>198.24</v>
          </cell>
          <cell r="E3668">
            <v>17.670000000000002</v>
          </cell>
          <cell r="F3668">
            <v>215.91</v>
          </cell>
          <cell r="G3668">
            <v>9</v>
          </cell>
        </row>
        <row r="3669">
          <cell r="A3669" t="str">
            <v>5010084</v>
          </cell>
          <cell r="B3669" t="str">
            <v>Extintor manual de pó químico seco 20 BC - capacidade de 12 kg</v>
          </cell>
          <cell r="C3669" t="str">
            <v>UN</v>
          </cell>
          <cell r="D3669">
            <v>225.59</v>
          </cell>
          <cell r="E3669">
            <v>17.670000000000002</v>
          </cell>
          <cell r="F3669">
            <v>243.26</v>
          </cell>
          <cell r="G3669">
            <v>9</v>
          </cell>
        </row>
        <row r="3670">
          <cell r="A3670" t="str">
            <v>5010096</v>
          </cell>
          <cell r="B3670" t="str">
            <v>Extintor sobre rodas de pó químico seco BC - capacidade de 20 kg</v>
          </cell>
          <cell r="C3670" t="str">
            <v>UN</v>
          </cell>
          <cell r="D3670">
            <v>1186.1500000000001</v>
          </cell>
          <cell r="E3670"/>
          <cell r="F3670">
            <v>1186.1500000000001</v>
          </cell>
          <cell r="G3670">
            <v>9</v>
          </cell>
        </row>
        <row r="3671">
          <cell r="A3671" t="str">
            <v>5010100</v>
          </cell>
          <cell r="B3671" t="str">
            <v>Extintor manual de água pressurizada - capacidade de 10 litros</v>
          </cell>
          <cell r="C3671" t="str">
            <v>UN</v>
          </cell>
          <cell r="D3671">
            <v>142.03</v>
          </cell>
          <cell r="E3671">
            <v>17.670000000000002</v>
          </cell>
          <cell r="F3671">
            <v>159.69999999999999</v>
          </cell>
          <cell r="G3671">
            <v>9</v>
          </cell>
        </row>
        <row r="3672">
          <cell r="A3672" t="str">
            <v>5010110</v>
          </cell>
          <cell r="B3672" t="str">
            <v>Extintor manual de pó químico seco ABC - capacidade de 4 kg</v>
          </cell>
          <cell r="C3672" t="str">
            <v>UN</v>
          </cell>
          <cell r="D3672">
            <v>190.58</v>
          </cell>
          <cell r="E3672">
            <v>17.670000000000002</v>
          </cell>
          <cell r="F3672">
            <v>208.25</v>
          </cell>
          <cell r="G3672">
            <v>9</v>
          </cell>
        </row>
        <row r="3673">
          <cell r="A3673" t="str">
            <v>5010120</v>
          </cell>
          <cell r="B3673" t="str">
            <v>Extintor manual de pó químico seco ABC - capacidade de 6 kg</v>
          </cell>
          <cell r="C3673" t="str">
            <v>UN</v>
          </cell>
          <cell r="D3673">
            <v>201.89</v>
          </cell>
          <cell r="E3673">
            <v>17.670000000000002</v>
          </cell>
          <cell r="F3673">
            <v>219.56</v>
          </cell>
          <cell r="G3673">
            <v>5</v>
          </cell>
        </row>
        <row r="3674">
          <cell r="A3674" t="str">
            <v>5010140</v>
          </cell>
          <cell r="B3674" t="str">
            <v>Extintor manual de gás carbônico 5 BC - capacidade de 6 kg</v>
          </cell>
          <cell r="C3674" t="str">
            <v>UN</v>
          </cell>
          <cell r="D3674">
            <v>475.9</v>
          </cell>
          <cell r="E3674">
            <v>17.670000000000002</v>
          </cell>
          <cell r="F3674">
            <v>493.57</v>
          </cell>
          <cell r="G3674">
            <v>9</v>
          </cell>
        </row>
        <row r="3675">
          <cell r="A3675" t="str">
            <v>5010210</v>
          </cell>
          <cell r="B3675" t="str">
            <v>Suporte para extintor de piso em fibra de vidro</v>
          </cell>
          <cell r="C3675" t="str">
            <v>UN</v>
          </cell>
          <cell r="D3675">
            <v>191.74</v>
          </cell>
          <cell r="E3675">
            <v>1.68</v>
          </cell>
          <cell r="F3675">
            <v>193.42</v>
          </cell>
          <cell r="G3675">
            <v>9</v>
          </cell>
        </row>
        <row r="3676">
          <cell r="A3676" t="str">
            <v>5010220</v>
          </cell>
          <cell r="B3676" t="str">
            <v>Suporte para extintor de piso em aço inoxidável</v>
          </cell>
          <cell r="C3676" t="str">
            <v>UN</v>
          </cell>
          <cell r="D3676">
            <v>252.24</v>
          </cell>
          <cell r="E3676">
            <v>1.68</v>
          </cell>
          <cell r="F3676">
            <v>253.92</v>
          </cell>
          <cell r="G3676">
            <v>9</v>
          </cell>
        </row>
        <row r="3677">
          <cell r="A3677" t="str">
            <v>5020</v>
          </cell>
          <cell r="B3677" t="str">
            <v>Reparos, conservacoes e complementos - GRUPO 50</v>
          </cell>
          <cell r="C3677"/>
          <cell r="D3677"/>
          <cell r="E3677"/>
          <cell r="F3677"/>
          <cell r="G3677">
            <v>9</v>
          </cell>
        </row>
        <row r="3678">
          <cell r="A3678" t="str">
            <v>5020110</v>
          </cell>
          <cell r="B3678" t="str">
            <v>Recarga de extintor de água pressurizada</v>
          </cell>
          <cell r="C3678" t="str">
            <v>L</v>
          </cell>
          <cell r="D3678">
            <v>3.26</v>
          </cell>
          <cell r="E3678"/>
          <cell r="F3678">
            <v>3.26</v>
          </cell>
          <cell r="G3678">
            <v>9</v>
          </cell>
        </row>
        <row r="3679">
          <cell r="A3679" t="str">
            <v>5020120</v>
          </cell>
          <cell r="B3679" t="str">
            <v>Recarga de extintor de gás carbônico</v>
          </cell>
          <cell r="C3679" t="str">
            <v>KG</v>
          </cell>
          <cell r="D3679">
            <v>12.43</v>
          </cell>
          <cell r="E3679"/>
          <cell r="F3679">
            <v>12.43</v>
          </cell>
          <cell r="G3679">
            <v>9</v>
          </cell>
        </row>
        <row r="3680">
          <cell r="A3680" t="str">
            <v>5020130</v>
          </cell>
          <cell r="B3680" t="str">
            <v>Recarga de extintor de pó químico seco</v>
          </cell>
          <cell r="C3680" t="str">
            <v>KG</v>
          </cell>
          <cell r="D3680">
            <v>8.9</v>
          </cell>
          <cell r="E3680"/>
          <cell r="F3680">
            <v>8.9</v>
          </cell>
          <cell r="G3680">
            <v>9</v>
          </cell>
        </row>
        <row r="3681">
          <cell r="A3681" t="str">
            <v>5020160</v>
          </cell>
          <cell r="B3681" t="str">
            <v>Pintura de extintor de gás carbônico, pó químico seco, ou água pressurizada, com capacidade acima de 12 kg até 20 kg</v>
          </cell>
          <cell r="C3681" t="str">
            <v>UN</v>
          </cell>
          <cell r="D3681">
            <v>37.619999999999997</v>
          </cell>
          <cell r="E3681"/>
          <cell r="F3681">
            <v>37.619999999999997</v>
          </cell>
          <cell r="G3681">
            <v>9</v>
          </cell>
        </row>
        <row r="3682">
          <cell r="A3682" t="str">
            <v>5020170</v>
          </cell>
          <cell r="B3682" t="str">
            <v>Pintura de extintor de gás carbônico, pó químico seco, ou água pressurizada, com capacidade até 12 kg</v>
          </cell>
          <cell r="C3682" t="str">
            <v>UN</v>
          </cell>
          <cell r="D3682">
            <v>17.600000000000001</v>
          </cell>
          <cell r="E3682"/>
          <cell r="F3682">
            <v>17.600000000000001</v>
          </cell>
          <cell r="G3682">
            <v>9</v>
          </cell>
        </row>
        <row r="3683">
          <cell r="A3683" t="str">
            <v>5020200</v>
          </cell>
          <cell r="B3683" t="str">
            <v>Recolocação de bico de sprinkler</v>
          </cell>
          <cell r="C3683" t="str">
            <v>UN</v>
          </cell>
          <cell r="D3683">
            <v>0.06</v>
          </cell>
          <cell r="E3683">
            <v>14.69</v>
          </cell>
          <cell r="F3683">
            <v>14.75</v>
          </cell>
          <cell r="G3683">
            <v>9</v>
          </cell>
        </row>
        <row r="3684">
          <cell r="A3684" t="str">
            <v>54</v>
          </cell>
          <cell r="B3684" t="str">
            <v>PAVIMENTACAO E PASSEIO</v>
          </cell>
          <cell r="C3684"/>
          <cell r="D3684"/>
          <cell r="E3684"/>
          <cell r="F3684"/>
          <cell r="G3684">
            <v>9</v>
          </cell>
        </row>
        <row r="3685">
          <cell r="A3685" t="str">
            <v>5401</v>
          </cell>
          <cell r="B3685" t="str">
            <v>Pavimentacao preparo de base</v>
          </cell>
          <cell r="C3685"/>
          <cell r="D3685"/>
          <cell r="E3685"/>
          <cell r="F3685"/>
          <cell r="G3685">
            <v>9</v>
          </cell>
        </row>
        <row r="3686">
          <cell r="A3686" t="str">
            <v>5401010</v>
          </cell>
          <cell r="B3686" t="str">
            <v>Regularização e compactação mecanizada de superfície, sem controle do proctor normal</v>
          </cell>
          <cell r="C3686" t="str">
            <v>M2</v>
          </cell>
          <cell r="D3686">
            <v>3.08</v>
          </cell>
          <cell r="E3686">
            <v>0.13</v>
          </cell>
          <cell r="F3686">
            <v>3.21</v>
          </cell>
          <cell r="G3686">
            <v>5</v>
          </cell>
        </row>
        <row r="3687">
          <cell r="A3687" t="str">
            <v>5401030</v>
          </cell>
          <cell r="B3687" t="str">
            <v>Abertura e preparo de caixa até 40 cm, compactação do subleito mínimo de 95% do PN e transporte até o raio de 1 km</v>
          </cell>
          <cell r="C3687" t="str">
            <v>M2</v>
          </cell>
          <cell r="D3687">
            <v>23.4</v>
          </cell>
          <cell r="E3687">
            <v>0.27</v>
          </cell>
          <cell r="F3687">
            <v>23.67</v>
          </cell>
          <cell r="G3687">
            <v>9</v>
          </cell>
        </row>
        <row r="3688">
          <cell r="A3688" t="str">
            <v>5401050</v>
          </cell>
          <cell r="B3688" t="str">
            <v>Compactação do subleito mínimo de 95% do PN</v>
          </cell>
          <cell r="C3688" t="str">
            <v>M3</v>
          </cell>
          <cell r="D3688">
            <v>19.600000000000001</v>
          </cell>
          <cell r="E3688">
            <v>0.54</v>
          </cell>
          <cell r="F3688">
            <v>20.14</v>
          </cell>
          <cell r="G3688">
            <v>9</v>
          </cell>
        </row>
        <row r="3689">
          <cell r="A3689" t="str">
            <v>5401200</v>
          </cell>
          <cell r="B3689" t="str">
            <v>Base de macadame hidráulico</v>
          </cell>
          <cell r="C3689" t="str">
            <v>M3</v>
          </cell>
          <cell r="D3689">
            <v>226.26</v>
          </cell>
          <cell r="E3689">
            <v>25.13</v>
          </cell>
          <cell r="F3689">
            <v>251.39</v>
          </cell>
          <cell r="G3689">
            <v>9</v>
          </cell>
        </row>
        <row r="3690">
          <cell r="A3690" t="str">
            <v>5401210</v>
          </cell>
          <cell r="B3690" t="str">
            <v>Base de brita graduada</v>
          </cell>
          <cell r="C3690" t="str">
            <v>M3</v>
          </cell>
          <cell r="D3690">
            <v>162.44</v>
          </cell>
          <cell r="E3690">
            <v>16.75</v>
          </cell>
          <cell r="F3690">
            <v>179.19</v>
          </cell>
          <cell r="G3690">
            <v>9</v>
          </cell>
        </row>
        <row r="3691">
          <cell r="A3691" t="str">
            <v>5401220</v>
          </cell>
          <cell r="B3691" t="str">
            <v>Base de bica corrida</v>
          </cell>
          <cell r="C3691" t="str">
            <v>M3</v>
          </cell>
          <cell r="D3691">
            <v>148.08000000000001</v>
          </cell>
          <cell r="E3691">
            <v>2.58</v>
          </cell>
          <cell r="F3691">
            <v>150.66</v>
          </cell>
          <cell r="G3691">
            <v>9</v>
          </cell>
        </row>
        <row r="3692">
          <cell r="A3692" t="str">
            <v>5401230</v>
          </cell>
          <cell r="B3692" t="str">
            <v>Base de macadame betuminoso</v>
          </cell>
          <cell r="C3692" t="str">
            <v>M3</v>
          </cell>
          <cell r="D3692">
            <v>833.71</v>
          </cell>
          <cell r="E3692">
            <v>12.56</v>
          </cell>
          <cell r="F3692">
            <v>846.27</v>
          </cell>
          <cell r="G3692">
            <v>9</v>
          </cell>
        </row>
        <row r="3693">
          <cell r="A3693" t="str">
            <v>5401300</v>
          </cell>
          <cell r="B3693" t="str">
            <v>Pavimento de concreto rolado (concreto pobre) para base de pavimento rígido</v>
          </cell>
          <cell r="C3693" t="str">
            <v>M3</v>
          </cell>
          <cell r="D3693">
            <v>249.52</v>
          </cell>
          <cell r="E3693"/>
          <cell r="F3693">
            <v>249.52</v>
          </cell>
          <cell r="G3693">
            <v>2</v>
          </cell>
        </row>
        <row r="3694">
          <cell r="A3694" t="str">
            <v>5401400</v>
          </cell>
          <cell r="B3694" t="str">
            <v>Abertura de caixa até 25 cm, inclui escavação, compactação, transporte e preparo do sub-leito</v>
          </cell>
          <cell r="C3694" t="str">
            <v>M2</v>
          </cell>
          <cell r="D3694">
            <v>19.45</v>
          </cell>
          <cell r="E3694">
            <v>0.38</v>
          </cell>
          <cell r="F3694">
            <v>19.829999999999998</v>
          </cell>
          <cell r="G3694">
            <v>5</v>
          </cell>
        </row>
        <row r="3695">
          <cell r="A3695" t="str">
            <v>5401410</v>
          </cell>
          <cell r="B3695" t="str">
            <v>Varrição de pavimento para recapeamento</v>
          </cell>
          <cell r="C3695" t="str">
            <v>M2</v>
          </cell>
          <cell r="D3695"/>
          <cell r="E3695">
            <v>0.67</v>
          </cell>
          <cell r="F3695">
            <v>0.67</v>
          </cell>
          <cell r="G3695">
            <v>9</v>
          </cell>
        </row>
        <row r="3696">
          <cell r="A3696" t="str">
            <v>5402</v>
          </cell>
          <cell r="B3696" t="str">
            <v>Pavimentacao com pedrisco e revestimento primario</v>
          </cell>
          <cell r="C3696"/>
          <cell r="D3696"/>
          <cell r="E3696"/>
          <cell r="F3696"/>
          <cell r="G3696">
            <v>9</v>
          </cell>
        </row>
        <row r="3697">
          <cell r="A3697" t="str">
            <v>5402030</v>
          </cell>
          <cell r="B3697" t="str">
            <v>Revestimento primário com pedra britada, compactação mínima de 95% do PN</v>
          </cell>
          <cell r="C3697" t="str">
            <v>M3</v>
          </cell>
          <cell r="D3697">
            <v>92.53</v>
          </cell>
          <cell r="E3697">
            <v>10.72</v>
          </cell>
          <cell r="F3697">
            <v>103.25</v>
          </cell>
          <cell r="G3697">
            <v>9</v>
          </cell>
        </row>
        <row r="3698">
          <cell r="A3698" t="str">
            <v>5403</v>
          </cell>
          <cell r="B3698" t="str">
            <v>Pavimentacao flexivel</v>
          </cell>
          <cell r="C3698"/>
          <cell r="D3698"/>
          <cell r="E3698"/>
          <cell r="F3698"/>
          <cell r="G3698">
            <v>9</v>
          </cell>
        </row>
        <row r="3699">
          <cell r="A3699" t="str">
            <v>5403200</v>
          </cell>
          <cell r="B3699" t="str">
            <v>Concreto asfáltico usinado a quente - Binder</v>
          </cell>
          <cell r="C3699" t="str">
            <v>M3</v>
          </cell>
          <cell r="D3699">
            <v>1249.6300000000001</v>
          </cell>
          <cell r="E3699">
            <v>13.96</v>
          </cell>
          <cell r="F3699">
            <v>1263.5899999999999</v>
          </cell>
          <cell r="G3699">
            <v>9</v>
          </cell>
        </row>
        <row r="3700">
          <cell r="A3700" t="str">
            <v>5403210</v>
          </cell>
          <cell r="B3700" t="str">
            <v>Camada de rolamento em concreto betuminoso usinado quente - CBUQ</v>
          </cell>
          <cell r="C3700" t="str">
            <v>M3</v>
          </cell>
          <cell r="D3700">
            <v>1402.73</v>
          </cell>
          <cell r="E3700">
            <v>13.96</v>
          </cell>
          <cell r="F3700">
            <v>1416.69</v>
          </cell>
          <cell r="G3700">
            <v>9</v>
          </cell>
        </row>
        <row r="3701">
          <cell r="A3701" t="str">
            <v>5403221</v>
          </cell>
          <cell r="B3701" t="str">
            <v>Restauração de pavimento asfáltico com concreto betuminoso usinado quente - CBUQ</v>
          </cell>
          <cell r="C3701" t="str">
            <v>M3</v>
          </cell>
          <cell r="D3701">
            <v>1293.43</v>
          </cell>
          <cell r="E3701">
            <v>13.96</v>
          </cell>
          <cell r="F3701">
            <v>1307.3900000000001</v>
          </cell>
          <cell r="G3701">
            <v>9</v>
          </cell>
        </row>
        <row r="3702">
          <cell r="A3702" t="str">
            <v>5403230</v>
          </cell>
          <cell r="B3702" t="str">
            <v>Imprimação betuminosa ligante</v>
          </cell>
          <cell r="C3702" t="str">
            <v>M2</v>
          </cell>
          <cell r="D3702">
            <v>6.8</v>
          </cell>
          <cell r="E3702">
            <v>0.08</v>
          </cell>
          <cell r="F3702">
            <v>6.88</v>
          </cell>
          <cell r="G3702">
            <v>9</v>
          </cell>
        </row>
        <row r="3703">
          <cell r="A3703" t="str">
            <v>5403240</v>
          </cell>
          <cell r="B3703" t="str">
            <v>Imprimação betuminosa impermeabilizante</v>
          </cell>
          <cell r="C3703" t="str">
            <v>M2</v>
          </cell>
          <cell r="D3703">
            <v>14.04</v>
          </cell>
          <cell r="E3703">
            <v>0.1</v>
          </cell>
          <cell r="F3703">
            <v>14.14</v>
          </cell>
          <cell r="G3703">
            <v>9</v>
          </cell>
        </row>
        <row r="3704">
          <cell r="A3704" t="str">
            <v>5403250</v>
          </cell>
          <cell r="B3704" t="str">
            <v>Revestimento de pré-misturado a quente</v>
          </cell>
          <cell r="C3704" t="str">
            <v>M3</v>
          </cell>
          <cell r="D3704">
            <v>975.37</v>
          </cell>
          <cell r="E3704">
            <v>13.96</v>
          </cell>
          <cell r="F3704">
            <v>989.33</v>
          </cell>
          <cell r="G3704">
            <v>9</v>
          </cell>
        </row>
        <row r="3705">
          <cell r="A3705" t="str">
            <v>5403260</v>
          </cell>
          <cell r="B3705" t="str">
            <v>Revestimento de pré-misturado a frio</v>
          </cell>
          <cell r="C3705" t="str">
            <v>M3</v>
          </cell>
          <cell r="D3705">
            <v>963.61</v>
          </cell>
          <cell r="E3705">
            <v>33.5</v>
          </cell>
          <cell r="F3705">
            <v>997.11</v>
          </cell>
          <cell r="G3705">
            <v>5</v>
          </cell>
        </row>
        <row r="3706">
          <cell r="A3706" t="str">
            <v>5404</v>
          </cell>
          <cell r="B3706" t="str">
            <v>Pavimentacao em paralelepipedos e blocos de concreto</v>
          </cell>
          <cell r="C3706"/>
          <cell r="D3706"/>
          <cell r="E3706"/>
          <cell r="F3706"/>
          <cell r="G3706">
            <v>9</v>
          </cell>
        </row>
        <row r="3707">
          <cell r="A3707" t="str">
            <v>5404030</v>
          </cell>
          <cell r="B3707" t="str">
            <v>Pavimentação em paralelepípedo, sem rejunte</v>
          </cell>
          <cell r="C3707" t="str">
            <v>M2</v>
          </cell>
          <cell r="D3707">
            <v>163.96</v>
          </cell>
          <cell r="E3707">
            <v>21.4</v>
          </cell>
          <cell r="F3707">
            <v>185.36</v>
          </cell>
          <cell r="G3707">
            <v>5</v>
          </cell>
        </row>
        <row r="3708">
          <cell r="A3708" t="str">
            <v>5404040</v>
          </cell>
          <cell r="B3708" t="str">
            <v>Rejuntamento de paralelepípedo com areia</v>
          </cell>
          <cell r="C3708" t="str">
            <v>M2</v>
          </cell>
          <cell r="D3708">
            <v>15.17</v>
          </cell>
          <cell r="E3708">
            <v>1.68</v>
          </cell>
          <cell r="F3708">
            <v>16.850000000000001</v>
          </cell>
          <cell r="G3708">
            <v>9</v>
          </cell>
        </row>
        <row r="3709">
          <cell r="A3709" t="str">
            <v>5404050</v>
          </cell>
          <cell r="B3709" t="str">
            <v>Rejuntamento de paralelepípedo com argamassa de cimento e areia 1:3</v>
          </cell>
          <cell r="C3709" t="str">
            <v>M2</v>
          </cell>
          <cell r="D3709">
            <v>9.17</v>
          </cell>
          <cell r="E3709">
            <v>5.19</v>
          </cell>
          <cell r="F3709">
            <v>14.36</v>
          </cell>
          <cell r="G3709">
            <v>9</v>
          </cell>
        </row>
        <row r="3710">
          <cell r="A3710" t="str">
            <v>5404060</v>
          </cell>
          <cell r="B3710" t="str">
            <v>Rejuntamento de paralelepípedo com asfalto e pedrisco</v>
          </cell>
          <cell r="C3710" t="str">
            <v>M2</v>
          </cell>
          <cell r="D3710">
            <v>45.17</v>
          </cell>
          <cell r="E3710">
            <v>4.1900000000000004</v>
          </cell>
          <cell r="F3710">
            <v>49.36</v>
          </cell>
          <cell r="G3710">
            <v>9</v>
          </cell>
        </row>
        <row r="3711">
          <cell r="A3711" t="str">
            <v>5404340</v>
          </cell>
          <cell r="B3711" t="str">
            <v>Pavimentação em lajota de concreto 35 MPa, espessura 6 cm, cor natural, tipos: raquete, retangular, sextavado e 16 faces, com rejunte em areia</v>
          </cell>
          <cell r="C3711" t="str">
            <v>M2</v>
          </cell>
          <cell r="D3711">
            <v>60.73</v>
          </cell>
          <cell r="E3711">
            <v>16.16</v>
          </cell>
          <cell r="F3711">
            <v>76.89</v>
          </cell>
          <cell r="G3711">
            <v>9</v>
          </cell>
        </row>
        <row r="3712">
          <cell r="A3712" t="str">
            <v>5404342</v>
          </cell>
          <cell r="B3712" t="str">
            <v>Pavimentação em lajota de concreto 35 MPa, espessura 6 cm, colorido, tipos: raquete, retangular, sextavado e 16 faces, com rejunte em areia</v>
          </cell>
          <cell r="C3712" t="str">
            <v>M2</v>
          </cell>
          <cell r="D3712">
            <v>58.7</v>
          </cell>
          <cell r="E3712">
            <v>16.16</v>
          </cell>
          <cell r="F3712">
            <v>74.86</v>
          </cell>
          <cell r="G3712">
            <v>9</v>
          </cell>
        </row>
        <row r="3713">
          <cell r="A3713" t="str">
            <v>5404350</v>
          </cell>
          <cell r="B3713" t="str">
            <v>Pavimentação em lajota de concreto 35 MPa, espessura 8 cm, tipos: raquete, retangular, sextavado e 16 faces, com rejunte em areia</v>
          </cell>
          <cell r="C3713" t="str">
            <v>M2</v>
          </cell>
          <cell r="D3713">
            <v>72.37</v>
          </cell>
          <cell r="E3713">
            <v>21.54</v>
          </cell>
          <cell r="F3713">
            <v>93.91</v>
          </cell>
          <cell r="G3713">
            <v>9</v>
          </cell>
        </row>
        <row r="3714">
          <cell r="A3714" t="str">
            <v>5404360</v>
          </cell>
          <cell r="B3714" t="str">
            <v>Bloco diagonal em concreto tipo piso drenante para plantio de grama - 50 x 50 x 10 cm</v>
          </cell>
          <cell r="C3714" t="str">
            <v>M2</v>
          </cell>
          <cell r="D3714">
            <v>83.12</v>
          </cell>
          <cell r="E3714">
            <v>7.91</v>
          </cell>
          <cell r="F3714">
            <v>91.03</v>
          </cell>
          <cell r="G3714">
            <v>9</v>
          </cell>
        </row>
        <row r="3715">
          <cell r="A3715" t="str">
            <v>5404392</v>
          </cell>
          <cell r="B3715" t="str">
            <v>Piso em placa de concreto permeável drenante, cor natural, com resina protetora</v>
          </cell>
          <cell r="C3715" t="str">
            <v>M2</v>
          </cell>
          <cell r="D3715">
            <v>105.84</v>
          </cell>
          <cell r="E3715">
            <v>16.760000000000002</v>
          </cell>
          <cell r="F3715">
            <v>122.6</v>
          </cell>
          <cell r="G3715">
            <v>5</v>
          </cell>
        </row>
        <row r="3716">
          <cell r="A3716" t="str">
            <v>5404393</v>
          </cell>
          <cell r="B3716" t="str">
            <v>Piso em placa de concreto permeável drenante, cor natural, com resina protetora, espessura de 8 cm</v>
          </cell>
          <cell r="C3716" t="str">
            <v>M2</v>
          </cell>
          <cell r="D3716">
            <v>98.11</v>
          </cell>
          <cell r="E3716">
            <v>16.760000000000002</v>
          </cell>
          <cell r="F3716">
            <v>114.87</v>
          </cell>
          <cell r="G3716">
            <v>9</v>
          </cell>
        </row>
        <row r="3717">
          <cell r="A3717" t="str">
            <v>5406</v>
          </cell>
          <cell r="B3717" t="str">
            <v>Guias e sarjetas</v>
          </cell>
          <cell r="C3717"/>
          <cell r="D3717"/>
          <cell r="E3717"/>
          <cell r="F3717"/>
          <cell r="G3717">
            <v>9</v>
          </cell>
        </row>
        <row r="3718">
          <cell r="A3718" t="str">
            <v>5406020</v>
          </cell>
          <cell r="B3718" t="str">
            <v>Guia pré-moldada curva tipo PMSP 100 - fck 25 MPa</v>
          </cell>
          <cell r="C3718" t="str">
            <v>M</v>
          </cell>
          <cell r="D3718">
            <v>41.17</v>
          </cell>
          <cell r="E3718">
            <v>10.1</v>
          </cell>
          <cell r="F3718">
            <v>51.27</v>
          </cell>
          <cell r="G3718">
            <v>9</v>
          </cell>
        </row>
        <row r="3719">
          <cell r="A3719" t="str">
            <v>5406040</v>
          </cell>
          <cell r="B3719" t="str">
            <v>Guia pré-moldada reta tipo PMSP 100 - fck 25 MPa</v>
          </cell>
          <cell r="C3719" t="str">
            <v>M</v>
          </cell>
          <cell r="D3719">
            <v>36.979999999999997</v>
          </cell>
          <cell r="E3719">
            <v>10.1</v>
          </cell>
          <cell r="F3719">
            <v>47.08</v>
          </cell>
          <cell r="G3719">
            <v>9</v>
          </cell>
        </row>
        <row r="3720">
          <cell r="A3720" t="str">
            <v>5406100</v>
          </cell>
          <cell r="B3720" t="str">
            <v>Base em concreto com fck de 20 MPa, para guias, sarjetas ou sarjetões</v>
          </cell>
          <cell r="C3720" t="str">
            <v>M3</v>
          </cell>
          <cell r="D3720">
            <v>401.83</v>
          </cell>
          <cell r="E3720">
            <v>36.39</v>
          </cell>
          <cell r="F3720">
            <v>438.22</v>
          </cell>
          <cell r="G3720">
            <v>9</v>
          </cell>
        </row>
        <row r="3721">
          <cell r="A3721" t="str">
            <v>5406110</v>
          </cell>
          <cell r="B3721" t="str">
            <v>Base em concreto com fck de 25 MPa, para guias, sarjetas ou sarjetões</v>
          </cell>
          <cell r="C3721" t="str">
            <v>M3</v>
          </cell>
          <cell r="D3721">
            <v>415.86</v>
          </cell>
          <cell r="E3721">
            <v>36.39</v>
          </cell>
          <cell r="F3721">
            <v>452.25</v>
          </cell>
          <cell r="G3721">
            <v>9</v>
          </cell>
        </row>
        <row r="3722">
          <cell r="A3722" t="str">
            <v>5406150</v>
          </cell>
          <cell r="B3722" t="str">
            <v>Execução de perfil extrusado no local</v>
          </cell>
          <cell r="C3722" t="str">
            <v>M3</v>
          </cell>
          <cell r="D3722">
            <v>1185.52</v>
          </cell>
          <cell r="E3722"/>
          <cell r="F3722">
            <v>1185.52</v>
          </cell>
          <cell r="G3722">
            <v>9</v>
          </cell>
        </row>
        <row r="3723">
          <cell r="A3723" t="str">
            <v>5406160</v>
          </cell>
          <cell r="B3723" t="str">
            <v>Sarjeta ou sarjetão moldado no local, tipo PMSP em concreto com fck 20 MPa</v>
          </cell>
          <cell r="C3723" t="str">
            <v>M3</v>
          </cell>
          <cell r="D3723">
            <v>563.01</v>
          </cell>
          <cell r="E3723">
            <v>74.22</v>
          </cell>
          <cell r="F3723">
            <v>637.23</v>
          </cell>
          <cell r="G3723">
            <v>9</v>
          </cell>
        </row>
        <row r="3724">
          <cell r="A3724" t="str">
            <v>5406170</v>
          </cell>
          <cell r="B3724" t="str">
            <v>Sarjeta ou sarjetão moldado no local, tipo PMSP em concreto com fck 25 MPa</v>
          </cell>
          <cell r="C3724" t="str">
            <v>M3</v>
          </cell>
          <cell r="D3724">
            <v>577.04</v>
          </cell>
          <cell r="E3724">
            <v>74.22</v>
          </cell>
          <cell r="F3724">
            <v>651.26</v>
          </cell>
          <cell r="G3724">
            <v>9</v>
          </cell>
        </row>
        <row r="3725">
          <cell r="A3725" t="str">
            <v>5407</v>
          </cell>
          <cell r="B3725" t="str">
            <v>Calcadas e passeios.</v>
          </cell>
          <cell r="C3725"/>
          <cell r="D3725"/>
          <cell r="E3725"/>
          <cell r="F3725"/>
          <cell r="G3725">
            <v>5</v>
          </cell>
        </row>
        <row r="3726">
          <cell r="A3726" t="str">
            <v>5407040</v>
          </cell>
          <cell r="B3726" t="str">
            <v>Passeio em mosaico português</v>
          </cell>
          <cell r="C3726" t="str">
            <v>M2</v>
          </cell>
          <cell r="D3726">
            <v>200.79</v>
          </cell>
          <cell r="E3726"/>
          <cell r="F3726">
            <v>200.79</v>
          </cell>
          <cell r="G3726">
            <v>9</v>
          </cell>
        </row>
        <row r="3727">
          <cell r="A3727" t="str">
            <v>5407110</v>
          </cell>
          <cell r="B3727" t="str">
            <v>Piso em ladrilho hidráulico preto, branco e cinza 20 x 20 cm, assentado com argamassa colante industrializada</v>
          </cell>
          <cell r="C3727" t="str">
            <v>M2</v>
          </cell>
          <cell r="D3727">
            <v>80.52</v>
          </cell>
          <cell r="E3727">
            <v>9.4600000000000009</v>
          </cell>
          <cell r="F3727">
            <v>89.98</v>
          </cell>
          <cell r="G3727">
            <v>9</v>
          </cell>
        </row>
        <row r="3728">
          <cell r="A3728" t="str">
            <v>5407130</v>
          </cell>
          <cell r="B3728" t="str">
            <v>Piso em ladrilho hidráulico várias cores 20 x 20 cm, assentado com argamassa colante industrializada</v>
          </cell>
          <cell r="C3728" t="str">
            <v>M2</v>
          </cell>
          <cell r="D3728">
            <v>80.489999999999995</v>
          </cell>
          <cell r="E3728">
            <v>9.4600000000000009</v>
          </cell>
          <cell r="F3728">
            <v>89.95</v>
          </cell>
          <cell r="G3728">
            <v>9</v>
          </cell>
        </row>
        <row r="3729">
          <cell r="A3729" t="str">
            <v>5407210</v>
          </cell>
          <cell r="B3729" t="str">
            <v>Rejuntamento de piso em ladrilho hidráulico (20 x 20 x 1,8 cm) com argamassa industrializada para rejunte, juntas de 2 mm</v>
          </cell>
          <cell r="C3729" t="str">
            <v>M2</v>
          </cell>
          <cell r="D3729">
            <v>3.67</v>
          </cell>
          <cell r="E3729">
            <v>8.44</v>
          </cell>
          <cell r="F3729">
            <v>12.11</v>
          </cell>
          <cell r="G3729">
            <v>9</v>
          </cell>
        </row>
        <row r="3730">
          <cell r="A3730" t="str">
            <v>5407240</v>
          </cell>
          <cell r="B3730" t="str">
            <v>Rejuntamento de piso em ladrilho hidráulico (30 x 30 x 2,5 cm), com cimento branco, juntas de 2 mm</v>
          </cell>
          <cell r="C3730" t="str">
            <v>M2</v>
          </cell>
          <cell r="D3730">
            <v>1.47</v>
          </cell>
          <cell r="E3730">
            <v>8.44</v>
          </cell>
          <cell r="F3730">
            <v>9.91</v>
          </cell>
          <cell r="G3730">
            <v>9</v>
          </cell>
        </row>
        <row r="3731">
          <cell r="A3731" t="str">
            <v>5407260</v>
          </cell>
          <cell r="B3731" t="str">
            <v>Piso em ladrilho hidráulico tipo rampa várias cores 30 x 30 cm, antiderrapante, assentado com argamassa mista</v>
          </cell>
          <cell r="C3731" t="str">
            <v>M2</v>
          </cell>
          <cell r="D3731">
            <v>91.81</v>
          </cell>
          <cell r="E3731">
            <v>23.95</v>
          </cell>
          <cell r="F3731">
            <v>115.76</v>
          </cell>
          <cell r="G3731">
            <v>9</v>
          </cell>
        </row>
        <row r="3732">
          <cell r="A3732" t="str">
            <v>5420</v>
          </cell>
          <cell r="B3732" t="str">
            <v>Reparos, conservacoes e complementos - GRUPO 54</v>
          </cell>
          <cell r="C3732"/>
          <cell r="D3732"/>
          <cell r="E3732"/>
          <cell r="F3732"/>
          <cell r="G3732">
            <v>9</v>
          </cell>
        </row>
        <row r="3733">
          <cell r="A3733" t="str">
            <v>5420040</v>
          </cell>
          <cell r="B3733" t="str">
            <v>Bate-roda em concreto pré-moldado</v>
          </cell>
          <cell r="C3733" t="str">
            <v>M</v>
          </cell>
          <cell r="D3733">
            <v>55.48</v>
          </cell>
          <cell r="E3733">
            <v>11.55</v>
          </cell>
          <cell r="F3733">
            <v>67.03</v>
          </cell>
          <cell r="G3733">
            <v>5</v>
          </cell>
        </row>
        <row r="3734">
          <cell r="A3734" t="str">
            <v>5420100</v>
          </cell>
          <cell r="B3734" t="str">
            <v>Reassentamento de guia pré-moldada reta e/ou curva</v>
          </cell>
          <cell r="C3734" t="str">
            <v>M</v>
          </cell>
          <cell r="D3734">
            <v>8.1199999999999992</v>
          </cell>
          <cell r="E3734">
            <v>10.1</v>
          </cell>
          <cell r="F3734">
            <v>18.22</v>
          </cell>
          <cell r="G3734">
            <v>9</v>
          </cell>
        </row>
        <row r="3735">
          <cell r="A3735" t="str">
            <v>5420110</v>
          </cell>
          <cell r="B3735" t="str">
            <v>Reassentamento de paralelepípedos, sem rejunte</v>
          </cell>
          <cell r="C3735" t="str">
            <v>M2</v>
          </cell>
          <cell r="D3735">
            <v>12.49</v>
          </cell>
          <cell r="E3735">
            <v>21.4</v>
          </cell>
          <cell r="F3735">
            <v>33.89</v>
          </cell>
          <cell r="G3735">
            <v>9</v>
          </cell>
        </row>
        <row r="3736">
          <cell r="A3736" t="str">
            <v>5420120</v>
          </cell>
          <cell r="B3736" t="str">
            <v>Reassentamento de pavimentação em lajota de concreto, espessura 6 cm, com rejunte em areia</v>
          </cell>
          <cell r="C3736" t="str">
            <v>M2</v>
          </cell>
          <cell r="D3736">
            <v>8.02</v>
          </cell>
          <cell r="E3736">
            <v>13.22</v>
          </cell>
          <cell r="F3736">
            <v>21.24</v>
          </cell>
          <cell r="G3736">
            <v>9</v>
          </cell>
        </row>
        <row r="3737">
          <cell r="A3737" t="str">
            <v>5420130</v>
          </cell>
          <cell r="B3737" t="str">
            <v>Reassentamento de pavimentação em lajota de concreto, espessura 8 cm, com rejunte em areia</v>
          </cell>
          <cell r="C3737" t="str">
            <v>M2</v>
          </cell>
          <cell r="D3737">
            <v>8.1199999999999992</v>
          </cell>
          <cell r="E3737">
            <v>15.31</v>
          </cell>
          <cell r="F3737">
            <v>23.43</v>
          </cell>
          <cell r="G3737">
            <v>9</v>
          </cell>
        </row>
        <row r="3738">
          <cell r="A3738" t="str">
            <v>5420140</v>
          </cell>
          <cell r="B3738" t="str">
            <v>Reassentamento de pavimentação em lajota de concreto, espessura 10 cm, com rejunte em areia</v>
          </cell>
          <cell r="C3738" t="str">
            <v>M2</v>
          </cell>
          <cell r="D3738">
            <v>8.27</v>
          </cell>
          <cell r="E3738">
            <v>18.39</v>
          </cell>
          <cell r="F3738">
            <v>26.66</v>
          </cell>
          <cell r="G3738">
            <v>9</v>
          </cell>
        </row>
        <row r="3739">
          <cell r="A3739" t="str">
            <v>55</v>
          </cell>
          <cell r="B3739" t="str">
            <v>LIMPEZA E ARREMATE</v>
          </cell>
          <cell r="C3739"/>
          <cell r="D3739"/>
          <cell r="E3739"/>
          <cell r="F3739"/>
          <cell r="G3739">
            <v>9</v>
          </cell>
        </row>
        <row r="3740">
          <cell r="A3740" t="str">
            <v>5501</v>
          </cell>
          <cell r="B3740" t="str">
            <v>Limpeza de obra</v>
          </cell>
          <cell r="C3740"/>
          <cell r="D3740"/>
          <cell r="E3740"/>
          <cell r="F3740"/>
          <cell r="G3740">
            <v>5</v>
          </cell>
        </row>
        <row r="3741">
          <cell r="A3741" t="str">
            <v>5501020</v>
          </cell>
          <cell r="B3741" t="str">
            <v>Limpeza final da obra</v>
          </cell>
          <cell r="C3741" t="str">
            <v>M2</v>
          </cell>
          <cell r="D3741"/>
          <cell r="E3741">
            <v>11.73</v>
          </cell>
          <cell r="F3741">
            <v>11.73</v>
          </cell>
          <cell r="G3741">
            <v>9</v>
          </cell>
        </row>
        <row r="3742">
          <cell r="A3742" t="str">
            <v>5501030</v>
          </cell>
          <cell r="B3742" t="str">
            <v>Limpeza complementar com hidrojateamento</v>
          </cell>
          <cell r="C3742" t="str">
            <v>M2</v>
          </cell>
          <cell r="D3742">
            <v>2.4</v>
          </cell>
          <cell r="E3742">
            <v>4.97</v>
          </cell>
          <cell r="F3742">
            <v>7.37</v>
          </cell>
          <cell r="G3742">
            <v>9</v>
          </cell>
        </row>
        <row r="3743">
          <cell r="A3743" t="str">
            <v>5501070</v>
          </cell>
          <cell r="B3743" t="str">
            <v>Limpeza complementar e especial de piso com produtos químicos</v>
          </cell>
          <cell r="C3743" t="str">
            <v>M2</v>
          </cell>
          <cell r="D3743">
            <v>1.83</v>
          </cell>
          <cell r="E3743">
            <v>3.35</v>
          </cell>
          <cell r="F3743">
            <v>5.18</v>
          </cell>
          <cell r="G3743">
            <v>9</v>
          </cell>
        </row>
        <row r="3744">
          <cell r="A3744" t="str">
            <v>5501080</v>
          </cell>
          <cell r="B3744" t="str">
            <v>Limpeza complementar e especial de peças e aparelhos sanitários</v>
          </cell>
          <cell r="C3744" t="str">
            <v>UN</v>
          </cell>
          <cell r="D3744"/>
          <cell r="E3744">
            <v>13.4</v>
          </cell>
          <cell r="F3744">
            <v>13.4</v>
          </cell>
          <cell r="G3744">
            <v>9</v>
          </cell>
        </row>
        <row r="3745">
          <cell r="A3745" t="str">
            <v>5501100</v>
          </cell>
          <cell r="B3745" t="str">
            <v>Limpeza complementar e especial de vidros</v>
          </cell>
          <cell r="C3745" t="str">
            <v>M2</v>
          </cell>
          <cell r="D3745"/>
          <cell r="E3745">
            <v>12.56</v>
          </cell>
          <cell r="F3745">
            <v>12.56</v>
          </cell>
          <cell r="G3745">
            <v>9</v>
          </cell>
        </row>
        <row r="3746">
          <cell r="A3746" t="str">
            <v>5501130</v>
          </cell>
          <cell r="B3746" t="str">
            <v>Limpeza e lavagem de superfície revestida com material cerâmico ou pastilhas por hidrojateamento com rejuntamento</v>
          </cell>
          <cell r="C3746" t="str">
            <v>M2</v>
          </cell>
          <cell r="D3746">
            <v>6.23</v>
          </cell>
          <cell r="E3746">
            <v>4.97</v>
          </cell>
          <cell r="F3746">
            <v>11.2</v>
          </cell>
          <cell r="G3746">
            <v>9</v>
          </cell>
        </row>
        <row r="3747">
          <cell r="A3747" t="str">
            <v>5501140</v>
          </cell>
          <cell r="B3747" t="str">
            <v>Limpeza de superfície com hidrojateamento</v>
          </cell>
          <cell r="C3747" t="str">
            <v>M2</v>
          </cell>
          <cell r="D3747">
            <v>6.64</v>
          </cell>
          <cell r="E3747"/>
          <cell r="F3747">
            <v>6.64</v>
          </cell>
          <cell r="G3747">
            <v>2</v>
          </cell>
        </row>
        <row r="3748">
          <cell r="A3748" t="str">
            <v>5502</v>
          </cell>
          <cell r="B3748" t="str">
            <v>Limpeza e desinfeccao sanitaria</v>
          </cell>
          <cell r="C3748"/>
          <cell r="D3748"/>
          <cell r="E3748"/>
          <cell r="F3748"/>
          <cell r="G3748">
            <v>5</v>
          </cell>
        </row>
        <row r="3749">
          <cell r="A3749" t="str">
            <v>5502010</v>
          </cell>
          <cell r="B3749" t="str">
            <v>Limpeza de caixa de inspeção</v>
          </cell>
          <cell r="C3749" t="str">
            <v>UN</v>
          </cell>
          <cell r="D3749"/>
          <cell r="E3749">
            <v>5.03</v>
          </cell>
          <cell r="F3749">
            <v>5.03</v>
          </cell>
          <cell r="G3749">
            <v>9</v>
          </cell>
        </row>
        <row r="3750">
          <cell r="A3750" t="str">
            <v>5502012</v>
          </cell>
          <cell r="B3750" t="str">
            <v>Limpeza de caixa de passagem, poço de visita ou bueiro</v>
          </cell>
          <cell r="C3750" t="str">
            <v>UN</v>
          </cell>
          <cell r="D3750">
            <v>19.71</v>
          </cell>
          <cell r="E3750">
            <v>16.75</v>
          </cell>
          <cell r="F3750">
            <v>36.46</v>
          </cell>
          <cell r="G3750">
            <v>9</v>
          </cell>
        </row>
        <row r="3751">
          <cell r="A3751" t="str">
            <v>5502020</v>
          </cell>
          <cell r="B3751" t="str">
            <v>Limpeza de fossa</v>
          </cell>
          <cell r="C3751" t="str">
            <v>M3</v>
          </cell>
          <cell r="D3751">
            <v>178.42</v>
          </cell>
          <cell r="E3751"/>
          <cell r="F3751">
            <v>178.42</v>
          </cell>
          <cell r="G3751">
            <v>9</v>
          </cell>
        </row>
        <row r="3752">
          <cell r="A3752" t="str">
            <v>5502040</v>
          </cell>
          <cell r="B3752" t="str">
            <v>Limpeza e desobstrução de boca de lobo</v>
          </cell>
          <cell r="C3752" t="str">
            <v>UN</v>
          </cell>
          <cell r="D3752"/>
          <cell r="E3752">
            <v>18.559999999999999</v>
          </cell>
          <cell r="F3752">
            <v>18.559999999999999</v>
          </cell>
          <cell r="G3752">
            <v>9</v>
          </cell>
        </row>
        <row r="3753">
          <cell r="A3753" t="str">
            <v>5502050</v>
          </cell>
          <cell r="B3753" t="str">
            <v>Limpeza e desobstrução de canaletas ou tubulações de águas pluviais</v>
          </cell>
          <cell r="C3753" t="str">
            <v>M</v>
          </cell>
          <cell r="D3753"/>
          <cell r="E3753">
            <v>9.2799999999999994</v>
          </cell>
          <cell r="F3753">
            <v>9.2799999999999994</v>
          </cell>
          <cell r="G3753">
            <v>9</v>
          </cell>
        </row>
        <row r="3754">
          <cell r="A3754" t="str">
            <v>5502060</v>
          </cell>
          <cell r="B3754" t="str">
            <v>Limpeza e desentupimento manual de tubulação de esgoto predial</v>
          </cell>
          <cell r="C3754" t="str">
            <v>M</v>
          </cell>
          <cell r="D3754"/>
          <cell r="E3754">
            <v>10.08</v>
          </cell>
          <cell r="F3754">
            <v>10.08</v>
          </cell>
          <cell r="G3754">
            <v>9</v>
          </cell>
        </row>
        <row r="3755">
          <cell r="A3755" t="str">
            <v>5510</v>
          </cell>
          <cell r="B3755" t="str">
            <v>Remocao de entulho</v>
          </cell>
          <cell r="C3755"/>
          <cell r="D3755"/>
          <cell r="E3755"/>
          <cell r="F3755"/>
          <cell r="G3755">
            <v>9</v>
          </cell>
        </row>
        <row r="3756">
          <cell r="A3756" t="str">
            <v>5510030</v>
          </cell>
          <cell r="B3756" t="str">
            <v>Locação de duto coletor de entulho</v>
          </cell>
          <cell r="C3756" t="str">
            <v>MXMES</v>
          </cell>
          <cell r="D3756">
            <v>64.47</v>
          </cell>
          <cell r="E3756"/>
          <cell r="F3756">
            <v>64.47</v>
          </cell>
          <cell r="G3756">
            <v>5</v>
          </cell>
        </row>
        <row r="3757">
          <cell r="A3757" t="str">
            <v>61</v>
          </cell>
          <cell r="B3757" t="str">
            <v>CONFORTO MECANICO, EQUIPAMENTO E SISTEMA</v>
          </cell>
          <cell r="C3757"/>
          <cell r="D3757"/>
          <cell r="E3757"/>
          <cell r="F3757"/>
          <cell r="G3757">
            <v>9</v>
          </cell>
        </row>
        <row r="3758">
          <cell r="A3758" t="str">
            <v>6101</v>
          </cell>
          <cell r="B3758" t="str">
            <v>Elevador</v>
          </cell>
          <cell r="C3758"/>
          <cell r="D3758"/>
          <cell r="E3758"/>
          <cell r="F3758"/>
          <cell r="G3758">
            <v>9</v>
          </cell>
        </row>
        <row r="3759">
          <cell r="A3759" t="str">
            <v>6101670</v>
          </cell>
          <cell r="B3759" t="str">
            <v>Elevador para passageiros, uso interno com capacidade mínima de 600 kg para duas paradas, portas unilaterais</v>
          </cell>
          <cell r="C3759" t="str">
            <v>CJ</v>
          </cell>
          <cell r="D3759">
            <v>94575</v>
          </cell>
          <cell r="E3759"/>
          <cell r="F3759">
            <v>94575</v>
          </cell>
          <cell r="G3759">
            <v>9</v>
          </cell>
        </row>
        <row r="3760">
          <cell r="A3760" t="str">
            <v>6101680</v>
          </cell>
          <cell r="B3760" t="str">
            <v>Elevador para passageiros, uso interno com capacidade mínima de 600 kg para três paradas, portas unilaterais</v>
          </cell>
          <cell r="C3760" t="str">
            <v>CJ</v>
          </cell>
          <cell r="D3760">
            <v>109125</v>
          </cell>
          <cell r="E3760"/>
          <cell r="F3760">
            <v>109125</v>
          </cell>
          <cell r="G3760">
            <v>9</v>
          </cell>
        </row>
        <row r="3761">
          <cell r="A3761" t="str">
            <v>6101690</v>
          </cell>
          <cell r="B3761" t="str">
            <v>Elevador para passageiros, uso interno com capacidade mínima de 600 kg para três paradas, portas bilaterais</v>
          </cell>
          <cell r="C3761" t="str">
            <v>CJ</v>
          </cell>
          <cell r="D3761">
            <v>114945</v>
          </cell>
          <cell r="E3761"/>
          <cell r="F3761">
            <v>114945</v>
          </cell>
          <cell r="G3761">
            <v>9</v>
          </cell>
        </row>
        <row r="3762">
          <cell r="A3762" t="str">
            <v>6101760</v>
          </cell>
          <cell r="B3762" t="str">
            <v>Elevador para passageiros, uso interno com capacidade mínima de 600 kg para quatro paradas, portas bilaterais</v>
          </cell>
          <cell r="C3762" t="str">
            <v>CJ</v>
          </cell>
          <cell r="D3762">
            <v>123190</v>
          </cell>
          <cell r="E3762"/>
          <cell r="F3762">
            <v>123190</v>
          </cell>
          <cell r="G3762">
            <v>9</v>
          </cell>
        </row>
        <row r="3763">
          <cell r="A3763" t="str">
            <v>6101770</v>
          </cell>
          <cell r="B3763" t="str">
            <v>Elevador para passageiros, uso interno com capacidade mínima de 600 kg para quatro paradas, portas unilaterais</v>
          </cell>
          <cell r="C3763" t="str">
            <v>CJ</v>
          </cell>
          <cell r="D3763">
            <v>124536.72</v>
          </cell>
          <cell r="E3763"/>
          <cell r="F3763">
            <v>124536.72</v>
          </cell>
          <cell r="G3763">
            <v>5</v>
          </cell>
        </row>
        <row r="3764">
          <cell r="A3764" t="str">
            <v>6101800</v>
          </cell>
          <cell r="B3764" t="str">
            <v>Fechamento em vidro laminado para caixa de elevador</v>
          </cell>
          <cell r="C3764" t="str">
            <v>M2</v>
          </cell>
          <cell r="D3764">
            <v>782.18</v>
          </cell>
          <cell r="E3764"/>
          <cell r="F3764">
            <v>782.18</v>
          </cell>
          <cell r="G3764">
            <v>9</v>
          </cell>
        </row>
        <row r="3765">
          <cell r="A3765" t="str">
            <v>6110</v>
          </cell>
          <cell r="B3765" t="str">
            <v>Climatizacao</v>
          </cell>
          <cell r="C3765"/>
          <cell r="D3765"/>
          <cell r="E3765"/>
          <cell r="F3765"/>
          <cell r="G3765">
            <v>2</v>
          </cell>
        </row>
        <row r="3766">
          <cell r="A3766" t="str">
            <v>6110001</v>
          </cell>
          <cell r="B3766" t="str">
            <v>Resfriadora de líquidos (chiller), com compressor e condensação à ar, capacidade de 120 TR</v>
          </cell>
          <cell r="C3766" t="str">
            <v>UN</v>
          </cell>
          <cell r="D3766">
            <v>411743.28</v>
          </cell>
          <cell r="E3766">
            <v>25949.75</v>
          </cell>
          <cell r="F3766">
            <v>437693.03</v>
          </cell>
          <cell r="G3766">
            <v>5</v>
          </cell>
        </row>
        <row r="3767">
          <cell r="A3767" t="str">
            <v>6110007</v>
          </cell>
          <cell r="B3767" t="str">
            <v>Resfriadora de líquidos (chiller), com compressor e condensação à ar, capacidade de 160 TR</v>
          </cell>
          <cell r="C3767" t="str">
            <v>UN</v>
          </cell>
          <cell r="D3767">
            <v>382264.21</v>
          </cell>
          <cell r="E3767">
            <v>27642.05</v>
          </cell>
          <cell r="F3767">
            <v>409906.26</v>
          </cell>
          <cell r="G3767">
            <v>9</v>
          </cell>
        </row>
        <row r="3768">
          <cell r="A3768" t="str">
            <v>6110010</v>
          </cell>
          <cell r="B3768" t="str">
            <v>Resfriadora de líquidos (chiller), com compressor e condensação à ar, capacidade de 200-210 TR</v>
          </cell>
          <cell r="C3768" t="str">
            <v>UN</v>
          </cell>
          <cell r="D3768">
            <v>674033.88</v>
          </cell>
          <cell r="E3768">
            <v>25132.95</v>
          </cell>
          <cell r="F3768">
            <v>699166.83</v>
          </cell>
          <cell r="G3768">
            <v>9</v>
          </cell>
        </row>
        <row r="3769">
          <cell r="A3769" t="str">
            <v>6110012</v>
          </cell>
          <cell r="B3769" t="str">
            <v>Resfriadora de líquidos (chiller), com compressor e condensação à ar, capacidade de 80 TR</v>
          </cell>
          <cell r="C3769" t="str">
            <v>UN</v>
          </cell>
          <cell r="D3769">
            <v>239050.12</v>
          </cell>
          <cell r="E3769">
            <v>20759.8</v>
          </cell>
          <cell r="F3769">
            <v>259809.92000000001</v>
          </cell>
          <cell r="G3769">
            <v>9</v>
          </cell>
        </row>
        <row r="3770">
          <cell r="A3770" t="str">
            <v>6110014</v>
          </cell>
          <cell r="B3770" t="str">
            <v>Resfriadora de líquidos (chiller), com compressor e condensação à ar, capacidade de 20 TR</v>
          </cell>
          <cell r="C3770" t="str">
            <v>UN</v>
          </cell>
          <cell r="D3770">
            <v>88626.07</v>
          </cell>
          <cell r="E3770">
            <v>12974.88</v>
          </cell>
          <cell r="F3770">
            <v>101600.95</v>
          </cell>
          <cell r="G3770">
            <v>9</v>
          </cell>
        </row>
        <row r="3771">
          <cell r="A3771" t="str">
            <v>6110100</v>
          </cell>
          <cell r="B3771" t="str">
            <v>Tratamento de ar (fan-coil) tipo Air Handling Unit de concepção modular, capacidade de 10 TR</v>
          </cell>
          <cell r="C3771" t="str">
            <v>UN</v>
          </cell>
          <cell r="D3771">
            <v>18659.16</v>
          </cell>
          <cell r="E3771">
            <v>3068.75</v>
          </cell>
          <cell r="F3771">
            <v>21727.91</v>
          </cell>
          <cell r="G3771">
            <v>9</v>
          </cell>
        </row>
        <row r="3772">
          <cell r="A3772" t="str">
            <v>6110101</v>
          </cell>
          <cell r="B3772" t="str">
            <v>Tratamento de ar (Fan-Coil) tipo Air Handling Unit de concepção modular, capacidade de 6 TR</v>
          </cell>
          <cell r="C3772" t="str">
            <v>UN</v>
          </cell>
          <cell r="D3772">
            <v>15893.08</v>
          </cell>
          <cell r="E3772">
            <v>3068.75</v>
          </cell>
          <cell r="F3772">
            <v>18961.830000000002</v>
          </cell>
          <cell r="G3772">
            <v>9</v>
          </cell>
        </row>
        <row r="3773">
          <cell r="A3773" t="str">
            <v>6110110</v>
          </cell>
          <cell r="B3773" t="str">
            <v>Tratamento de ar (fan-coil) tipo Air Handling Unit de concepção modular, capacidade de 40 TR</v>
          </cell>
          <cell r="C3773" t="str">
            <v>UN</v>
          </cell>
          <cell r="D3773">
            <v>51339.72</v>
          </cell>
          <cell r="E3773">
            <v>6702.36</v>
          </cell>
          <cell r="F3773">
            <v>58042.080000000002</v>
          </cell>
          <cell r="G3773">
            <v>5</v>
          </cell>
        </row>
        <row r="3774">
          <cell r="A3774" t="str">
            <v>6110120</v>
          </cell>
          <cell r="B3774" t="str">
            <v>Tratamento de ar (fan-coil) tipo Air Handling Unit de concepção modular, capacidade de 50 TR</v>
          </cell>
          <cell r="C3774" t="str">
            <v>UN</v>
          </cell>
          <cell r="D3774">
            <v>46813.279999999999</v>
          </cell>
          <cell r="E3774">
            <v>8179.5</v>
          </cell>
          <cell r="F3774">
            <v>54992.78</v>
          </cell>
          <cell r="G3774">
            <v>9</v>
          </cell>
        </row>
        <row r="3775">
          <cell r="A3775" t="str">
            <v>6110200</v>
          </cell>
          <cell r="B3775" t="str">
            <v>Tratamento de ar compacta fancolete hidrônico tipo piso-teto, vazão de ar nominal 637 m³/h, capacidade de refrigeração 14.000 Btu/h - 1,2 TR</v>
          </cell>
          <cell r="C3775" t="str">
            <v>UN</v>
          </cell>
          <cell r="D3775">
            <v>4119.6899999999996</v>
          </cell>
          <cell r="E3775">
            <v>519.44000000000005</v>
          </cell>
          <cell r="F3775">
            <v>4639.13</v>
          </cell>
          <cell r="G3775">
            <v>9</v>
          </cell>
        </row>
        <row r="3776">
          <cell r="A3776" t="str">
            <v>6110210</v>
          </cell>
          <cell r="B3776" t="str">
            <v>Tratamento de ar compacta fancolete hidrônico tipo piso-teto, vazão de ar nominal 1.215 m³/h, capacidade de refrigeração 25.000 Btu/h - 2,1 TR</v>
          </cell>
          <cell r="C3776" t="str">
            <v>UN</v>
          </cell>
          <cell r="D3776">
            <v>4619.57</v>
          </cell>
          <cell r="E3776">
            <v>649.29999999999995</v>
          </cell>
          <cell r="F3776">
            <v>5268.87</v>
          </cell>
          <cell r="G3776">
            <v>9</v>
          </cell>
        </row>
        <row r="3777">
          <cell r="A3777" t="str">
            <v>6110220</v>
          </cell>
          <cell r="B3777" t="str">
            <v>Tratamento de ar compacta fancolete hidrônico tipo piso-teto, vazão de ar nominal 1.758 m³/h, capacidade de refrigeração 36.000 Btu/h - 3,0 TR</v>
          </cell>
          <cell r="C3777" t="str">
            <v>UN</v>
          </cell>
          <cell r="D3777">
            <v>5893.86</v>
          </cell>
          <cell r="E3777">
            <v>779.16</v>
          </cell>
          <cell r="F3777">
            <v>6673.02</v>
          </cell>
          <cell r="G3777">
            <v>9</v>
          </cell>
        </row>
        <row r="3778">
          <cell r="A3778" t="str">
            <v>6110230</v>
          </cell>
          <cell r="B3778" t="str">
            <v>Tratamento de ar compacta fancolete hidrônico tipo piso-teto, vazão de ar nominal 2.166 m³/h, capacidade de refrigeração 48.000 Btu/h - 4,0 TR</v>
          </cell>
          <cell r="C3778" t="str">
            <v>UN</v>
          </cell>
          <cell r="D3778">
            <v>5952.08</v>
          </cell>
          <cell r="E3778">
            <v>844.09</v>
          </cell>
          <cell r="F3778">
            <v>6796.17</v>
          </cell>
          <cell r="G3778">
            <v>9</v>
          </cell>
        </row>
        <row r="3779">
          <cell r="A3779" t="str">
            <v>6110250</v>
          </cell>
          <cell r="B3779" t="str">
            <v>Tratamento de ar compacta fancolete hidrônico tipo cassete, capacidade de refrigeração 20.000 Btu/h - 1,6 TR</v>
          </cell>
          <cell r="C3779" t="str">
            <v>UN</v>
          </cell>
          <cell r="D3779">
            <v>4273.3599999999997</v>
          </cell>
          <cell r="E3779">
            <v>406.33</v>
          </cell>
          <cell r="F3779">
            <v>4679.6899999999996</v>
          </cell>
          <cell r="G3779">
            <v>9</v>
          </cell>
        </row>
        <row r="3780">
          <cell r="A3780" t="str">
            <v>6110260</v>
          </cell>
          <cell r="B3780" t="str">
            <v>Tratamento de ar compacta fancolete hidrônico tipo cassete, capacidade de refrigeração 25.000 Btu/h - 2,1 TR</v>
          </cell>
          <cell r="C3780" t="str">
            <v>UN</v>
          </cell>
          <cell r="D3780">
            <v>4672.62</v>
          </cell>
          <cell r="E3780">
            <v>406.33</v>
          </cell>
          <cell r="F3780">
            <v>5078.95</v>
          </cell>
          <cell r="G3780">
            <v>9</v>
          </cell>
        </row>
        <row r="3781">
          <cell r="A3781" t="str">
            <v>6110270</v>
          </cell>
          <cell r="B3781" t="str">
            <v>Tratamento de ar compacta fancolete hidrônico tipo cassete, capacidade de refrigeração 32.000 Btu/h - 2,6 TR</v>
          </cell>
          <cell r="C3781" t="str">
            <v>UN</v>
          </cell>
          <cell r="D3781">
            <v>5530.2</v>
          </cell>
          <cell r="E3781">
            <v>406.33</v>
          </cell>
          <cell r="F3781">
            <v>5936.53</v>
          </cell>
          <cell r="G3781">
            <v>9</v>
          </cell>
        </row>
        <row r="3782">
          <cell r="A3782" t="str">
            <v>6110300</v>
          </cell>
          <cell r="B3782" t="str">
            <v>Duto flexível aluminizado, seção circular de 10cm (4")</v>
          </cell>
          <cell r="C3782" t="str">
            <v>M</v>
          </cell>
          <cell r="D3782">
            <v>10.18</v>
          </cell>
          <cell r="E3782">
            <v>11.32</v>
          </cell>
          <cell r="F3782">
            <v>21.5</v>
          </cell>
          <cell r="G3782">
            <v>9</v>
          </cell>
        </row>
        <row r="3783">
          <cell r="A3783" t="str">
            <v>6110310</v>
          </cell>
          <cell r="B3783" t="str">
            <v>Duto flexível aluminizado, seção circular de 15cm (6")</v>
          </cell>
          <cell r="C3783" t="str">
            <v>M</v>
          </cell>
          <cell r="D3783">
            <v>15.34</v>
          </cell>
          <cell r="E3783">
            <v>11.32</v>
          </cell>
          <cell r="F3783">
            <v>26.66</v>
          </cell>
          <cell r="G3783">
            <v>9</v>
          </cell>
        </row>
        <row r="3784">
          <cell r="A3784" t="str">
            <v>6110320</v>
          </cell>
          <cell r="B3784" t="str">
            <v>Duto flexível aluminizado, seção circular de 20cm (8")</v>
          </cell>
          <cell r="C3784" t="str">
            <v>M</v>
          </cell>
          <cell r="D3784">
            <v>22.63</v>
          </cell>
          <cell r="E3784">
            <v>11.32</v>
          </cell>
          <cell r="F3784">
            <v>33.950000000000003</v>
          </cell>
          <cell r="G3784">
            <v>9</v>
          </cell>
        </row>
        <row r="3785">
          <cell r="A3785" t="str">
            <v>6110380</v>
          </cell>
          <cell r="B3785" t="str">
            <v>Duto em painel rígido de lã de vidro acústico, espessura 25 mm</v>
          </cell>
          <cell r="C3785" t="str">
            <v>M2</v>
          </cell>
          <cell r="D3785">
            <v>87.87</v>
          </cell>
          <cell r="E3785">
            <v>81.17</v>
          </cell>
          <cell r="F3785">
            <v>169.04</v>
          </cell>
          <cell r="G3785">
            <v>9</v>
          </cell>
        </row>
        <row r="3786">
          <cell r="A3786" t="str">
            <v>6110400</v>
          </cell>
          <cell r="B3786" t="str">
            <v>Damper corta fogo (DCF) tipo comporta, com elemento fusível e chave fim de curso.</v>
          </cell>
          <cell r="C3786" t="str">
            <v>M2</v>
          </cell>
          <cell r="D3786">
            <v>4502.5200000000004</v>
          </cell>
          <cell r="E3786"/>
          <cell r="F3786">
            <v>4502.5200000000004</v>
          </cell>
          <cell r="G3786">
            <v>9</v>
          </cell>
        </row>
        <row r="3787">
          <cell r="A3787" t="str">
            <v>6110401</v>
          </cell>
          <cell r="B3787" t="str">
            <v>Damper de regulagem manual, tamanho: 0,10 m² a 0,14 m²</v>
          </cell>
          <cell r="C3787" t="str">
            <v>M2</v>
          </cell>
          <cell r="D3787">
            <v>1934.15</v>
          </cell>
          <cell r="E3787">
            <v>106</v>
          </cell>
          <cell r="F3787">
            <v>2040.15</v>
          </cell>
          <cell r="G3787">
            <v>9</v>
          </cell>
        </row>
        <row r="3788">
          <cell r="A3788" t="str">
            <v>6110402</v>
          </cell>
          <cell r="B3788" t="str">
            <v>Damper de regulagem manual, tamanho: 0,15 m² a 0,20 m²</v>
          </cell>
          <cell r="C3788" t="str">
            <v>M2</v>
          </cell>
          <cell r="D3788">
            <v>1617.32</v>
          </cell>
          <cell r="E3788">
            <v>81.91</v>
          </cell>
          <cell r="F3788">
            <v>1699.23</v>
          </cell>
          <cell r="G3788">
            <v>9</v>
          </cell>
        </row>
        <row r="3789">
          <cell r="A3789" t="str">
            <v>6110403</v>
          </cell>
          <cell r="B3789" t="str">
            <v>Damper de regulagem manual, tamanho: 0,21 m² a 0,40 m²</v>
          </cell>
          <cell r="C3789" t="str">
            <v>M2</v>
          </cell>
          <cell r="D3789">
            <v>1272.77</v>
          </cell>
          <cell r="E3789">
            <v>72.28</v>
          </cell>
          <cell r="F3789">
            <v>1345.05</v>
          </cell>
          <cell r="G3789">
            <v>9</v>
          </cell>
        </row>
        <row r="3790">
          <cell r="A3790" t="str">
            <v>6110410</v>
          </cell>
          <cell r="B3790" t="str">
            <v>Serviço de instalação de Damper Corta Fogo</v>
          </cell>
          <cell r="C3790" t="str">
            <v>UN</v>
          </cell>
          <cell r="D3790"/>
          <cell r="E3790">
            <v>309.56</v>
          </cell>
          <cell r="F3790">
            <v>309.56</v>
          </cell>
          <cell r="G3790">
            <v>9</v>
          </cell>
        </row>
        <row r="3791">
          <cell r="A3791" t="str">
            <v>6110430</v>
          </cell>
          <cell r="B3791" t="str">
            <v>Tanque de compensação pressurizado, capacidade (volume mínimo) de 250 litros</v>
          </cell>
          <cell r="C3791" t="str">
            <v>UN</v>
          </cell>
          <cell r="D3791">
            <v>6189.06</v>
          </cell>
          <cell r="E3791">
            <v>1298.5999999999999</v>
          </cell>
          <cell r="F3791">
            <v>7487.66</v>
          </cell>
          <cell r="G3791">
            <v>9</v>
          </cell>
        </row>
        <row r="3792">
          <cell r="A3792" t="str">
            <v>6110440</v>
          </cell>
          <cell r="B3792" t="str">
            <v>Registro de regulagem de vazão de ar</v>
          </cell>
          <cell r="C3792" t="str">
            <v>UN</v>
          </cell>
          <cell r="D3792">
            <v>147.34</v>
          </cell>
          <cell r="E3792">
            <v>38.54</v>
          </cell>
          <cell r="F3792">
            <v>185.88</v>
          </cell>
          <cell r="G3792">
            <v>9</v>
          </cell>
        </row>
        <row r="3793">
          <cell r="A3793" t="str">
            <v>6110510</v>
          </cell>
          <cell r="B3793" t="str">
            <v>Difusor de ar de longo alcance tipo Jet-Nozzles, vazão de ar 1.330 m³/h</v>
          </cell>
          <cell r="C3793" t="str">
            <v>UN</v>
          </cell>
          <cell r="D3793">
            <v>1194.24</v>
          </cell>
          <cell r="E3793">
            <v>110.82</v>
          </cell>
          <cell r="F3793">
            <v>1305.06</v>
          </cell>
          <cell r="G3793">
            <v>9</v>
          </cell>
        </row>
        <row r="3794">
          <cell r="A3794" t="str">
            <v>6110511</v>
          </cell>
          <cell r="B3794" t="str">
            <v>Difusor para insuflamento de ar com plenum, multivias e colarinho</v>
          </cell>
          <cell r="C3794" t="str">
            <v>M2</v>
          </cell>
          <cell r="D3794">
            <v>4107.43</v>
          </cell>
          <cell r="E3794">
            <v>168.64</v>
          </cell>
          <cell r="F3794">
            <v>4276.07</v>
          </cell>
          <cell r="G3794">
            <v>9</v>
          </cell>
        </row>
        <row r="3795">
          <cell r="A3795" t="str">
            <v>6110512</v>
          </cell>
          <cell r="B3795" t="str">
            <v>Difusor para insuflamento de ar com plenum, com 2 aberturas</v>
          </cell>
          <cell r="C3795" t="str">
            <v>M</v>
          </cell>
          <cell r="D3795">
            <v>4128.84</v>
          </cell>
          <cell r="E3795">
            <v>41.99</v>
          </cell>
          <cell r="F3795">
            <v>4170.83</v>
          </cell>
          <cell r="G3795">
            <v>9</v>
          </cell>
        </row>
        <row r="3796">
          <cell r="A3796" t="str">
            <v>6110513</v>
          </cell>
          <cell r="B3796" t="str">
            <v>Difusor de plástico, diâmetro 15 cm</v>
          </cell>
          <cell r="C3796" t="str">
            <v>UN</v>
          </cell>
          <cell r="D3796">
            <v>90.2</v>
          </cell>
          <cell r="E3796">
            <v>38.54</v>
          </cell>
          <cell r="F3796">
            <v>128.74</v>
          </cell>
          <cell r="G3796">
            <v>9</v>
          </cell>
        </row>
        <row r="3797">
          <cell r="A3797" t="str">
            <v>6110514</v>
          </cell>
          <cell r="B3797" t="str">
            <v>Difusor de plástico, diâmetro 20 cm</v>
          </cell>
          <cell r="C3797" t="str">
            <v>UN</v>
          </cell>
          <cell r="D3797">
            <v>88.03</v>
          </cell>
          <cell r="E3797">
            <v>38.54</v>
          </cell>
          <cell r="F3797">
            <v>126.57</v>
          </cell>
          <cell r="G3797">
            <v>9</v>
          </cell>
        </row>
        <row r="3798">
          <cell r="A3798" t="str">
            <v>6110530</v>
          </cell>
          <cell r="B3798" t="str">
            <v>Difusor de insuflação de ar tipo direcional, medindo 30 x 30 cm</v>
          </cell>
          <cell r="C3798" t="str">
            <v>UN</v>
          </cell>
          <cell r="D3798">
            <v>296.58</v>
          </cell>
          <cell r="E3798">
            <v>38.54</v>
          </cell>
          <cell r="F3798">
            <v>335.12</v>
          </cell>
          <cell r="G3798">
            <v>9</v>
          </cell>
        </row>
        <row r="3799">
          <cell r="A3799" t="str">
            <v>6110550</v>
          </cell>
          <cell r="B3799" t="str">
            <v>Difusor de insuflação de ar tipo direcional, medindo 45 x 15 cm</v>
          </cell>
          <cell r="C3799" t="str">
            <v>UN</v>
          </cell>
          <cell r="D3799">
            <v>232.26</v>
          </cell>
          <cell r="E3799">
            <v>38.54</v>
          </cell>
          <cell r="F3799">
            <v>270.8</v>
          </cell>
          <cell r="G3799">
            <v>9</v>
          </cell>
        </row>
        <row r="3800">
          <cell r="A3800" t="str">
            <v>6110564</v>
          </cell>
          <cell r="B3800" t="str">
            <v>Grelha de insuflação de ar em alumínio anodizado, de dupla deflexão, tamanho: até 0,10 m²</v>
          </cell>
          <cell r="C3800" t="str">
            <v>M2</v>
          </cell>
          <cell r="D3800">
            <v>2737.89</v>
          </cell>
          <cell r="E3800">
            <v>236.09</v>
          </cell>
          <cell r="F3800">
            <v>2973.98</v>
          </cell>
          <cell r="G3800">
            <v>9</v>
          </cell>
        </row>
        <row r="3801">
          <cell r="A3801" t="str">
            <v>6110565</v>
          </cell>
          <cell r="B3801" t="str">
            <v>Grelha de insuflação de ar em alumínio anodizado, de dupla deflexão, tamanho: acima de 0,10 m² até 0,50 m²</v>
          </cell>
          <cell r="C3801" t="str">
            <v>M2</v>
          </cell>
          <cell r="D3801">
            <v>1653.49</v>
          </cell>
          <cell r="E3801">
            <v>96.36</v>
          </cell>
          <cell r="F3801">
            <v>1749.85</v>
          </cell>
          <cell r="G3801">
            <v>9</v>
          </cell>
        </row>
        <row r="3802">
          <cell r="A3802" t="str">
            <v>6110566</v>
          </cell>
          <cell r="B3802" t="str">
            <v>Grelha de insuflação de ar em alumínio anodizado, de dupla deflexão, tamanho: acima de 0,50 m² até 1,00 m²</v>
          </cell>
          <cell r="C3802" t="str">
            <v>M2</v>
          </cell>
          <cell r="D3802">
            <v>1547.41</v>
          </cell>
          <cell r="E3802">
            <v>48.18</v>
          </cell>
          <cell r="F3802">
            <v>1595.59</v>
          </cell>
          <cell r="G3802">
            <v>9</v>
          </cell>
        </row>
        <row r="3803">
          <cell r="A3803" t="str">
            <v>6110567</v>
          </cell>
          <cell r="B3803" t="str">
            <v>Grelha de porta, tamanho: 0,14 m² a 0,30 m²</v>
          </cell>
          <cell r="C3803" t="str">
            <v>M2</v>
          </cell>
          <cell r="D3803">
            <v>1482.52</v>
          </cell>
          <cell r="E3803">
            <v>106</v>
          </cell>
          <cell r="F3803">
            <v>1588.52</v>
          </cell>
          <cell r="G3803">
            <v>9</v>
          </cell>
        </row>
        <row r="3804">
          <cell r="A3804" t="str">
            <v>6110568</v>
          </cell>
          <cell r="B3804" t="str">
            <v>Grelha de porta, tamanho: 0,07 m² a 0,13 m²</v>
          </cell>
          <cell r="C3804" t="str">
            <v>M2</v>
          </cell>
          <cell r="D3804">
            <v>1895.21</v>
          </cell>
          <cell r="E3804">
            <v>139.72999999999999</v>
          </cell>
          <cell r="F3804">
            <v>2034.94</v>
          </cell>
          <cell r="G3804">
            <v>9</v>
          </cell>
        </row>
        <row r="3805">
          <cell r="A3805" t="str">
            <v>6110569</v>
          </cell>
          <cell r="B3805" t="str">
            <v>Grelha de porta, tamanho: 0,03 m² a 0,06 m²</v>
          </cell>
          <cell r="C3805" t="str">
            <v>M2</v>
          </cell>
          <cell r="D3805">
            <v>3205.26</v>
          </cell>
          <cell r="E3805">
            <v>231.26</v>
          </cell>
          <cell r="F3805">
            <v>3436.52</v>
          </cell>
          <cell r="G3805">
            <v>9</v>
          </cell>
        </row>
        <row r="3806">
          <cell r="A3806" t="str">
            <v>6110574</v>
          </cell>
          <cell r="B3806" t="str">
            <v>Grelha de retorno/exaustão com registro, tamanho: 0,03 m² a 0,06 m²</v>
          </cell>
          <cell r="C3806" t="str">
            <v>M2</v>
          </cell>
          <cell r="D3806">
            <v>2313.16</v>
          </cell>
          <cell r="E3806">
            <v>173.45</v>
          </cell>
          <cell r="F3806">
            <v>2486.61</v>
          </cell>
          <cell r="G3806">
            <v>9</v>
          </cell>
        </row>
        <row r="3807">
          <cell r="A3807" t="str">
            <v>6110575</v>
          </cell>
          <cell r="B3807" t="str">
            <v>Grelha de retorno/exaustão com registro, tamanho: 0,07 m² a 0,13 m²</v>
          </cell>
          <cell r="C3807" t="str">
            <v>M2</v>
          </cell>
          <cell r="D3807">
            <v>1663.98</v>
          </cell>
          <cell r="E3807">
            <v>120.46</v>
          </cell>
          <cell r="F3807">
            <v>1784.44</v>
          </cell>
          <cell r="G3807">
            <v>9</v>
          </cell>
        </row>
        <row r="3808">
          <cell r="A3808" t="str">
            <v>6110576</v>
          </cell>
          <cell r="B3808" t="str">
            <v>Grelha de retorno/exaustão com registro, tamanho: 0,14 m² a 0,19 m²</v>
          </cell>
          <cell r="C3808" t="str">
            <v>M2</v>
          </cell>
          <cell r="D3808">
            <v>1417.43</v>
          </cell>
          <cell r="E3808">
            <v>96.36</v>
          </cell>
          <cell r="F3808">
            <v>1513.79</v>
          </cell>
          <cell r="G3808">
            <v>9</v>
          </cell>
        </row>
        <row r="3809">
          <cell r="A3809" t="str">
            <v>6110577</v>
          </cell>
          <cell r="B3809" t="str">
            <v>Grelha de retorno/exaustão com registro, tamanho: 0,20 m² a 0,40 m²</v>
          </cell>
          <cell r="C3809" t="str">
            <v>M2</v>
          </cell>
          <cell r="D3809">
            <v>1245.2</v>
          </cell>
          <cell r="E3809">
            <v>81.91</v>
          </cell>
          <cell r="F3809">
            <v>1327.11</v>
          </cell>
          <cell r="G3809">
            <v>9</v>
          </cell>
        </row>
        <row r="3810">
          <cell r="A3810" t="str">
            <v>6110578</v>
          </cell>
          <cell r="B3810" t="str">
            <v>Grelha de retorno/exaustão com registro, tamanho: 0,41 m² a 0,65 m²</v>
          </cell>
          <cell r="C3810" t="str">
            <v>M2</v>
          </cell>
          <cell r="D3810">
            <v>1026.3</v>
          </cell>
          <cell r="E3810">
            <v>72.28</v>
          </cell>
          <cell r="F3810">
            <v>1098.58</v>
          </cell>
          <cell r="G3810">
            <v>9</v>
          </cell>
        </row>
        <row r="3811">
          <cell r="A3811" t="str">
            <v>6110581</v>
          </cell>
          <cell r="B3811" t="str">
            <v>Veneziana com tela e filtro G4</v>
          </cell>
          <cell r="C3811" t="str">
            <v>M2</v>
          </cell>
          <cell r="D3811">
            <v>1338.48</v>
          </cell>
          <cell r="E3811">
            <v>96.36</v>
          </cell>
          <cell r="F3811">
            <v>1434.84</v>
          </cell>
          <cell r="G3811">
            <v>9</v>
          </cell>
        </row>
        <row r="3812">
          <cell r="A3812" t="str">
            <v>6110582</v>
          </cell>
          <cell r="B3812" t="str">
            <v>Veneziana com tela</v>
          </cell>
          <cell r="C3812" t="str">
            <v>M2</v>
          </cell>
          <cell r="D3812">
            <v>855.29</v>
          </cell>
          <cell r="E3812">
            <v>57.82</v>
          </cell>
          <cell r="F3812">
            <v>913.11</v>
          </cell>
          <cell r="G3812">
            <v>9</v>
          </cell>
        </row>
        <row r="3813">
          <cell r="A3813" t="str">
            <v>6110583</v>
          </cell>
          <cell r="B3813" t="str">
            <v>Veneziana com tela, tamanho 38,5 x 33 cm</v>
          </cell>
          <cell r="C3813" t="str">
            <v>UN</v>
          </cell>
          <cell r="D3813">
            <v>163.11000000000001</v>
          </cell>
          <cell r="E3813">
            <v>43.37</v>
          </cell>
          <cell r="F3813">
            <v>206.48</v>
          </cell>
          <cell r="G3813">
            <v>9</v>
          </cell>
        </row>
        <row r="3814">
          <cell r="A3814" t="str">
            <v>6110584</v>
          </cell>
          <cell r="B3814" t="str">
            <v>Veneziana com tela, tamanho 78,5 x 33 cm</v>
          </cell>
          <cell r="C3814" t="str">
            <v>UN</v>
          </cell>
          <cell r="D3814">
            <v>252.63</v>
          </cell>
          <cell r="E3814">
            <v>57.82</v>
          </cell>
          <cell r="F3814">
            <v>310.45</v>
          </cell>
          <cell r="G3814">
            <v>9</v>
          </cell>
        </row>
        <row r="3815">
          <cell r="A3815" t="str">
            <v>6114</v>
          </cell>
          <cell r="B3815" t="str">
            <v>Ventilacao</v>
          </cell>
          <cell r="C3815"/>
          <cell r="D3815"/>
          <cell r="E3815"/>
          <cell r="F3815"/>
          <cell r="G3815">
            <v>9</v>
          </cell>
        </row>
        <row r="3816">
          <cell r="A3816" t="str">
            <v>6114005</v>
          </cell>
          <cell r="B3816" t="str">
            <v>Caixa ventiladora com ventilador centrífugo, vazão 4.600 m³/h, pressão 30 mmCA - 220 / 380 V / 60HZ</v>
          </cell>
          <cell r="C3816" t="str">
            <v>UN</v>
          </cell>
          <cell r="D3816">
            <v>5595.58</v>
          </cell>
          <cell r="E3816">
            <v>1947.9</v>
          </cell>
          <cell r="F3816">
            <v>7543.48</v>
          </cell>
          <cell r="G3816">
            <v>9</v>
          </cell>
        </row>
        <row r="3817">
          <cell r="A3817" t="str">
            <v>6114015</v>
          </cell>
          <cell r="B3817" t="str">
            <v>Caixa ventiladora com ventilador centrífugo, vazão 28.000 m³/h, pressão 30 mmCA - 220 / 380 V / 60HZ</v>
          </cell>
          <cell r="C3817" t="str">
            <v>UN</v>
          </cell>
          <cell r="D3817">
            <v>21923.84</v>
          </cell>
          <cell r="E3817">
            <v>4545.1000000000004</v>
          </cell>
          <cell r="F3817">
            <v>26468.94</v>
          </cell>
          <cell r="G3817">
            <v>9</v>
          </cell>
        </row>
        <row r="3818">
          <cell r="A3818" t="str">
            <v>6114050</v>
          </cell>
          <cell r="B3818" t="str">
            <v>Caixa ventiladora com ventilador centrífugo, vazão 8.800 m³/h, pressão 35 mmCA - 220/380 V / 60Hz</v>
          </cell>
          <cell r="C3818" t="str">
            <v>UN</v>
          </cell>
          <cell r="D3818">
            <v>8519.86</v>
          </cell>
          <cell r="E3818">
            <v>251.94</v>
          </cell>
          <cell r="F3818">
            <v>8771.7999999999993</v>
          </cell>
          <cell r="G3818">
            <v>9</v>
          </cell>
        </row>
        <row r="3819">
          <cell r="A3819" t="str">
            <v>6114051</v>
          </cell>
          <cell r="B3819" t="str">
            <v>Caixa ventiladora com ventilador centrífugo, vazão 10.000 m³/h, pressão 30 mmCA - 220/380 V / 60Hz</v>
          </cell>
          <cell r="C3819" t="str">
            <v>UN</v>
          </cell>
          <cell r="D3819">
            <v>7733</v>
          </cell>
          <cell r="E3819">
            <v>251.94</v>
          </cell>
          <cell r="F3819">
            <v>7984.94</v>
          </cell>
          <cell r="G3819">
            <v>9</v>
          </cell>
        </row>
        <row r="3820">
          <cell r="A3820" t="str">
            <v>6114070</v>
          </cell>
          <cell r="B3820" t="str">
            <v>Caixa ventiladora com ventilador centrífugo, vazão 1.710 m³/h, pressão 35 mmCA - 220/380 V / 60Hz</v>
          </cell>
          <cell r="C3820" t="str">
            <v>UN</v>
          </cell>
          <cell r="D3820">
            <v>4354.37</v>
          </cell>
          <cell r="E3820">
            <v>251.94</v>
          </cell>
          <cell r="F3820">
            <v>4606.3100000000004</v>
          </cell>
          <cell r="G3820">
            <v>9</v>
          </cell>
        </row>
        <row r="3821">
          <cell r="A3821" t="str">
            <v>6114080</v>
          </cell>
          <cell r="B3821" t="str">
            <v>Caixa ventiladora com ventilador centrífugo, vazão 1.190 m³/h, pressão 35 mmCA - 220/380 V / 60Hz</v>
          </cell>
          <cell r="C3821" t="str">
            <v>UN</v>
          </cell>
          <cell r="D3821">
            <v>4234.3900000000003</v>
          </cell>
          <cell r="E3821">
            <v>251.94</v>
          </cell>
          <cell r="F3821">
            <v>4486.33</v>
          </cell>
          <cell r="G3821">
            <v>9</v>
          </cell>
        </row>
        <row r="3822">
          <cell r="A3822" t="str">
            <v>6114100</v>
          </cell>
          <cell r="B3822" t="str">
            <v>Ventilador centrífugo de dupla aspiração "limite-load", vazão 20.000 m³/h, pressão 50 mmCA - 380/660 V / 60 Hz</v>
          </cell>
          <cell r="C3822" t="str">
            <v>UN</v>
          </cell>
          <cell r="D3822">
            <v>13466.62</v>
          </cell>
          <cell r="E3822">
            <v>587.4</v>
          </cell>
          <cell r="F3822">
            <v>14054.02</v>
          </cell>
          <cell r="G3822">
            <v>9</v>
          </cell>
        </row>
        <row r="3823">
          <cell r="A3823" t="str">
            <v>6115</v>
          </cell>
          <cell r="B3823" t="str">
            <v>Controles para Fan-Coil e CAG</v>
          </cell>
          <cell r="C3823"/>
          <cell r="D3823"/>
          <cell r="E3823"/>
          <cell r="F3823"/>
          <cell r="G3823">
            <v>5</v>
          </cell>
        </row>
        <row r="3824">
          <cell r="A3824" t="str">
            <v>6115010</v>
          </cell>
          <cell r="B3824" t="str">
            <v>Fonte de alimentação universal bivolt com saída de 24 V - 1,5 A - 35 W</v>
          </cell>
          <cell r="C3824" t="str">
            <v>UN</v>
          </cell>
          <cell r="D3824">
            <v>185.82</v>
          </cell>
          <cell r="E3824">
            <v>2.1</v>
          </cell>
          <cell r="F3824">
            <v>187.92</v>
          </cell>
          <cell r="G3824">
            <v>9</v>
          </cell>
        </row>
        <row r="3825">
          <cell r="A3825" t="str">
            <v>6115020</v>
          </cell>
          <cell r="B3825" t="str">
            <v>Tomada simples de sobrepor universal 2P+T - 10 A - 250 V</v>
          </cell>
          <cell r="C3825" t="str">
            <v>UN</v>
          </cell>
          <cell r="D3825">
            <v>10.19</v>
          </cell>
          <cell r="E3825">
            <v>12.6</v>
          </cell>
          <cell r="F3825">
            <v>22.79</v>
          </cell>
          <cell r="G3825">
            <v>9</v>
          </cell>
        </row>
        <row r="3826">
          <cell r="A3826" t="str">
            <v>6115030</v>
          </cell>
          <cell r="B3826" t="str">
            <v>Transformador abaixador, entrada 110/220V, saída 24V+24V, corrente secundário 6A</v>
          </cell>
          <cell r="C3826" t="str">
            <v>UN</v>
          </cell>
          <cell r="D3826">
            <v>207.04</v>
          </cell>
          <cell r="E3826">
            <v>2.1</v>
          </cell>
          <cell r="F3826">
            <v>209.14</v>
          </cell>
          <cell r="G3826">
            <v>9</v>
          </cell>
        </row>
        <row r="3827">
          <cell r="A3827" t="str">
            <v>6115040</v>
          </cell>
          <cell r="B3827" t="str">
            <v>Atuador Floating de 40Nm, sinal de controle 3 e 2 pontos, tensão de entrada AC/DC 24V, IP 54</v>
          </cell>
          <cell r="C3827" t="str">
            <v>UN</v>
          </cell>
          <cell r="D3827">
            <v>1934.46</v>
          </cell>
          <cell r="E3827">
            <v>12.9</v>
          </cell>
          <cell r="F3827">
            <v>1947.36</v>
          </cell>
          <cell r="G3827">
            <v>9</v>
          </cell>
        </row>
        <row r="3828">
          <cell r="A3828" t="str">
            <v>6115050</v>
          </cell>
          <cell r="B3828" t="str">
            <v>Válvula motorizada esfera, com duas vias atuador floating, diâmetro 3/4" a 1 1/2"</v>
          </cell>
          <cell r="C3828" t="str">
            <v>UN</v>
          </cell>
          <cell r="D3828">
            <v>1742.41</v>
          </cell>
          <cell r="E3828">
            <v>19.350000000000001</v>
          </cell>
          <cell r="F3828">
            <v>1761.76</v>
          </cell>
          <cell r="G3828">
            <v>9</v>
          </cell>
        </row>
        <row r="3829">
          <cell r="A3829" t="str">
            <v>6115060</v>
          </cell>
          <cell r="B3829" t="str">
            <v>Válvula de balanceamento diâmetro 1 " a 2-1/2"</v>
          </cell>
          <cell r="C3829" t="str">
            <v>UN</v>
          </cell>
          <cell r="D3829">
            <v>802.58</v>
          </cell>
          <cell r="E3829">
            <v>15.16</v>
          </cell>
          <cell r="F3829">
            <v>817.74</v>
          </cell>
          <cell r="G3829">
            <v>9</v>
          </cell>
        </row>
        <row r="3830">
          <cell r="A3830" t="str">
            <v>6115070</v>
          </cell>
          <cell r="B3830" t="str">
            <v>Válvula borboleta na configuração wafer motorizada atuador floating diâmetro 3'' a 4"</v>
          </cell>
          <cell r="C3830" t="str">
            <v>UN</v>
          </cell>
          <cell r="D3830">
            <v>2381.86</v>
          </cell>
          <cell r="E3830">
            <v>19.350000000000001</v>
          </cell>
          <cell r="F3830">
            <v>2401.21</v>
          </cell>
          <cell r="G3830">
            <v>9</v>
          </cell>
        </row>
        <row r="3831">
          <cell r="A3831" t="str">
            <v>6115080</v>
          </cell>
          <cell r="B3831" t="str">
            <v>Válvula duas vias on/off retorno elétrico diâmetro 1/2" a 3/4"</v>
          </cell>
          <cell r="C3831" t="str">
            <v>UN</v>
          </cell>
          <cell r="D3831">
            <v>304.41000000000003</v>
          </cell>
          <cell r="E3831">
            <v>19.350000000000001</v>
          </cell>
          <cell r="F3831">
            <v>323.76</v>
          </cell>
          <cell r="G3831">
            <v>5</v>
          </cell>
        </row>
        <row r="3832">
          <cell r="A3832" t="str">
            <v>6115090</v>
          </cell>
          <cell r="B3832" t="str">
            <v>Válvula esfera motorizada de duas vias de atuador proporcional diâmetro 2" a 2-1/2"</v>
          </cell>
          <cell r="C3832" t="str">
            <v>UN</v>
          </cell>
          <cell r="D3832">
            <v>1978.63</v>
          </cell>
          <cell r="E3832">
            <v>19.350000000000001</v>
          </cell>
          <cell r="F3832">
            <v>1997.98</v>
          </cell>
          <cell r="G3832">
            <v>9</v>
          </cell>
        </row>
        <row r="3833">
          <cell r="A3833" t="str">
            <v>6115100</v>
          </cell>
          <cell r="B3833" t="str">
            <v>Atuador proporcional de 10 Nm, tensão de entrada AC/DC 24 V - IP 54</v>
          </cell>
          <cell r="C3833" t="str">
            <v>UN</v>
          </cell>
          <cell r="D3833">
            <v>905.3</v>
          </cell>
          <cell r="E3833">
            <v>12.9</v>
          </cell>
          <cell r="F3833">
            <v>918.2</v>
          </cell>
          <cell r="G3833">
            <v>9</v>
          </cell>
        </row>
        <row r="3834">
          <cell r="A3834" t="str">
            <v>6115110</v>
          </cell>
          <cell r="B3834" t="str">
            <v>Válvula esfera duas vias flangeada, diâmetro 3''</v>
          </cell>
          <cell r="C3834" t="str">
            <v>UN</v>
          </cell>
          <cell r="D3834">
            <v>2014.05</v>
          </cell>
          <cell r="E3834">
            <v>15.16</v>
          </cell>
          <cell r="F3834">
            <v>2029.21</v>
          </cell>
          <cell r="G3834">
            <v>9</v>
          </cell>
        </row>
        <row r="3835">
          <cell r="A3835" t="str">
            <v>6115120</v>
          </cell>
          <cell r="B3835" t="str">
            <v>Acoplador a relé 24 VCC/VAC - 1 contato reversível</v>
          </cell>
          <cell r="C3835" t="str">
            <v>UN</v>
          </cell>
          <cell r="D3835">
            <v>106.75</v>
          </cell>
          <cell r="E3835">
            <v>6.3</v>
          </cell>
          <cell r="F3835">
            <v>113.05</v>
          </cell>
          <cell r="G3835">
            <v>9</v>
          </cell>
        </row>
        <row r="3836">
          <cell r="A3836" t="str">
            <v>6115130</v>
          </cell>
          <cell r="B3836" t="str">
            <v>Chave de fluxo para ar</v>
          </cell>
          <cell r="C3836" t="str">
            <v>UN</v>
          </cell>
          <cell r="D3836">
            <v>199.7</v>
          </cell>
          <cell r="E3836">
            <v>64.41</v>
          </cell>
          <cell r="F3836">
            <v>264.11</v>
          </cell>
          <cell r="G3836">
            <v>9</v>
          </cell>
        </row>
        <row r="3837">
          <cell r="A3837" t="str">
            <v>6115140</v>
          </cell>
          <cell r="B3837" t="str">
            <v>Repetidor de sinal I/I e V/I</v>
          </cell>
          <cell r="C3837" t="str">
            <v>UN</v>
          </cell>
          <cell r="D3837">
            <v>1462.73</v>
          </cell>
          <cell r="E3837">
            <v>44.09</v>
          </cell>
          <cell r="F3837">
            <v>1506.82</v>
          </cell>
          <cell r="G3837">
            <v>9</v>
          </cell>
        </row>
        <row r="3838">
          <cell r="A3838" t="str">
            <v>6115150</v>
          </cell>
          <cell r="B3838" t="str">
            <v>Relé de corrente ajustável de 0 a 200 A</v>
          </cell>
          <cell r="C3838" t="str">
            <v>UN</v>
          </cell>
          <cell r="D3838">
            <v>325.26</v>
          </cell>
          <cell r="E3838">
            <v>31.49</v>
          </cell>
          <cell r="F3838">
            <v>356.75</v>
          </cell>
          <cell r="G3838">
            <v>9</v>
          </cell>
        </row>
        <row r="3839">
          <cell r="A3839" t="str">
            <v>6115160</v>
          </cell>
          <cell r="B3839" t="str">
            <v>Sensor de temperatura ambiente PT100 - 2 fios</v>
          </cell>
          <cell r="C3839" t="str">
            <v>UN</v>
          </cell>
          <cell r="D3839">
            <v>179.58</v>
          </cell>
          <cell r="E3839">
            <v>64.41</v>
          </cell>
          <cell r="F3839">
            <v>243.99</v>
          </cell>
          <cell r="G3839">
            <v>9</v>
          </cell>
        </row>
        <row r="3840">
          <cell r="A3840" t="str">
            <v>6115164</v>
          </cell>
          <cell r="B3840" t="str">
            <v>Termostato de segurança com temperatura ajustável de 90°C - 110°C</v>
          </cell>
          <cell r="C3840" t="str">
            <v>UN</v>
          </cell>
          <cell r="D3840">
            <v>73.05</v>
          </cell>
          <cell r="E3840">
            <v>69.709999999999994</v>
          </cell>
          <cell r="F3840">
            <v>142.76</v>
          </cell>
          <cell r="G3840">
            <v>9</v>
          </cell>
        </row>
        <row r="3841">
          <cell r="A3841" t="str">
            <v>6115170</v>
          </cell>
          <cell r="B3841" t="str">
            <v>Transmissor de pressão diferencial, operação de 0 a 750 Pa</v>
          </cell>
          <cell r="C3841" t="str">
            <v>UN</v>
          </cell>
          <cell r="D3841">
            <v>945.47</v>
          </cell>
          <cell r="E3841">
            <v>64.41</v>
          </cell>
          <cell r="F3841">
            <v>1009.88</v>
          </cell>
          <cell r="G3841">
            <v>9</v>
          </cell>
        </row>
        <row r="3842">
          <cell r="A3842" t="str">
            <v>6115172</v>
          </cell>
          <cell r="B3842" t="str">
            <v>Transmissor de pressão compacto, escala de pressão 0 a 10 Bar, sinal de saída 4 - 20 mA</v>
          </cell>
          <cell r="C3842" t="str">
            <v>UN</v>
          </cell>
          <cell r="D3842">
            <v>901.87</v>
          </cell>
          <cell r="E3842">
            <v>64.41</v>
          </cell>
          <cell r="F3842">
            <v>966.28</v>
          </cell>
          <cell r="G3842">
            <v>9</v>
          </cell>
        </row>
        <row r="3843">
          <cell r="A3843" t="str">
            <v>6115174</v>
          </cell>
          <cell r="B3843" t="str">
            <v>Transmissor de temperatura e umidade para dutos, alta precisão, corrente de 0 a 20 mA, alimentação 12Vcc a 30Vcc</v>
          </cell>
          <cell r="C3843" t="str">
            <v>UN</v>
          </cell>
          <cell r="D3843">
            <v>1782.96</v>
          </cell>
          <cell r="E3843">
            <v>64.41</v>
          </cell>
          <cell r="F3843">
            <v>1847.37</v>
          </cell>
          <cell r="G3843">
            <v>9</v>
          </cell>
        </row>
        <row r="3844">
          <cell r="A3844" t="str">
            <v>6115181</v>
          </cell>
          <cell r="B3844" t="str">
            <v>Controlador lógico programável para 16 entradas/16 saídas</v>
          </cell>
          <cell r="C3844" t="str">
            <v>UN</v>
          </cell>
          <cell r="D3844">
            <v>3443.59</v>
          </cell>
          <cell r="E3844">
            <v>293.14</v>
          </cell>
          <cell r="F3844">
            <v>3736.73</v>
          </cell>
          <cell r="G3844">
            <v>9</v>
          </cell>
        </row>
        <row r="3845">
          <cell r="A3845" t="str">
            <v>6115191</v>
          </cell>
          <cell r="B3845" t="str">
            <v>Módulo de expansão para 4 canais de saída analógica</v>
          </cell>
          <cell r="C3845" t="str">
            <v>UN</v>
          </cell>
          <cell r="D3845">
            <v>2768.07</v>
          </cell>
          <cell r="E3845">
            <v>171.81</v>
          </cell>
          <cell r="F3845">
            <v>2939.88</v>
          </cell>
          <cell r="G3845">
            <v>9</v>
          </cell>
        </row>
        <row r="3846">
          <cell r="A3846" t="str">
            <v>6115196</v>
          </cell>
          <cell r="B3846" t="str">
            <v>Módulo de expansão para 8 canais de entrada analógica</v>
          </cell>
          <cell r="C3846" t="str">
            <v>UN</v>
          </cell>
          <cell r="D3846">
            <v>4101.92</v>
          </cell>
          <cell r="E3846">
            <v>171.81</v>
          </cell>
          <cell r="F3846">
            <v>4273.7299999999996</v>
          </cell>
          <cell r="G3846">
            <v>9</v>
          </cell>
        </row>
        <row r="3847">
          <cell r="A3847" t="str">
            <v>6115201</v>
          </cell>
          <cell r="B3847" t="str">
            <v>Módulo de expansão para 8 canais de entrada e saída digitais</v>
          </cell>
          <cell r="C3847" t="str">
            <v>UN</v>
          </cell>
          <cell r="D3847">
            <v>705.56</v>
          </cell>
          <cell r="E3847">
            <v>197.1</v>
          </cell>
          <cell r="F3847">
            <v>902.66</v>
          </cell>
          <cell r="G3847">
            <v>9</v>
          </cell>
        </row>
        <row r="3848">
          <cell r="A3848" t="str">
            <v>6120</v>
          </cell>
          <cell r="B3848" t="str">
            <v>Reparos, conservacoes e complementos - GRUPO 61</v>
          </cell>
          <cell r="C3848"/>
          <cell r="D3848"/>
          <cell r="E3848"/>
          <cell r="F3848"/>
          <cell r="G3848">
            <v>9</v>
          </cell>
        </row>
        <row r="3849">
          <cell r="A3849" t="str">
            <v>6120040</v>
          </cell>
          <cell r="B3849" t="str">
            <v>Cortina de ar com duas velocidades, para vão de 1,20 m</v>
          </cell>
          <cell r="C3849" t="str">
            <v>CJ</v>
          </cell>
          <cell r="D3849">
            <v>831.68</v>
          </cell>
          <cell r="E3849">
            <v>10.9</v>
          </cell>
          <cell r="F3849">
            <v>842.58</v>
          </cell>
          <cell r="G3849">
            <v>9</v>
          </cell>
        </row>
        <row r="3850">
          <cell r="A3850" t="str">
            <v>6120092</v>
          </cell>
          <cell r="B3850" t="str">
            <v>Cortina de ar com duas velocidades, para vão de 1,50 m</v>
          </cell>
          <cell r="C3850" t="str">
            <v>CJ</v>
          </cell>
          <cell r="D3850">
            <v>1055.0999999999999</v>
          </cell>
          <cell r="E3850">
            <v>10.9</v>
          </cell>
          <cell r="F3850">
            <v>1066</v>
          </cell>
          <cell r="G3850">
            <v>9</v>
          </cell>
        </row>
        <row r="3851">
          <cell r="A3851" t="str">
            <v>6120100</v>
          </cell>
          <cell r="B3851" t="str">
            <v>Ligação típica, (cavalete), para ar condicionado ´fancoil´, diâmetro de 1/2´</v>
          </cell>
          <cell r="C3851" t="str">
            <v>CJ</v>
          </cell>
          <cell r="D3851">
            <v>1222.3900000000001</v>
          </cell>
          <cell r="E3851">
            <v>443.49</v>
          </cell>
          <cell r="F3851">
            <v>1665.88</v>
          </cell>
          <cell r="G3851">
            <v>9</v>
          </cell>
        </row>
        <row r="3852">
          <cell r="A3852" t="str">
            <v>6120110</v>
          </cell>
          <cell r="B3852" t="str">
            <v>Ligação típica, (cavalete), para ar condicionado ´fancoil´, diâmetro de 3/4´</v>
          </cell>
          <cell r="C3852" t="str">
            <v>CJ</v>
          </cell>
          <cell r="D3852">
            <v>1447.2</v>
          </cell>
          <cell r="E3852">
            <v>472.86</v>
          </cell>
          <cell r="F3852">
            <v>1920.06</v>
          </cell>
          <cell r="G3852">
            <v>9</v>
          </cell>
        </row>
        <row r="3853">
          <cell r="A3853" t="str">
            <v>6120120</v>
          </cell>
          <cell r="B3853" t="str">
            <v>Ligação típica, (cavalete), para ar condicionado ´fancoil´, diâmetro de 1´</v>
          </cell>
          <cell r="C3853" t="str">
            <v>CJ</v>
          </cell>
          <cell r="D3853">
            <v>1713.11</v>
          </cell>
          <cell r="E3853">
            <v>531.6</v>
          </cell>
          <cell r="F3853">
            <v>2244.71</v>
          </cell>
          <cell r="G3853">
            <v>9</v>
          </cell>
        </row>
        <row r="3854">
          <cell r="A3854" t="str">
            <v>6120130</v>
          </cell>
          <cell r="B3854" t="str">
            <v>Ligação típica, (cavalete), para ar condicionado ´fancoil´, diâmetro de 1 1/4´</v>
          </cell>
          <cell r="C3854" t="str">
            <v>CJ</v>
          </cell>
          <cell r="D3854">
            <v>2233.1799999999998</v>
          </cell>
          <cell r="E3854">
            <v>560.97</v>
          </cell>
          <cell r="F3854">
            <v>2794.15</v>
          </cell>
          <cell r="G3854">
            <v>9</v>
          </cell>
        </row>
        <row r="3855">
          <cell r="A3855" t="str">
            <v>6120450</v>
          </cell>
          <cell r="B3855" t="str">
            <v>Duto em chapa de aço galvanizado</v>
          </cell>
          <cell r="C3855" t="str">
            <v>KG</v>
          </cell>
          <cell r="D3855">
            <v>29.95</v>
          </cell>
          <cell r="E3855">
            <v>24.43</v>
          </cell>
          <cell r="F3855">
            <v>54.38</v>
          </cell>
          <cell r="G3855">
            <v>9</v>
          </cell>
        </row>
        <row r="3856">
          <cell r="A3856" t="str">
            <v>62</v>
          </cell>
          <cell r="B3856" t="str">
            <v>COZINHA, REFEITORIO, LAVANDERIA INDUSTRIAL E EQUIPAMENTOS</v>
          </cell>
          <cell r="C3856"/>
          <cell r="D3856"/>
          <cell r="E3856"/>
          <cell r="F3856"/>
          <cell r="G3856">
            <v>9</v>
          </cell>
        </row>
        <row r="3857">
          <cell r="A3857" t="str">
            <v>6204</v>
          </cell>
          <cell r="B3857" t="str">
            <v>Mobiliario e acessorios</v>
          </cell>
          <cell r="C3857"/>
          <cell r="D3857"/>
          <cell r="E3857"/>
          <cell r="F3857"/>
          <cell r="G3857">
            <v>5</v>
          </cell>
        </row>
        <row r="3858">
          <cell r="A3858" t="str">
            <v>6204060</v>
          </cell>
          <cell r="B3858" t="str">
            <v>Tanque duplo com pés em aço inoxidável de 1600 x 700 x 850 mm</v>
          </cell>
          <cell r="C3858" t="str">
            <v>UN</v>
          </cell>
          <cell r="D3858">
            <v>4075.11</v>
          </cell>
          <cell r="E3858">
            <v>21</v>
          </cell>
          <cell r="F3858">
            <v>4096.1099999999997</v>
          </cell>
          <cell r="G3858">
            <v>9</v>
          </cell>
        </row>
        <row r="3859">
          <cell r="A3859" t="str">
            <v>6204070</v>
          </cell>
          <cell r="B3859" t="str">
            <v>Mesa em aço inoxidável, largura até 700 mm</v>
          </cell>
          <cell r="C3859" t="str">
            <v>M</v>
          </cell>
          <cell r="D3859">
            <v>1973</v>
          </cell>
          <cell r="E3859"/>
          <cell r="F3859">
            <v>1973</v>
          </cell>
          <cell r="G3859">
            <v>9</v>
          </cell>
        </row>
        <row r="3860">
          <cell r="A3860" t="str">
            <v>6204090</v>
          </cell>
          <cell r="B3860" t="str">
            <v>Mesa lateral em aço inoxidável com prateleira inferior, largura até 700 mm</v>
          </cell>
          <cell r="C3860" t="str">
            <v>M</v>
          </cell>
          <cell r="D3860">
            <v>2084.65</v>
          </cell>
          <cell r="E3860"/>
          <cell r="F3860">
            <v>2084.65</v>
          </cell>
          <cell r="G3860">
            <v>9</v>
          </cell>
        </row>
        <row r="3861">
          <cell r="A3861" t="str">
            <v>6220</v>
          </cell>
          <cell r="B3861" t="str">
            <v>Reparos, conservacoes e complementos - GRUPO 62</v>
          </cell>
          <cell r="C3861"/>
          <cell r="D3861"/>
          <cell r="E3861"/>
          <cell r="F3861"/>
          <cell r="G3861">
            <v>9</v>
          </cell>
        </row>
        <row r="3862">
          <cell r="A3862" t="str">
            <v>6220330</v>
          </cell>
          <cell r="B3862" t="str">
            <v>Coifa em aço inoxidável com filtro e exaustor axial - área até 3,00 m²</v>
          </cell>
          <cell r="C3862" t="str">
            <v>M2</v>
          </cell>
          <cell r="D3862">
            <v>9887.5400000000009</v>
          </cell>
          <cell r="E3862"/>
          <cell r="F3862">
            <v>9887.5400000000009</v>
          </cell>
          <cell r="G3862">
            <v>9</v>
          </cell>
        </row>
        <row r="3863">
          <cell r="A3863" t="str">
            <v>6220340</v>
          </cell>
          <cell r="B3863" t="str">
            <v>Coifa em aço inoxidável com filtro e exaustor axial - área de 3,01 até 7,50 m²</v>
          </cell>
          <cell r="C3863" t="str">
            <v>M2</v>
          </cell>
          <cell r="D3863">
            <v>8859.23</v>
          </cell>
          <cell r="E3863"/>
          <cell r="F3863">
            <v>8859.23</v>
          </cell>
          <cell r="G3863">
            <v>9</v>
          </cell>
        </row>
        <row r="3864">
          <cell r="A3864" t="str">
            <v>6220350</v>
          </cell>
          <cell r="B3864" t="str">
            <v>Coifa em aço inoxidável com filtro e exaustor axial - área de 7,51 até 16,00 m²</v>
          </cell>
          <cell r="C3864" t="str">
            <v>M2</v>
          </cell>
          <cell r="D3864">
            <v>4549.53</v>
          </cell>
          <cell r="E3864"/>
          <cell r="F3864">
            <v>4549.53</v>
          </cell>
          <cell r="G3864">
            <v>9</v>
          </cell>
        </row>
        <row r="3865">
          <cell r="A3865" t="str">
            <v>65</v>
          </cell>
          <cell r="B3865" t="str">
            <v>RESFRIAMENTO E CONSERVACAO DE MATERIAL PERECIVEL</v>
          </cell>
          <cell r="C3865"/>
          <cell r="D3865"/>
          <cell r="E3865"/>
          <cell r="F3865"/>
          <cell r="G3865">
            <v>2</v>
          </cell>
        </row>
        <row r="3866">
          <cell r="A3866" t="str">
            <v>6501</v>
          </cell>
          <cell r="B3866" t="str">
            <v>Camara frigorifica para resfriado</v>
          </cell>
          <cell r="C3866"/>
          <cell r="D3866"/>
          <cell r="E3866"/>
          <cell r="F3866"/>
          <cell r="G3866">
            <v>5</v>
          </cell>
        </row>
        <row r="3867">
          <cell r="A3867" t="str">
            <v>6501210</v>
          </cell>
          <cell r="B3867" t="str">
            <v>Câmara frigorífica para resfriados</v>
          </cell>
          <cell r="C3867" t="str">
            <v>M2</v>
          </cell>
          <cell r="D3867">
            <v>1813.81</v>
          </cell>
          <cell r="E3867"/>
          <cell r="F3867">
            <v>1813.81</v>
          </cell>
          <cell r="G3867">
            <v>9</v>
          </cell>
        </row>
        <row r="3868">
          <cell r="A3868" t="str">
            <v>6502</v>
          </cell>
          <cell r="B3868" t="str">
            <v>Camara frigorifica para congelado</v>
          </cell>
          <cell r="C3868"/>
          <cell r="D3868"/>
          <cell r="E3868"/>
          <cell r="F3868"/>
          <cell r="G3868">
            <v>9</v>
          </cell>
        </row>
        <row r="3869">
          <cell r="A3869" t="str">
            <v>6502100</v>
          </cell>
          <cell r="B3869" t="str">
            <v>Câmara frigorífica para congelados</v>
          </cell>
          <cell r="C3869" t="str">
            <v>M2</v>
          </cell>
          <cell r="D3869">
            <v>2198.58</v>
          </cell>
          <cell r="E3869"/>
          <cell r="F3869">
            <v>2198.58</v>
          </cell>
          <cell r="G3869">
            <v>9</v>
          </cell>
        </row>
        <row r="3870">
          <cell r="A3870" t="str">
            <v>66</v>
          </cell>
          <cell r="B3870" t="str">
            <v>SEGURANCA, VIGILANCIA E CONTROLE, EQUIPAMENTO E SISTEMA</v>
          </cell>
          <cell r="C3870"/>
          <cell r="D3870"/>
          <cell r="E3870"/>
          <cell r="F3870"/>
          <cell r="G3870">
            <v>5</v>
          </cell>
        </row>
        <row r="3871">
          <cell r="A3871" t="str">
            <v>6602</v>
          </cell>
          <cell r="B3871" t="str">
            <v>Controle de acessos e alarme</v>
          </cell>
          <cell r="C3871"/>
          <cell r="D3871"/>
          <cell r="E3871"/>
          <cell r="F3871"/>
          <cell r="G3871">
            <v>9</v>
          </cell>
        </row>
        <row r="3872">
          <cell r="A3872" t="str">
            <v>6602060</v>
          </cell>
          <cell r="B3872" t="str">
            <v>Repetidora de sinais de ocorrências, do painel sinóptico da central de alarme</v>
          </cell>
          <cell r="C3872" t="str">
            <v>UN</v>
          </cell>
          <cell r="D3872">
            <v>979.62</v>
          </cell>
          <cell r="E3872">
            <v>12.6</v>
          </cell>
          <cell r="F3872">
            <v>992.22</v>
          </cell>
          <cell r="G3872">
            <v>9</v>
          </cell>
        </row>
        <row r="3873">
          <cell r="A3873" t="str">
            <v>6602090</v>
          </cell>
          <cell r="B3873" t="str">
            <v>Detector de metais, tipo portal, microprocessado</v>
          </cell>
          <cell r="C3873" t="str">
            <v>UN</v>
          </cell>
          <cell r="D3873">
            <v>10315.73</v>
          </cell>
          <cell r="E3873"/>
          <cell r="F3873">
            <v>10315.73</v>
          </cell>
          <cell r="G3873">
            <v>9</v>
          </cell>
        </row>
        <row r="3874">
          <cell r="A3874" t="str">
            <v>6602130</v>
          </cell>
          <cell r="B3874" t="str">
            <v>Porteiro eletrônico com um interfone</v>
          </cell>
          <cell r="C3874" t="str">
            <v>CJ</v>
          </cell>
          <cell r="D3874">
            <v>197.01</v>
          </cell>
          <cell r="E3874">
            <v>41.99</v>
          </cell>
          <cell r="F3874">
            <v>239</v>
          </cell>
          <cell r="G3874">
            <v>2</v>
          </cell>
        </row>
        <row r="3875">
          <cell r="A3875" t="str">
            <v>6602239</v>
          </cell>
          <cell r="B3875" t="str">
            <v>Sistema eletrônico de automatização de portão deslizante, para esforços até 800 kg</v>
          </cell>
          <cell r="C3875" t="str">
            <v>CJ</v>
          </cell>
          <cell r="D3875">
            <v>2877</v>
          </cell>
          <cell r="E3875"/>
          <cell r="F3875">
            <v>2877</v>
          </cell>
          <cell r="G3875">
            <v>5</v>
          </cell>
        </row>
        <row r="3876">
          <cell r="A3876" t="str">
            <v>6602240</v>
          </cell>
          <cell r="B3876" t="str">
            <v>Sistema eletrônico de automatização de portão deslizante, para esforços maior de 800 kg e até 1400 kg</v>
          </cell>
          <cell r="C3876" t="str">
            <v>CJ</v>
          </cell>
          <cell r="D3876">
            <v>5748.42</v>
          </cell>
          <cell r="E3876"/>
          <cell r="F3876">
            <v>5748.42</v>
          </cell>
          <cell r="G3876">
            <v>9</v>
          </cell>
        </row>
        <row r="3877">
          <cell r="A3877" t="str">
            <v>6602460</v>
          </cell>
          <cell r="B3877" t="str">
            <v>Vídeo porteiro eletrônico colorido, com um interfone</v>
          </cell>
          <cell r="C3877" t="str">
            <v>CJ</v>
          </cell>
          <cell r="D3877">
            <v>1226.02</v>
          </cell>
          <cell r="E3877">
            <v>104.98</v>
          </cell>
          <cell r="F3877">
            <v>1331</v>
          </cell>
          <cell r="G3877">
            <v>5</v>
          </cell>
        </row>
        <row r="3878">
          <cell r="A3878" t="str">
            <v>6602500</v>
          </cell>
          <cell r="B3878" t="str">
            <v>Central de alarme microprocessada, para até 125 zonas</v>
          </cell>
          <cell r="C3878" t="str">
            <v>UN</v>
          </cell>
          <cell r="D3878">
            <v>2671.31</v>
          </cell>
          <cell r="E3878">
            <v>12.6</v>
          </cell>
          <cell r="F3878">
            <v>2683.91</v>
          </cell>
          <cell r="G3878">
            <v>9</v>
          </cell>
        </row>
        <row r="3879">
          <cell r="A3879" t="str">
            <v>6602560</v>
          </cell>
          <cell r="B3879" t="str">
            <v>Controlador de acesso com identificação por impressão digital (biometria) e software de gerenciamento</v>
          </cell>
          <cell r="C3879" t="str">
            <v>CJ</v>
          </cell>
          <cell r="D3879">
            <v>2563.62</v>
          </cell>
          <cell r="E3879">
            <v>574.20000000000005</v>
          </cell>
          <cell r="F3879">
            <v>3137.82</v>
          </cell>
          <cell r="G3879">
            <v>2</v>
          </cell>
        </row>
        <row r="3880">
          <cell r="A3880" t="str">
            <v>6608</v>
          </cell>
          <cell r="B3880" t="str">
            <v>Equipamentos para sistema de seguranca, vigilancia e controle</v>
          </cell>
          <cell r="C3880"/>
          <cell r="D3880"/>
          <cell r="E3880"/>
          <cell r="F3880"/>
          <cell r="G3880">
            <v>5</v>
          </cell>
        </row>
        <row r="3881">
          <cell r="A3881" t="str">
            <v>6608061</v>
          </cell>
          <cell r="B3881" t="str">
            <v>Mesa controladora híbrida para até 32 câmeras IPs, com teclado e joystick, compatível com sistema de CFTV, IP ou analógico</v>
          </cell>
          <cell r="C3881" t="str">
            <v>UN</v>
          </cell>
          <cell r="D3881">
            <v>3811.95</v>
          </cell>
          <cell r="E3881">
            <v>947.04</v>
          </cell>
          <cell r="F3881">
            <v>4758.99</v>
          </cell>
          <cell r="G3881">
            <v>9</v>
          </cell>
        </row>
        <row r="3882">
          <cell r="A3882" t="str">
            <v>6608100</v>
          </cell>
          <cell r="B3882" t="str">
            <v>Rack fechado padrão metálico, 19 x 12 Us x 470 mm</v>
          </cell>
          <cell r="C3882" t="str">
            <v>UN</v>
          </cell>
          <cell r="D3882">
            <v>706.3</v>
          </cell>
          <cell r="E3882">
            <v>295.95</v>
          </cell>
          <cell r="F3882">
            <v>1002.25</v>
          </cell>
          <cell r="G3882">
            <v>9</v>
          </cell>
        </row>
        <row r="3883">
          <cell r="A3883" t="str">
            <v>6608110</v>
          </cell>
          <cell r="B3883" t="str">
            <v>Rack fechado padrão metálico, 19 x 20 Us x 470 mm</v>
          </cell>
          <cell r="C3883" t="str">
            <v>UN</v>
          </cell>
          <cell r="D3883">
            <v>1165.3</v>
          </cell>
          <cell r="E3883">
            <v>295.95</v>
          </cell>
          <cell r="F3883">
            <v>1461.25</v>
          </cell>
          <cell r="G3883">
            <v>9</v>
          </cell>
        </row>
        <row r="3884">
          <cell r="A3884" t="str">
            <v>6608111</v>
          </cell>
          <cell r="B3884" t="str">
            <v>Rack fechado de piso padrão metálico, 19 x 24 Us x 570 mm</v>
          </cell>
          <cell r="C3884" t="str">
            <v>UN</v>
          </cell>
          <cell r="D3884">
            <v>1101.3499999999999</v>
          </cell>
          <cell r="E3884">
            <v>295.95</v>
          </cell>
          <cell r="F3884">
            <v>1397.3</v>
          </cell>
          <cell r="G3884">
            <v>9</v>
          </cell>
        </row>
        <row r="3885">
          <cell r="A3885" t="str">
            <v>6608115</v>
          </cell>
          <cell r="B3885" t="str">
            <v>Rack fechado de piso padrão metálico, 19 x 44 Us x 770 mm</v>
          </cell>
          <cell r="C3885" t="str">
            <v>UN</v>
          </cell>
          <cell r="D3885">
            <v>2235.12</v>
          </cell>
          <cell r="E3885">
            <v>591.9</v>
          </cell>
          <cell r="F3885">
            <v>2827.02</v>
          </cell>
          <cell r="G3885">
            <v>9</v>
          </cell>
        </row>
        <row r="3886">
          <cell r="A3886" t="str">
            <v>6608131</v>
          </cell>
          <cell r="B3886" t="str">
            <v>Monitor LCD ou LED colorido, tela plana de 21,5"</v>
          </cell>
          <cell r="C3886" t="str">
            <v>UN</v>
          </cell>
          <cell r="D3886">
            <v>933.47</v>
          </cell>
          <cell r="E3886">
            <v>9.44</v>
          </cell>
          <cell r="F3886">
            <v>942.91</v>
          </cell>
          <cell r="G3886">
            <v>9</v>
          </cell>
        </row>
        <row r="3887">
          <cell r="A3887" t="str">
            <v>6608240</v>
          </cell>
          <cell r="B3887" t="str">
            <v>Filtro passivo e misturador de sinais VHF / UHF / CATV</v>
          </cell>
          <cell r="C3887" t="str">
            <v>UN</v>
          </cell>
          <cell r="D3887">
            <v>10.23</v>
          </cell>
          <cell r="E3887">
            <v>21</v>
          </cell>
          <cell r="F3887">
            <v>31.23</v>
          </cell>
          <cell r="G3887">
            <v>9</v>
          </cell>
        </row>
        <row r="3888">
          <cell r="A3888" t="str">
            <v>6608258</v>
          </cell>
          <cell r="B3888" t="str">
            <v>Ponto de acesso de dados (Access Point), uso interno, compatível com PoE 802.3af</v>
          </cell>
          <cell r="C3888" t="str">
            <v>UN</v>
          </cell>
          <cell r="D3888">
            <v>1255.96</v>
          </cell>
          <cell r="E3888">
            <v>167.96</v>
          </cell>
          <cell r="F3888">
            <v>1423.92</v>
          </cell>
          <cell r="G3888">
            <v>9</v>
          </cell>
        </row>
        <row r="3889">
          <cell r="A3889" t="str">
            <v>6608260</v>
          </cell>
          <cell r="B3889" t="str">
            <v>Modulador de canais VHF / UHF / CATV / CFTV</v>
          </cell>
          <cell r="C3889" t="str">
            <v>UN</v>
          </cell>
          <cell r="D3889">
            <v>154.47</v>
          </cell>
          <cell r="E3889">
            <v>41.99</v>
          </cell>
          <cell r="F3889">
            <v>196.46</v>
          </cell>
          <cell r="G3889">
            <v>5</v>
          </cell>
        </row>
        <row r="3890">
          <cell r="A3890" t="str">
            <v>6608270</v>
          </cell>
          <cell r="B3890" t="str">
            <v>Amplificador de linha VHF / UHF com conector de F-50 dB</v>
          </cell>
          <cell r="C3890" t="str">
            <v>UN</v>
          </cell>
          <cell r="D3890">
            <v>423.93</v>
          </cell>
          <cell r="E3890">
            <v>12.6</v>
          </cell>
          <cell r="F3890">
            <v>436.53</v>
          </cell>
          <cell r="G3890">
            <v>9</v>
          </cell>
        </row>
        <row r="3891">
          <cell r="A3891" t="str">
            <v>6608324</v>
          </cell>
          <cell r="B3891" t="str">
            <v>Câmera fixa colorida compacta com domo, para áreas internas e externas - 1,3 MP</v>
          </cell>
          <cell r="C3891" t="str">
            <v>UN</v>
          </cell>
          <cell r="D3891">
            <v>891.9</v>
          </cell>
          <cell r="E3891">
            <v>173.82</v>
          </cell>
          <cell r="F3891">
            <v>1065.72</v>
          </cell>
          <cell r="G3891">
            <v>9</v>
          </cell>
        </row>
        <row r="3892">
          <cell r="A3892" t="str">
            <v>6608326</v>
          </cell>
          <cell r="B3892" t="str">
            <v>Câmera fixa colorida tipo bullet, para áreas internas e externas - 1,3 MP</v>
          </cell>
          <cell r="C3892" t="str">
            <v>UN</v>
          </cell>
          <cell r="D3892">
            <v>3369.98</v>
          </cell>
          <cell r="E3892">
            <v>173.82</v>
          </cell>
          <cell r="F3892">
            <v>3543.8</v>
          </cell>
          <cell r="G3892">
            <v>9</v>
          </cell>
        </row>
        <row r="3893">
          <cell r="A3893" t="str">
            <v>6608328</v>
          </cell>
          <cell r="B3893" t="str">
            <v>Câmera fixa colorida com domo, para áreas internas e externas - 5 MP</v>
          </cell>
          <cell r="C3893" t="str">
            <v>UN</v>
          </cell>
          <cell r="D3893">
            <v>9639.41</v>
          </cell>
          <cell r="E3893">
            <v>173.82</v>
          </cell>
          <cell r="F3893">
            <v>9813.23</v>
          </cell>
          <cell r="G3893">
            <v>9</v>
          </cell>
        </row>
        <row r="3894">
          <cell r="A3894" t="str">
            <v>6608340</v>
          </cell>
          <cell r="B3894" t="str">
            <v>Unidade de disco rígido (HD) externo de 5 TB</v>
          </cell>
          <cell r="C3894" t="str">
            <v>UN</v>
          </cell>
          <cell r="D3894">
            <v>1197.06</v>
          </cell>
          <cell r="E3894">
            <v>3.15</v>
          </cell>
          <cell r="F3894">
            <v>1200.21</v>
          </cell>
          <cell r="G3894">
            <v>9</v>
          </cell>
        </row>
        <row r="3895">
          <cell r="A3895" t="str">
            <v>6608400</v>
          </cell>
          <cell r="B3895" t="str">
            <v>Estação de monitoramento "WorkStation" para até 3 monitores - memória RAM de 8 GB</v>
          </cell>
          <cell r="C3895" t="str">
            <v>CJ</v>
          </cell>
          <cell r="D3895">
            <v>9867.7800000000007</v>
          </cell>
          <cell r="E3895">
            <v>224.78</v>
          </cell>
          <cell r="F3895">
            <v>10092.56</v>
          </cell>
          <cell r="G3895">
            <v>9</v>
          </cell>
        </row>
        <row r="3896">
          <cell r="A3896" t="str">
            <v>6608401</v>
          </cell>
          <cell r="B3896" t="str">
            <v>Estação de monitoramento "WorkStation" para até 3 monitores - memória RAM de 16 GB</v>
          </cell>
          <cell r="C3896" t="str">
            <v>CJ</v>
          </cell>
          <cell r="D3896">
            <v>14916.45</v>
          </cell>
          <cell r="E3896">
            <v>224.78</v>
          </cell>
          <cell r="F3896">
            <v>15141.23</v>
          </cell>
          <cell r="G3896">
            <v>9</v>
          </cell>
        </row>
        <row r="3897">
          <cell r="A3897" t="str">
            <v>6608600</v>
          </cell>
          <cell r="B3897" t="str">
            <v>Unidade gerenciadora digital de vídeo em rede (NVR) de até 8 câmeras IP, armazenamento de 6 TB, 1 interface de rede Fast Ethernet</v>
          </cell>
          <cell r="C3897" t="str">
            <v>UN</v>
          </cell>
          <cell r="D3897">
            <v>1175.75</v>
          </cell>
          <cell r="E3897">
            <v>149.85</v>
          </cell>
          <cell r="F3897">
            <v>1325.6</v>
          </cell>
          <cell r="G3897">
            <v>9</v>
          </cell>
        </row>
        <row r="3898">
          <cell r="A3898" t="str">
            <v>6608610</v>
          </cell>
          <cell r="B3898" t="str">
            <v>Unidade gerenciadora digital de vídeo em rede (NVR) de até 16 câmeras IP, armazenamento de 12 TB, 1 interface de rede Gigabit Ethernet e 4 entradas de alarme</v>
          </cell>
          <cell r="C3898" t="str">
            <v>UN</v>
          </cell>
          <cell r="D3898">
            <v>1485.54</v>
          </cell>
          <cell r="E3898">
            <v>224.78</v>
          </cell>
          <cell r="F3898">
            <v>1710.32</v>
          </cell>
          <cell r="G3898">
            <v>9</v>
          </cell>
        </row>
        <row r="3899">
          <cell r="A3899" t="str">
            <v>6608620</v>
          </cell>
          <cell r="B3899" t="str">
            <v>Unidade gerenciadora digital vídeo em rede (NVR) de até 32 câmeras IP, armazenamento de 48 TB, 2 interface de rede Gigabit Ethernet e 16 entradas de alarme</v>
          </cell>
          <cell r="C3899" t="str">
            <v>UN</v>
          </cell>
          <cell r="D3899">
            <v>3633.51</v>
          </cell>
          <cell r="E3899">
            <v>295.95</v>
          </cell>
          <cell r="F3899">
            <v>3929.46</v>
          </cell>
          <cell r="G3899">
            <v>9</v>
          </cell>
        </row>
        <row r="3900">
          <cell r="A3900" t="str">
            <v>6620</v>
          </cell>
          <cell r="B3900" t="str">
            <v>Reparos, conservacoes e complementos - GRUPO 66</v>
          </cell>
          <cell r="C3900"/>
          <cell r="D3900"/>
          <cell r="E3900"/>
          <cell r="F3900"/>
          <cell r="G3900">
            <v>9</v>
          </cell>
        </row>
        <row r="3901">
          <cell r="A3901" t="str">
            <v>6620150</v>
          </cell>
          <cell r="B3901" t="str">
            <v>Guia organizadora de cabos para rack, 19´ 1 U</v>
          </cell>
          <cell r="C3901" t="str">
            <v>UN</v>
          </cell>
          <cell r="D3901">
            <v>17.75</v>
          </cell>
          <cell r="E3901">
            <v>11.83</v>
          </cell>
          <cell r="F3901">
            <v>29.58</v>
          </cell>
          <cell r="G3901">
            <v>9</v>
          </cell>
        </row>
        <row r="3902">
          <cell r="A3902" t="str">
            <v>6620170</v>
          </cell>
          <cell r="B3902" t="str">
            <v>Guia organizadora de cabos para rack, 19´ 2 U</v>
          </cell>
          <cell r="C3902" t="str">
            <v>UN</v>
          </cell>
          <cell r="D3902">
            <v>31.43</v>
          </cell>
          <cell r="E3902">
            <v>11.83</v>
          </cell>
          <cell r="F3902">
            <v>43.26</v>
          </cell>
          <cell r="G3902">
            <v>9</v>
          </cell>
        </row>
        <row r="3903">
          <cell r="A3903" t="str">
            <v>6620202</v>
          </cell>
          <cell r="B3903" t="str">
            <v>Instalação de câmera fixa para CFTV</v>
          </cell>
          <cell r="C3903" t="str">
            <v>UN</v>
          </cell>
          <cell r="D3903"/>
          <cell r="E3903">
            <v>173.82</v>
          </cell>
          <cell r="F3903">
            <v>173.82</v>
          </cell>
          <cell r="G3903">
            <v>9</v>
          </cell>
        </row>
        <row r="3904">
          <cell r="A3904" t="str">
            <v>6620212</v>
          </cell>
          <cell r="B3904" t="str">
            <v>Instalação de câmera móvel para CFTV</v>
          </cell>
          <cell r="C3904" t="str">
            <v>UN</v>
          </cell>
          <cell r="D3904"/>
          <cell r="E3904">
            <v>173.82</v>
          </cell>
          <cell r="F3904">
            <v>173.82</v>
          </cell>
          <cell r="G3904">
            <v>9</v>
          </cell>
        </row>
        <row r="3905">
          <cell r="A3905" t="str">
            <v>6620221</v>
          </cell>
          <cell r="B3905" t="str">
            <v>Switch Gigabit para servidor central com 24 portas frontais e 2 portas SFP, capacidade 10 / 100 / 1000 Mbps</v>
          </cell>
          <cell r="C3905" t="str">
            <v>UN</v>
          </cell>
          <cell r="D3905">
            <v>14014.14</v>
          </cell>
          <cell r="E3905">
            <v>15.74</v>
          </cell>
          <cell r="F3905">
            <v>14029.88</v>
          </cell>
          <cell r="G3905">
            <v>9</v>
          </cell>
        </row>
        <row r="3906">
          <cell r="A3906" t="str">
            <v>6620225</v>
          </cell>
          <cell r="B3906" t="str">
            <v>Switch Gigabit 24 portas com capacidade de 10/100/1000/Mbps</v>
          </cell>
          <cell r="C3906" t="str">
            <v>UN</v>
          </cell>
          <cell r="D3906">
            <v>2476.83</v>
          </cell>
          <cell r="E3906">
            <v>15.74</v>
          </cell>
          <cell r="F3906">
            <v>2492.5700000000002</v>
          </cell>
          <cell r="G3906">
            <v>9</v>
          </cell>
        </row>
        <row r="3907">
          <cell r="A3907" t="str">
            <v>67</v>
          </cell>
          <cell r="B3907" t="str">
            <v>CAPTACAO, ADUCAO E TRATAMENTO DE AGUA E ESGOTO, EQUIPAMENTOS E SISTEMA</v>
          </cell>
          <cell r="C3907"/>
          <cell r="D3907"/>
          <cell r="E3907"/>
          <cell r="F3907"/>
          <cell r="G3907">
            <v>9</v>
          </cell>
        </row>
        <row r="3908">
          <cell r="A3908" t="str">
            <v>6702</v>
          </cell>
          <cell r="B3908" t="str">
            <v>Tratamento</v>
          </cell>
          <cell r="C3908"/>
          <cell r="D3908"/>
          <cell r="E3908"/>
          <cell r="F3908"/>
          <cell r="G3908">
            <v>9</v>
          </cell>
        </row>
        <row r="3909">
          <cell r="A3909" t="str">
            <v>6702160</v>
          </cell>
          <cell r="B3909" t="str">
            <v>Medidor de vazão tipo calha Parshall com garganta W= 3´</v>
          </cell>
          <cell r="C3909" t="str">
            <v>UN</v>
          </cell>
          <cell r="D3909">
            <v>1601.04</v>
          </cell>
          <cell r="E3909">
            <v>74.22</v>
          </cell>
          <cell r="F3909">
            <v>1675.26</v>
          </cell>
          <cell r="G3909">
            <v>5</v>
          </cell>
        </row>
        <row r="3910">
          <cell r="A3910" t="str">
            <v>6702210</v>
          </cell>
          <cell r="B3910" t="str">
            <v>Tela galvanizada revestida em poliamida, malha de 10 mm</v>
          </cell>
          <cell r="C3910" t="str">
            <v>M2</v>
          </cell>
          <cell r="D3910">
            <v>896.93</v>
          </cell>
          <cell r="E3910">
            <v>8.3800000000000008</v>
          </cell>
          <cell r="F3910">
            <v>905.31</v>
          </cell>
          <cell r="G3910">
            <v>9</v>
          </cell>
        </row>
        <row r="3911">
          <cell r="A3911" t="str">
            <v>6702240</v>
          </cell>
          <cell r="B3911" t="str">
            <v>Grade média em aço carbono, espaçamento de 2 cm com barras chatas de 1´ x 3/8´</v>
          </cell>
          <cell r="C3911" t="str">
            <v>M2</v>
          </cell>
          <cell r="D3911">
            <v>2139.7199999999998</v>
          </cell>
          <cell r="E3911">
            <v>8.3800000000000008</v>
          </cell>
          <cell r="F3911">
            <v>2148.1</v>
          </cell>
          <cell r="G3911">
            <v>9</v>
          </cell>
        </row>
        <row r="3912">
          <cell r="A3912" t="str">
            <v>6702280</v>
          </cell>
          <cell r="B3912" t="str">
            <v>Cesto em chapa de aço inoxidável com espessura de 1,5 mm e furos de 1/2´</v>
          </cell>
          <cell r="C3912" t="str">
            <v>UN</v>
          </cell>
          <cell r="D3912">
            <v>845.26</v>
          </cell>
          <cell r="E3912">
            <v>4.1900000000000004</v>
          </cell>
          <cell r="F3912">
            <v>849.45</v>
          </cell>
          <cell r="G3912">
            <v>9</v>
          </cell>
        </row>
        <row r="3913">
          <cell r="A3913" t="str">
            <v>6702301</v>
          </cell>
          <cell r="B3913" t="str">
            <v>Peneira estática em poliéster reforçado de fibra de vidro (PRFV) com tela de aço inoxidável AISI 304, malha de 1,5 mm, vazão de 50 l/s</v>
          </cell>
          <cell r="C3913" t="str">
            <v>UN</v>
          </cell>
          <cell r="D3913">
            <v>18626.75</v>
          </cell>
          <cell r="E3913">
            <v>149.71</v>
          </cell>
          <cell r="F3913">
            <v>18776.46</v>
          </cell>
          <cell r="G3913">
            <v>9</v>
          </cell>
        </row>
        <row r="3914">
          <cell r="A3914" t="str">
            <v>6702320</v>
          </cell>
          <cell r="B3914" t="str">
            <v>Comporta em fibra de vidro (stop log) - espessura de 10 mm</v>
          </cell>
          <cell r="C3914" t="str">
            <v>M2</v>
          </cell>
          <cell r="D3914">
            <v>1685.76</v>
          </cell>
          <cell r="E3914">
            <v>26.93</v>
          </cell>
          <cell r="F3914">
            <v>1712.69</v>
          </cell>
          <cell r="G3914">
            <v>9</v>
          </cell>
        </row>
        <row r="3915">
          <cell r="A3915" t="str">
            <v>6702330</v>
          </cell>
          <cell r="B3915" t="str">
            <v>Sistema de tratamento de águas cinzas e aproveitamento de águas pluviais, para reuso em fins não potáveis, vazão de 2 m³/h</v>
          </cell>
          <cell r="C3915" t="str">
            <v>UN</v>
          </cell>
          <cell r="D3915">
            <v>88643.4</v>
          </cell>
          <cell r="E3915"/>
          <cell r="F3915">
            <v>88643.4</v>
          </cell>
          <cell r="G3915">
            <v>9</v>
          </cell>
        </row>
        <row r="3916">
          <cell r="A3916" t="str">
            <v>6702400</v>
          </cell>
          <cell r="B3916" t="str">
            <v>Tanque em fibra de vidro (PRFV) com quebra ondas, capacidade de 25.000 l e misturador interno vertical em aço inoxidável</v>
          </cell>
          <cell r="C3916" t="str">
            <v>UN</v>
          </cell>
          <cell r="D3916">
            <v>46593.54</v>
          </cell>
          <cell r="E3916">
            <v>243.22</v>
          </cell>
          <cell r="F3916">
            <v>46836.76</v>
          </cell>
          <cell r="G3916">
            <v>2</v>
          </cell>
        </row>
        <row r="3917">
          <cell r="A3917" t="str">
            <v>6702410</v>
          </cell>
          <cell r="B3917" t="str">
            <v>Sistema de tratamento de efluente por reator anaeróbio (UASB) e filtro aeróbio (FAS), para obras de segurança com vazão máxima horária 12 l/s</v>
          </cell>
          <cell r="C3917" t="str">
            <v>CJ</v>
          </cell>
          <cell r="D3917">
            <v>399721.81</v>
          </cell>
          <cell r="E3917"/>
          <cell r="F3917">
            <v>399721.81</v>
          </cell>
          <cell r="G3917">
            <v>5</v>
          </cell>
        </row>
        <row r="3918">
          <cell r="A3918" t="str">
            <v>6702502</v>
          </cell>
          <cell r="B3918" t="str">
            <v>Elaboração de projeto de sistema de estação compacta de tratamento de esgoto para vazão máxima horária 12 l/s e atendimento classe II, assessoria, documentação e aprovação na CETESB</v>
          </cell>
          <cell r="C3918" t="str">
            <v>CJ</v>
          </cell>
          <cell r="D3918">
            <v>5073.09</v>
          </cell>
          <cell r="E3918">
            <v>54025.34</v>
          </cell>
          <cell r="F3918">
            <v>59098.43</v>
          </cell>
          <cell r="G3918">
            <v>9</v>
          </cell>
        </row>
        <row r="3919">
          <cell r="A3919" t="str">
            <v>6702503</v>
          </cell>
          <cell r="B3919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C3919" t="str">
            <v>CJ</v>
          </cell>
          <cell r="D3919">
            <v>7021.84</v>
          </cell>
          <cell r="E3919">
            <v>65212.63</v>
          </cell>
          <cell r="F3919">
            <v>72234.47</v>
          </cell>
          <cell r="G3919">
            <v>9</v>
          </cell>
        </row>
        <row r="3920">
          <cell r="A3920" t="str">
            <v>68</v>
          </cell>
          <cell r="B3920" t="str">
            <v>ELETRIFICACAO, EQUIPAMENTOS E SISTEMA</v>
          </cell>
          <cell r="C3920"/>
          <cell r="D3920"/>
          <cell r="E3920"/>
          <cell r="F3920"/>
          <cell r="G3920">
            <v>9</v>
          </cell>
        </row>
        <row r="3921">
          <cell r="A3921" t="str">
            <v>6801</v>
          </cell>
          <cell r="B3921" t="str">
            <v>Posteamento</v>
          </cell>
          <cell r="C3921"/>
          <cell r="D3921"/>
          <cell r="E3921"/>
          <cell r="F3921"/>
          <cell r="G3921">
            <v>9</v>
          </cell>
        </row>
        <row r="3922">
          <cell r="A3922" t="str">
            <v>6801600</v>
          </cell>
          <cell r="B3922" t="str">
            <v>Poste de concreto circular, 200 kg, H = 7,00 m</v>
          </cell>
          <cell r="C3922" t="str">
            <v>UN</v>
          </cell>
          <cell r="D3922">
            <v>1363.93</v>
          </cell>
          <cell r="E3922">
            <v>251.77</v>
          </cell>
          <cell r="F3922">
            <v>1615.7</v>
          </cell>
          <cell r="G3922">
            <v>9</v>
          </cell>
        </row>
        <row r="3923">
          <cell r="A3923" t="str">
            <v>6801620</v>
          </cell>
          <cell r="B3923" t="str">
            <v>Poste de concreto circular, 200 kg, H = 9,00 m</v>
          </cell>
          <cell r="C3923" t="str">
            <v>UN</v>
          </cell>
          <cell r="D3923">
            <v>1201.27</v>
          </cell>
          <cell r="E3923">
            <v>251.77</v>
          </cell>
          <cell r="F3923">
            <v>1453.04</v>
          </cell>
          <cell r="G3923">
            <v>9</v>
          </cell>
        </row>
        <row r="3924">
          <cell r="A3924" t="str">
            <v>6801630</v>
          </cell>
          <cell r="B3924" t="str">
            <v>Poste de concreto circular, 200 kg, H = 10,00 m</v>
          </cell>
          <cell r="C3924" t="str">
            <v>UN</v>
          </cell>
          <cell r="D3924">
            <v>1755.94</v>
          </cell>
          <cell r="E3924">
            <v>251.77</v>
          </cell>
          <cell r="F3924">
            <v>2007.71</v>
          </cell>
          <cell r="G3924">
            <v>9</v>
          </cell>
        </row>
        <row r="3925">
          <cell r="A3925" t="str">
            <v>6801640</v>
          </cell>
          <cell r="B3925" t="str">
            <v>Poste de concreto circular, 200 kg, H = 11,00 m</v>
          </cell>
          <cell r="C3925" t="str">
            <v>UN</v>
          </cell>
          <cell r="D3925">
            <v>2428.5</v>
          </cell>
          <cell r="E3925">
            <v>251.77</v>
          </cell>
          <cell r="F3925">
            <v>2680.27</v>
          </cell>
          <cell r="G3925">
            <v>9</v>
          </cell>
        </row>
        <row r="3926">
          <cell r="A3926" t="str">
            <v>6801650</v>
          </cell>
          <cell r="B3926" t="str">
            <v>Poste de concreto circular, 200 kg, H = 12,00 m</v>
          </cell>
          <cell r="C3926" t="str">
            <v>UN</v>
          </cell>
          <cell r="D3926">
            <v>1948.75</v>
          </cell>
          <cell r="E3926">
            <v>251.77</v>
          </cell>
          <cell r="F3926">
            <v>2200.52</v>
          </cell>
          <cell r="G3926">
            <v>9</v>
          </cell>
        </row>
        <row r="3927">
          <cell r="A3927" t="str">
            <v>6801670</v>
          </cell>
          <cell r="B3927" t="str">
            <v>Poste de concreto circular, 300 kg, H = 9,00 m</v>
          </cell>
          <cell r="C3927" t="str">
            <v>UN</v>
          </cell>
          <cell r="D3927">
            <v>1266.6400000000001</v>
          </cell>
          <cell r="E3927">
            <v>251.77</v>
          </cell>
          <cell r="F3927">
            <v>1518.41</v>
          </cell>
          <cell r="G3927">
            <v>9</v>
          </cell>
        </row>
        <row r="3928">
          <cell r="A3928" t="str">
            <v>6801730</v>
          </cell>
          <cell r="B3928" t="str">
            <v>Poste de concreto circular, 400 kg, H = 9,00 m</v>
          </cell>
          <cell r="C3928" t="str">
            <v>UN</v>
          </cell>
          <cell r="D3928">
            <v>1484.83</v>
          </cell>
          <cell r="E3928">
            <v>251.77</v>
          </cell>
          <cell r="F3928">
            <v>1736.6</v>
          </cell>
          <cell r="G3928">
            <v>9</v>
          </cell>
        </row>
        <row r="3929">
          <cell r="A3929" t="str">
            <v>6801740</v>
          </cell>
          <cell r="B3929" t="str">
            <v>Poste de concreto circular, 400 kg, H = 10,00 m</v>
          </cell>
          <cell r="C3929" t="str">
            <v>UN</v>
          </cell>
          <cell r="D3929">
            <v>1890.7</v>
          </cell>
          <cell r="E3929">
            <v>251.77</v>
          </cell>
          <cell r="F3929">
            <v>2142.4699999999998</v>
          </cell>
          <cell r="G3929">
            <v>2</v>
          </cell>
        </row>
        <row r="3930">
          <cell r="A3930" t="str">
            <v>6801750</v>
          </cell>
          <cell r="B3930" t="str">
            <v>Poste de concreto circular, 400 kg, H = 11,00 m</v>
          </cell>
          <cell r="C3930" t="str">
            <v>UN</v>
          </cell>
          <cell r="D3930">
            <v>2269.7399999999998</v>
          </cell>
          <cell r="E3930">
            <v>251.77</v>
          </cell>
          <cell r="F3930">
            <v>2521.5100000000002</v>
          </cell>
          <cell r="G3930">
            <v>5</v>
          </cell>
        </row>
        <row r="3931">
          <cell r="A3931" t="str">
            <v>6801760</v>
          </cell>
          <cell r="B3931" t="str">
            <v>Poste de concreto circular, 400 kg, H = 12,00 m</v>
          </cell>
          <cell r="C3931" t="str">
            <v>UN</v>
          </cell>
          <cell r="D3931">
            <v>2674.95</v>
          </cell>
          <cell r="E3931">
            <v>251.77</v>
          </cell>
          <cell r="F3931">
            <v>2926.72</v>
          </cell>
          <cell r="G3931">
            <v>9</v>
          </cell>
        </row>
        <row r="3932">
          <cell r="A3932" t="str">
            <v>6801800</v>
          </cell>
          <cell r="B3932" t="str">
            <v>Poste de concreto circular, 600 kg, H = 11,00 m</v>
          </cell>
          <cell r="C3932" t="str">
            <v>UN</v>
          </cell>
          <cell r="D3932">
            <v>2882.32</v>
          </cell>
          <cell r="E3932">
            <v>251.77</v>
          </cell>
          <cell r="F3932">
            <v>3134.09</v>
          </cell>
          <cell r="G3932">
            <v>9</v>
          </cell>
        </row>
        <row r="3933">
          <cell r="A3933" t="str">
            <v>6801810</v>
          </cell>
          <cell r="B3933" t="str">
            <v>Poste de concreto circular, 600 kg, H = 12,00 m</v>
          </cell>
          <cell r="C3933" t="str">
            <v>UN</v>
          </cell>
          <cell r="D3933">
            <v>3148.45</v>
          </cell>
          <cell r="E3933">
            <v>251.77</v>
          </cell>
          <cell r="F3933">
            <v>3400.22</v>
          </cell>
          <cell r="G3933">
            <v>9</v>
          </cell>
        </row>
        <row r="3934">
          <cell r="A3934" t="str">
            <v>6801850</v>
          </cell>
          <cell r="B3934" t="str">
            <v>Poste de concreto circular, 1000 kg, H = 12,00 m</v>
          </cell>
          <cell r="C3934" t="str">
            <v>UN</v>
          </cell>
          <cell r="D3934">
            <v>4595.58</v>
          </cell>
          <cell r="E3934">
            <v>251.77</v>
          </cell>
          <cell r="F3934">
            <v>4847.3500000000004</v>
          </cell>
          <cell r="G3934">
            <v>9</v>
          </cell>
        </row>
        <row r="3935">
          <cell r="A3935" t="str">
            <v>6802</v>
          </cell>
          <cell r="B3935" t="str">
            <v>Estrutura especifica</v>
          </cell>
          <cell r="C3935"/>
          <cell r="D3935"/>
          <cell r="E3935"/>
          <cell r="F3935"/>
          <cell r="G3935">
            <v>9</v>
          </cell>
        </row>
        <row r="3936">
          <cell r="A3936" t="str">
            <v>6802010</v>
          </cell>
          <cell r="B3936" t="str">
            <v>Estai</v>
          </cell>
          <cell r="C3936" t="str">
            <v>UN</v>
          </cell>
          <cell r="D3936">
            <v>573.98</v>
          </cell>
          <cell r="E3936">
            <v>151.03</v>
          </cell>
          <cell r="F3936">
            <v>725.01</v>
          </cell>
          <cell r="G3936">
            <v>9</v>
          </cell>
        </row>
        <row r="3937">
          <cell r="A3937" t="str">
            <v>6802020</v>
          </cell>
          <cell r="B3937" t="str">
            <v>Estrutura tipo M1</v>
          </cell>
          <cell r="C3937" t="str">
            <v>UN</v>
          </cell>
          <cell r="D3937">
            <v>411.87</v>
          </cell>
          <cell r="E3937">
            <v>181.23</v>
          </cell>
          <cell r="F3937">
            <v>593.1</v>
          </cell>
          <cell r="G3937">
            <v>9</v>
          </cell>
        </row>
        <row r="3938">
          <cell r="A3938" t="str">
            <v>6802030</v>
          </cell>
          <cell r="B3938" t="str">
            <v>Estrutura tipo M2</v>
          </cell>
          <cell r="C3938" t="str">
            <v>UN</v>
          </cell>
          <cell r="D3938">
            <v>895.53</v>
          </cell>
          <cell r="E3938">
            <v>181.23</v>
          </cell>
          <cell r="F3938">
            <v>1076.76</v>
          </cell>
          <cell r="G3938">
            <v>9</v>
          </cell>
        </row>
        <row r="3939">
          <cell r="A3939" t="str">
            <v>6802040</v>
          </cell>
          <cell r="B3939" t="str">
            <v>Estrutura tipo N3</v>
          </cell>
          <cell r="C3939" t="str">
            <v>UN</v>
          </cell>
          <cell r="D3939">
            <v>1132.99</v>
          </cell>
          <cell r="E3939">
            <v>271.85000000000002</v>
          </cell>
          <cell r="F3939">
            <v>1404.84</v>
          </cell>
          <cell r="G3939">
            <v>9</v>
          </cell>
        </row>
        <row r="3940">
          <cell r="A3940" t="str">
            <v>6802050</v>
          </cell>
          <cell r="B3940" t="str">
            <v>Estrutura tipo M1 - N3</v>
          </cell>
          <cell r="C3940" t="str">
            <v>UN</v>
          </cell>
          <cell r="D3940">
            <v>1307.3399999999999</v>
          </cell>
          <cell r="E3940">
            <v>362.46</v>
          </cell>
          <cell r="F3940">
            <v>1669.8</v>
          </cell>
          <cell r="G3940">
            <v>9</v>
          </cell>
        </row>
        <row r="3941">
          <cell r="A3941" t="str">
            <v>6802060</v>
          </cell>
          <cell r="B3941" t="str">
            <v>Estrutura tipo M4</v>
          </cell>
          <cell r="C3941" t="str">
            <v>UN</v>
          </cell>
          <cell r="D3941">
            <v>2004.09</v>
          </cell>
          <cell r="E3941">
            <v>271.85000000000002</v>
          </cell>
          <cell r="F3941">
            <v>2275.94</v>
          </cell>
          <cell r="G3941">
            <v>9</v>
          </cell>
        </row>
        <row r="3942">
          <cell r="A3942" t="str">
            <v>6802070</v>
          </cell>
          <cell r="B3942" t="str">
            <v>Estrutura tipo N2</v>
          </cell>
          <cell r="C3942" t="str">
            <v>UN</v>
          </cell>
          <cell r="D3942">
            <v>1023.25</v>
          </cell>
          <cell r="E3942">
            <v>271.85000000000002</v>
          </cell>
          <cell r="F3942">
            <v>1295.0999999999999</v>
          </cell>
          <cell r="G3942">
            <v>9</v>
          </cell>
        </row>
        <row r="3943">
          <cell r="A3943" t="str">
            <v>6802090</v>
          </cell>
          <cell r="B3943" t="str">
            <v>Estrutura tipo N4</v>
          </cell>
          <cell r="C3943" t="str">
            <v>UN</v>
          </cell>
          <cell r="D3943">
            <v>2005.99</v>
          </cell>
          <cell r="E3943">
            <v>362.46</v>
          </cell>
          <cell r="F3943">
            <v>2368.4499999999998</v>
          </cell>
          <cell r="G3943">
            <v>5</v>
          </cell>
        </row>
        <row r="3944">
          <cell r="A3944" t="str">
            <v>6802100</v>
          </cell>
          <cell r="B3944" t="str">
            <v>Armação secundária tipo 1C - 2R</v>
          </cell>
          <cell r="C3944" t="str">
            <v>UN</v>
          </cell>
          <cell r="D3944">
            <v>100.86</v>
          </cell>
          <cell r="E3944">
            <v>120.82</v>
          </cell>
          <cell r="F3944">
            <v>221.68</v>
          </cell>
          <cell r="G3944">
            <v>9</v>
          </cell>
        </row>
        <row r="3945">
          <cell r="A3945" t="str">
            <v>6802110</v>
          </cell>
          <cell r="B3945" t="str">
            <v>Armação secundária tipo 1C - 3R</v>
          </cell>
          <cell r="C3945" t="str">
            <v>UN</v>
          </cell>
          <cell r="D3945">
            <v>108.92</v>
          </cell>
          <cell r="E3945">
            <v>120.82</v>
          </cell>
          <cell r="F3945">
            <v>229.74</v>
          </cell>
          <cell r="G3945">
            <v>9</v>
          </cell>
        </row>
        <row r="3946">
          <cell r="A3946" t="str">
            <v>6802120</v>
          </cell>
          <cell r="B3946" t="str">
            <v>Armação secundária tipo 2C - 3R</v>
          </cell>
          <cell r="C3946" t="str">
            <v>UN</v>
          </cell>
          <cell r="D3946">
            <v>185.27</v>
          </cell>
          <cell r="E3946">
            <v>151.03</v>
          </cell>
          <cell r="F3946">
            <v>336.3</v>
          </cell>
          <cell r="G3946">
            <v>9</v>
          </cell>
        </row>
        <row r="3947">
          <cell r="A3947" t="str">
            <v>6802140</v>
          </cell>
          <cell r="B3947" t="str">
            <v>Armação secundária tipo 4C - 6R</v>
          </cell>
          <cell r="C3947" t="str">
            <v>UN</v>
          </cell>
          <cell r="D3947">
            <v>370.54</v>
          </cell>
          <cell r="E3947">
            <v>181.23</v>
          </cell>
          <cell r="F3947">
            <v>551.77</v>
          </cell>
          <cell r="G3947">
            <v>9</v>
          </cell>
        </row>
        <row r="3948">
          <cell r="A3948" t="str">
            <v>6820</v>
          </cell>
          <cell r="B3948" t="str">
            <v>Reparos, conservacoes e complementos - GRUPO 68</v>
          </cell>
          <cell r="C3948"/>
          <cell r="D3948"/>
          <cell r="E3948"/>
          <cell r="F3948"/>
          <cell r="G3948">
            <v>9</v>
          </cell>
        </row>
        <row r="3949">
          <cell r="A3949" t="str">
            <v>6820010</v>
          </cell>
          <cell r="B3949" t="str">
            <v>Recolocação de poste de madeira</v>
          </cell>
          <cell r="C3949" t="str">
            <v>UN</v>
          </cell>
          <cell r="D3949">
            <v>209.04</v>
          </cell>
          <cell r="E3949">
            <v>198.43</v>
          </cell>
          <cell r="F3949">
            <v>407.47</v>
          </cell>
          <cell r="G3949">
            <v>9</v>
          </cell>
        </row>
        <row r="3950">
          <cell r="A3950" t="str">
            <v>6820040</v>
          </cell>
          <cell r="B3950" t="str">
            <v>Braçadeira circular em aço carbono galvanizado, diâmetro nominal de 140 até 300 mm</v>
          </cell>
          <cell r="C3950" t="str">
            <v>UN</v>
          </cell>
          <cell r="D3950">
            <v>53.11</v>
          </cell>
          <cell r="E3950">
            <v>14.69</v>
          </cell>
          <cell r="F3950">
            <v>67.8</v>
          </cell>
          <cell r="G3950">
            <v>9</v>
          </cell>
        </row>
        <row r="3951">
          <cell r="A3951" t="str">
            <v>6820050</v>
          </cell>
          <cell r="B3951" t="str">
            <v>Cruzeta em aço carbono galvanizado perfil ´L´ 75 x 75 x 8 mm, comprimento 2500 mm</v>
          </cell>
          <cell r="C3951" t="str">
            <v>UN</v>
          </cell>
          <cell r="D3951">
            <v>580.82000000000005</v>
          </cell>
          <cell r="E3951">
            <v>29.37</v>
          </cell>
          <cell r="F3951">
            <v>610.19000000000005</v>
          </cell>
          <cell r="G3951">
            <v>9</v>
          </cell>
        </row>
        <row r="3952">
          <cell r="A3952" t="str">
            <v>6820120</v>
          </cell>
          <cell r="B3952" t="str">
            <v>Bengala em PVC para ramal de entrada, diâmetro de 32 mm</v>
          </cell>
          <cell r="C3952" t="str">
            <v>UN</v>
          </cell>
          <cell r="D3952">
            <v>32.24</v>
          </cell>
          <cell r="E3952">
            <v>29.4</v>
          </cell>
          <cell r="F3952">
            <v>61.64</v>
          </cell>
          <cell r="G3952">
            <v>9</v>
          </cell>
        </row>
        <row r="3953">
          <cell r="A3953" t="str">
            <v>69</v>
          </cell>
          <cell r="B3953" t="str">
            <v>TELEFONIA, LOGICA E TRANSMISSAO DE DADOS, EQUIPAMENTOS E SISTEMA</v>
          </cell>
          <cell r="C3953"/>
          <cell r="D3953"/>
          <cell r="E3953"/>
          <cell r="F3953"/>
          <cell r="G3953">
            <v>9</v>
          </cell>
        </row>
        <row r="3954">
          <cell r="A3954" t="str">
            <v>6903</v>
          </cell>
          <cell r="B3954" t="str">
            <v>Distribuicao e comando, caixas e equipamentos especificos</v>
          </cell>
          <cell r="C3954"/>
          <cell r="D3954"/>
          <cell r="E3954"/>
          <cell r="F3954"/>
          <cell r="G3954">
            <v>9</v>
          </cell>
        </row>
        <row r="3955">
          <cell r="A3955" t="str">
            <v>6903090</v>
          </cell>
          <cell r="B3955" t="str">
            <v>Aparelho telefônico multifrequencial, com teclas ´FLASH´, ´HOOK´, ´PAUSE´, ´LND´, ´MODE´</v>
          </cell>
          <cell r="C3955" t="str">
            <v>UN</v>
          </cell>
          <cell r="D3955">
            <v>64.69</v>
          </cell>
          <cell r="E3955"/>
          <cell r="F3955">
            <v>64.69</v>
          </cell>
          <cell r="G3955">
            <v>9</v>
          </cell>
        </row>
        <row r="3956">
          <cell r="A3956" t="str">
            <v>6903130</v>
          </cell>
          <cell r="B3956" t="str">
            <v>Caixa subterrânea de entrada de telefonia, tipo R1 (600 x 350 x 500) mm, padrão TELEBRÁS, com tampa</v>
          </cell>
          <cell r="C3956" t="str">
            <v>UN</v>
          </cell>
          <cell r="D3956">
            <v>395.85</v>
          </cell>
          <cell r="E3956">
            <v>51.87</v>
          </cell>
          <cell r="F3956">
            <v>447.72</v>
          </cell>
          <cell r="G3956">
            <v>5</v>
          </cell>
        </row>
        <row r="3957">
          <cell r="A3957" t="str">
            <v>6903140</v>
          </cell>
          <cell r="B3957" t="str">
            <v>Caixa subterrânea de entrada de telefonia, tipo R2 (1070 x 520 x 500) mm, padrão TELEBRÁS, com tampa</v>
          </cell>
          <cell r="C3957" t="str">
            <v>UN</v>
          </cell>
          <cell r="D3957">
            <v>828.16</v>
          </cell>
          <cell r="E3957">
            <v>110.32</v>
          </cell>
          <cell r="F3957">
            <v>938.48</v>
          </cell>
          <cell r="G3957">
            <v>9</v>
          </cell>
        </row>
        <row r="3958">
          <cell r="A3958" t="str">
            <v>6903310</v>
          </cell>
          <cell r="B3958" t="str">
            <v>Caixa de tomada em poliamida e tampa para piso elevado, com 4 alojamentos para elétrica e até 8 alojamentos para telefonia e dados</v>
          </cell>
          <cell r="C3958" t="str">
            <v>UN</v>
          </cell>
          <cell r="D3958">
            <v>163.6</v>
          </cell>
          <cell r="E3958">
            <v>16.8</v>
          </cell>
          <cell r="F3958">
            <v>180.4</v>
          </cell>
          <cell r="G3958">
            <v>9</v>
          </cell>
        </row>
        <row r="3959">
          <cell r="A3959" t="str">
            <v>6903340</v>
          </cell>
          <cell r="B3959" t="str">
            <v>Conector RJ-45 fêmea - categoria 6</v>
          </cell>
          <cell r="C3959" t="str">
            <v>UN</v>
          </cell>
          <cell r="D3959">
            <v>33.76</v>
          </cell>
          <cell r="E3959">
            <v>6.3</v>
          </cell>
          <cell r="F3959">
            <v>40.06</v>
          </cell>
          <cell r="G3959">
            <v>9</v>
          </cell>
        </row>
        <row r="3960">
          <cell r="A3960" t="str">
            <v>6903360</v>
          </cell>
          <cell r="B3960" t="str">
            <v>Conector RJ-45 fêmea - categoria 6A</v>
          </cell>
          <cell r="C3960" t="str">
            <v>UN</v>
          </cell>
          <cell r="D3960">
            <v>147.79</v>
          </cell>
          <cell r="E3960">
            <v>6.3</v>
          </cell>
          <cell r="F3960">
            <v>154.09</v>
          </cell>
          <cell r="G3960">
            <v>9</v>
          </cell>
        </row>
        <row r="3961">
          <cell r="A3961" t="str">
            <v>6903400</v>
          </cell>
          <cell r="B3961" t="str">
            <v>Central PABX híbrida de telefonia para 8 linhas tronco e 24 a 32 ramais digital e analógico</v>
          </cell>
          <cell r="C3961" t="str">
            <v>CJ</v>
          </cell>
          <cell r="D3961">
            <v>4998.6899999999996</v>
          </cell>
          <cell r="E3961"/>
          <cell r="F3961">
            <v>4998.6899999999996</v>
          </cell>
          <cell r="G3961">
            <v>2</v>
          </cell>
        </row>
        <row r="3962">
          <cell r="A3962" t="str">
            <v>6903410</v>
          </cell>
          <cell r="B3962" t="str">
            <v>Central PABX híbrida de telefonia para 8 linhas tronco e 128 ramais digital e analógico</v>
          </cell>
          <cell r="C3962" t="str">
            <v>CJ</v>
          </cell>
          <cell r="D3962">
            <v>23281.01</v>
          </cell>
          <cell r="E3962"/>
          <cell r="F3962">
            <v>23281.01</v>
          </cell>
          <cell r="G3962">
            <v>5</v>
          </cell>
        </row>
        <row r="3963">
          <cell r="A3963" t="str">
            <v>6903420</v>
          </cell>
          <cell r="B3963" t="str">
            <v>Central PABX híbrida de telefonia para 8 linhas tronco e 128 ramais digital e analógico, com recursos PBX Networking</v>
          </cell>
          <cell r="C3963" t="str">
            <v>CJ</v>
          </cell>
          <cell r="D3963">
            <v>65151.42</v>
          </cell>
          <cell r="E3963"/>
          <cell r="F3963">
            <v>65151.42</v>
          </cell>
          <cell r="G3963">
            <v>9</v>
          </cell>
        </row>
        <row r="3964">
          <cell r="A3964" t="str">
            <v>6905</v>
          </cell>
          <cell r="B3964" t="str">
            <v>Estabilizacao de tensao</v>
          </cell>
          <cell r="C3964"/>
          <cell r="D3964"/>
          <cell r="E3964"/>
          <cell r="F3964"/>
          <cell r="G3964">
            <v>9</v>
          </cell>
        </row>
        <row r="3965">
          <cell r="A3965" t="str">
            <v>6905010</v>
          </cell>
          <cell r="B3965" t="str">
            <v>Estabilizador eletrônico de tensão, monofásico, com potência de 5 kVA</v>
          </cell>
          <cell r="C3965" t="str">
            <v>UN</v>
          </cell>
          <cell r="D3965">
            <v>8431.35</v>
          </cell>
          <cell r="E3965">
            <v>62.99</v>
          </cell>
          <cell r="F3965">
            <v>8494.34</v>
          </cell>
          <cell r="G3965">
            <v>9</v>
          </cell>
        </row>
        <row r="3966">
          <cell r="A3966" t="str">
            <v>6905040</v>
          </cell>
          <cell r="B3966" t="str">
            <v>Estabilizador eletrônico de tensão, monofásico, com potência de 10 kVA</v>
          </cell>
          <cell r="C3966" t="str">
            <v>UN</v>
          </cell>
          <cell r="D3966">
            <v>11415.78</v>
          </cell>
          <cell r="E3966">
            <v>62.99</v>
          </cell>
          <cell r="F3966">
            <v>11478.77</v>
          </cell>
          <cell r="G3966">
            <v>9</v>
          </cell>
        </row>
        <row r="3967">
          <cell r="A3967" t="str">
            <v>6905230</v>
          </cell>
          <cell r="B3967" t="str">
            <v>Estabilizador eletrônico de tensão, trifásico, com potência de 40 kVA</v>
          </cell>
          <cell r="C3967" t="str">
            <v>UN</v>
          </cell>
          <cell r="D3967">
            <v>32000.23</v>
          </cell>
          <cell r="E3967">
            <v>62.99</v>
          </cell>
          <cell r="F3967">
            <v>32063.22</v>
          </cell>
          <cell r="G3967">
            <v>9</v>
          </cell>
        </row>
        <row r="3968">
          <cell r="A3968" t="str">
            <v>6906</v>
          </cell>
          <cell r="B3968" t="str">
            <v>Sistemas ininterruptos de energia</v>
          </cell>
          <cell r="C3968"/>
          <cell r="D3968"/>
          <cell r="E3968"/>
          <cell r="F3968"/>
          <cell r="G3968">
            <v>9</v>
          </cell>
        </row>
        <row r="3969">
          <cell r="A3969" t="str">
            <v>6906020</v>
          </cell>
          <cell r="B3969" t="str">
            <v>Sistema ininterrupto de energia, trifásico on line de 10 kVA (220 V/220 V), com autonomia de 15 minutos</v>
          </cell>
          <cell r="C3969" t="str">
            <v>UN</v>
          </cell>
          <cell r="D3969">
            <v>33984.910000000003</v>
          </cell>
          <cell r="E3969">
            <v>117.48</v>
          </cell>
          <cell r="F3969">
            <v>34102.39</v>
          </cell>
          <cell r="G3969">
            <v>9</v>
          </cell>
        </row>
        <row r="3970">
          <cell r="A3970" t="str">
            <v>6906030</v>
          </cell>
          <cell r="B3970" t="str">
            <v>Sistema ininterrupto de energia, trifásico on line de 20 kVA (220 V/208 V-108 V), com autonomia 15 minutos</v>
          </cell>
          <cell r="C3970" t="str">
            <v>UN</v>
          </cell>
          <cell r="D3970">
            <v>44676.87</v>
          </cell>
          <cell r="E3970">
            <v>117.48</v>
          </cell>
          <cell r="F3970">
            <v>44794.35</v>
          </cell>
          <cell r="G3970">
            <v>9</v>
          </cell>
        </row>
        <row r="3971">
          <cell r="A3971" t="str">
            <v>6906040</v>
          </cell>
          <cell r="B3971" t="str">
            <v>Sistema ininterrupto de energia, trifásico on line senoidal de 15 kVA (208 V/110 V), com autonomia de 15 minutos</v>
          </cell>
          <cell r="C3971" t="str">
            <v>UN</v>
          </cell>
          <cell r="D3971">
            <v>50598.62</v>
          </cell>
          <cell r="E3971">
            <v>117.48</v>
          </cell>
          <cell r="F3971">
            <v>50716.1</v>
          </cell>
          <cell r="G3971">
            <v>9</v>
          </cell>
        </row>
        <row r="3972">
          <cell r="A3972" t="str">
            <v>6906050</v>
          </cell>
          <cell r="B3972" t="str">
            <v>Sistema ininterrupto de energia, monofásico, com potência de 2 kVA</v>
          </cell>
          <cell r="C3972" t="str">
            <v>UN</v>
          </cell>
          <cell r="D3972">
            <v>4827.34</v>
          </cell>
          <cell r="E3972">
            <v>83.98</v>
          </cell>
          <cell r="F3972">
            <v>4911.32</v>
          </cell>
          <cell r="G3972">
            <v>5</v>
          </cell>
        </row>
        <row r="3973">
          <cell r="A3973" t="str">
            <v>6906080</v>
          </cell>
          <cell r="B3973" t="str">
            <v>Sistema ininterrupto de energia, monofásico on line senoidal de 5 kVA (220 V/110 V), com autonomia de 15 minutos</v>
          </cell>
          <cell r="C3973" t="str">
            <v>UN</v>
          </cell>
          <cell r="D3973">
            <v>12972.28</v>
          </cell>
          <cell r="E3973">
            <v>117.48</v>
          </cell>
          <cell r="F3973">
            <v>13089.76</v>
          </cell>
          <cell r="G3973">
            <v>9</v>
          </cell>
        </row>
        <row r="3974">
          <cell r="A3974" t="str">
            <v>6906100</v>
          </cell>
          <cell r="B3974" t="str">
            <v>Sistema ininterrupto de energia, monofásico, com potência entre 5 a 7,5 kVA</v>
          </cell>
          <cell r="C3974" t="str">
            <v>UN</v>
          </cell>
          <cell r="D3974">
            <v>19241.66</v>
          </cell>
          <cell r="E3974">
            <v>83.98</v>
          </cell>
          <cell r="F3974">
            <v>19325.64</v>
          </cell>
          <cell r="G3974">
            <v>9</v>
          </cell>
        </row>
        <row r="3975">
          <cell r="A3975" t="str">
            <v>6906110</v>
          </cell>
          <cell r="B3975" t="str">
            <v>Sistema ininterrupto de energia, monofásico de 600 VA (127 V/127 V), com autonomia de 10 a 15 minutos</v>
          </cell>
          <cell r="C3975" t="str">
            <v>UN</v>
          </cell>
          <cell r="D3975">
            <v>671.21</v>
          </cell>
          <cell r="E3975">
            <v>41.99</v>
          </cell>
          <cell r="F3975">
            <v>713.2</v>
          </cell>
          <cell r="G3975">
            <v>9</v>
          </cell>
        </row>
        <row r="3976">
          <cell r="A3976" t="str">
            <v>6906120</v>
          </cell>
          <cell r="B3976" t="str">
            <v>Sistema ininterrupto de energia, trifásico on line senoidal de 10 kVA (220 V/110 V), com autonomia de 2 horas</v>
          </cell>
          <cell r="C3976" t="str">
            <v>UN</v>
          </cell>
          <cell r="D3976">
            <v>42177.65</v>
          </cell>
          <cell r="E3976">
            <v>117.48</v>
          </cell>
          <cell r="F3976">
            <v>42295.13</v>
          </cell>
          <cell r="G3976">
            <v>5</v>
          </cell>
        </row>
        <row r="3977">
          <cell r="A3977" t="str">
            <v>6906200</v>
          </cell>
          <cell r="B3977" t="str">
            <v>Sistema ininterrupto de energia, trifásico on line de 20 kVA (220/127 V), com autonomia de 15 minutos</v>
          </cell>
          <cell r="C3977" t="str">
            <v>UN</v>
          </cell>
          <cell r="D3977">
            <v>53730.77</v>
          </cell>
          <cell r="E3977">
            <v>117.48</v>
          </cell>
          <cell r="F3977">
            <v>53848.25</v>
          </cell>
          <cell r="G3977">
            <v>9</v>
          </cell>
        </row>
        <row r="3978">
          <cell r="A3978" t="str">
            <v>6906210</v>
          </cell>
          <cell r="B3978" t="str">
            <v>Sistema ininterrupto de energia, trifásico on line de 60 kVA (220/127 V), com autonomia de 15 minutos</v>
          </cell>
          <cell r="C3978" t="str">
            <v>UN</v>
          </cell>
          <cell r="D3978">
            <v>124447.73</v>
          </cell>
          <cell r="E3978">
            <v>117.48</v>
          </cell>
          <cell r="F3978">
            <v>124565.21</v>
          </cell>
          <cell r="G3978">
            <v>9</v>
          </cell>
        </row>
        <row r="3979">
          <cell r="A3979" t="str">
            <v>6906220</v>
          </cell>
          <cell r="B3979" t="str">
            <v>Sistema ininterrupto de energia, trifásico on line de 80 kVA (220/127 V), com autonomia de 15 minutos</v>
          </cell>
          <cell r="C3979" t="str">
            <v>UN</v>
          </cell>
          <cell r="D3979">
            <v>131717.53</v>
          </cell>
          <cell r="E3979">
            <v>117.48</v>
          </cell>
          <cell r="F3979">
            <v>131835.01</v>
          </cell>
          <cell r="G3979">
            <v>9</v>
          </cell>
        </row>
        <row r="3980">
          <cell r="A3980" t="str">
            <v>6906240</v>
          </cell>
          <cell r="B3980" t="str">
            <v>Sistema ininterrupto de energia, trifásico on line de 20 kVA (380/220 V), com autonomia de 15 minutos</v>
          </cell>
          <cell r="C3980" t="str">
            <v>UN</v>
          </cell>
          <cell r="D3980">
            <v>52598.14</v>
          </cell>
          <cell r="E3980">
            <v>117.48</v>
          </cell>
          <cell r="F3980">
            <v>52715.62</v>
          </cell>
          <cell r="G3980">
            <v>9</v>
          </cell>
        </row>
        <row r="3981">
          <cell r="A3981" t="str">
            <v>6906280</v>
          </cell>
          <cell r="B3981" t="str">
            <v>Sistema ininterrupto de energia, trifásico on line senoidal de 5 kVA (220/110 V), com autonomia de 15 minutos</v>
          </cell>
          <cell r="C3981" t="str">
            <v>UN</v>
          </cell>
          <cell r="D3981">
            <v>23387.32</v>
          </cell>
          <cell r="E3981">
            <v>117.48</v>
          </cell>
          <cell r="F3981">
            <v>23504.799999999999</v>
          </cell>
          <cell r="G3981">
            <v>9</v>
          </cell>
        </row>
        <row r="3982">
          <cell r="A3982" t="str">
            <v>6906290</v>
          </cell>
          <cell r="B3982" t="str">
            <v>Sistema ininterrupto de energia, trifásico on line senoidal de 10 kVA (220/110 V), com autonomia de 10 a 15 minutos</v>
          </cell>
          <cell r="C3982" t="str">
            <v>UN</v>
          </cell>
          <cell r="D3982">
            <v>33901.46</v>
          </cell>
          <cell r="E3982">
            <v>117.48</v>
          </cell>
          <cell r="F3982">
            <v>34018.94</v>
          </cell>
          <cell r="G3982">
            <v>9</v>
          </cell>
        </row>
        <row r="3983">
          <cell r="A3983" t="str">
            <v>6906300</v>
          </cell>
          <cell r="B3983" t="str">
            <v>Sistema ininterrupto de energia, trifásico on line senoidal de 50 kVA (220/110 V), com autonomia de 15 minutos</v>
          </cell>
          <cell r="C3983" t="str">
            <v>UN</v>
          </cell>
          <cell r="D3983">
            <v>80930.95</v>
          </cell>
          <cell r="E3983">
            <v>117.48</v>
          </cell>
          <cell r="F3983">
            <v>81048.429999999993</v>
          </cell>
          <cell r="G3983">
            <v>9</v>
          </cell>
        </row>
        <row r="3984">
          <cell r="A3984" t="str">
            <v>6906320</v>
          </cell>
          <cell r="B3984" t="str">
            <v>Sistema ininterrupto de energia, trifásico on line senoidal de 7,5 kVA (220/110 V), com autonomia de 15 minutos</v>
          </cell>
          <cell r="C3984" t="str">
            <v>UN</v>
          </cell>
          <cell r="D3984">
            <v>30045.599999999999</v>
          </cell>
          <cell r="E3984">
            <v>117.48</v>
          </cell>
          <cell r="F3984">
            <v>30163.08</v>
          </cell>
          <cell r="G3984">
            <v>9</v>
          </cell>
        </row>
        <row r="3985">
          <cell r="A3985" t="str">
            <v>6906390</v>
          </cell>
          <cell r="B3985" t="str">
            <v>Sistema ininterrupto de energia, trifásico on line senoidal de 40 kVA (380/220 V), com autonomia de 15 minutos</v>
          </cell>
          <cell r="C3985" t="str">
            <v>UN</v>
          </cell>
          <cell r="D3985">
            <v>76725.34</v>
          </cell>
          <cell r="E3985">
            <v>117.48</v>
          </cell>
          <cell r="F3985">
            <v>76842.820000000007</v>
          </cell>
          <cell r="G3985">
            <v>9</v>
          </cell>
        </row>
        <row r="3986">
          <cell r="A3986" t="str">
            <v>6908</v>
          </cell>
          <cell r="B3986" t="str">
            <v>Equipamentos para informatica</v>
          </cell>
          <cell r="C3986"/>
          <cell r="D3986"/>
          <cell r="E3986"/>
          <cell r="F3986"/>
          <cell r="G3986">
            <v>9</v>
          </cell>
        </row>
        <row r="3987">
          <cell r="A3987" t="str">
            <v>6908010</v>
          </cell>
          <cell r="B3987" t="str">
            <v>Distribuidor interno óptico - 1 U para até 24 fibras</v>
          </cell>
          <cell r="C3987" t="str">
            <v>UN</v>
          </cell>
          <cell r="D3987">
            <v>674.06</v>
          </cell>
          <cell r="E3987">
            <v>48.22</v>
          </cell>
          <cell r="F3987">
            <v>722.28</v>
          </cell>
          <cell r="G3987">
            <v>9</v>
          </cell>
        </row>
        <row r="3988">
          <cell r="A3988" t="str">
            <v>6909</v>
          </cell>
          <cell r="B3988" t="str">
            <v>Sistema de rede</v>
          </cell>
          <cell r="C3988"/>
          <cell r="D3988"/>
          <cell r="E3988"/>
          <cell r="F3988"/>
          <cell r="G3988">
            <v>9</v>
          </cell>
        </row>
        <row r="3989">
          <cell r="A3989" t="str">
            <v>6909250</v>
          </cell>
          <cell r="B3989" t="str">
            <v>Patch cords de 1,50 ou 3,00 m - RJ-45 / RJ-45 - categoria 6A</v>
          </cell>
          <cell r="C3989" t="str">
            <v>UN</v>
          </cell>
          <cell r="D3989">
            <v>47.02</v>
          </cell>
          <cell r="E3989">
            <v>8.4</v>
          </cell>
          <cell r="F3989">
            <v>55.42</v>
          </cell>
          <cell r="G3989">
            <v>9</v>
          </cell>
        </row>
        <row r="3990">
          <cell r="A3990" t="str">
            <v>6909260</v>
          </cell>
          <cell r="B3990" t="str">
            <v>Patch panel de 24 portas - categoria 6</v>
          </cell>
          <cell r="C3990" t="str">
            <v>UN</v>
          </cell>
          <cell r="D3990">
            <v>695.72</v>
          </cell>
          <cell r="E3990">
            <v>33.590000000000003</v>
          </cell>
          <cell r="F3990">
            <v>729.31</v>
          </cell>
          <cell r="G3990">
            <v>9</v>
          </cell>
        </row>
        <row r="3991">
          <cell r="A3991" t="str">
            <v>6909300</v>
          </cell>
          <cell r="B3991" t="str">
            <v>Voice panel de 50 portas - categoria 3</v>
          </cell>
          <cell r="C3991" t="str">
            <v>UN</v>
          </cell>
          <cell r="D3991">
            <v>562.27</v>
          </cell>
          <cell r="E3991">
            <v>33.590000000000003</v>
          </cell>
          <cell r="F3991">
            <v>595.86</v>
          </cell>
          <cell r="G3991">
            <v>9</v>
          </cell>
        </row>
        <row r="3992">
          <cell r="A3992" t="str">
            <v>6909360</v>
          </cell>
          <cell r="B3992" t="str">
            <v>Patch cords de 2,00 ou 3,00 m - RJ-45 / RJ-45 - categoria 6A</v>
          </cell>
          <cell r="C3992" t="str">
            <v>UN</v>
          </cell>
          <cell r="D3992">
            <v>151.13999999999999</v>
          </cell>
          <cell r="E3992">
            <v>8.4</v>
          </cell>
          <cell r="F3992">
            <v>159.54</v>
          </cell>
          <cell r="G3992">
            <v>9</v>
          </cell>
        </row>
        <row r="3993">
          <cell r="A3993" t="str">
            <v>6909370</v>
          </cell>
          <cell r="B3993" t="str">
            <v>Transceptor Gigabit SX - LC conectável de formato pequeno (SFP)</v>
          </cell>
          <cell r="C3993" t="str">
            <v>UN</v>
          </cell>
          <cell r="D3993">
            <v>1331.09</v>
          </cell>
          <cell r="E3993">
            <v>3.15</v>
          </cell>
          <cell r="F3993">
            <v>1334.24</v>
          </cell>
          <cell r="G3993">
            <v>9</v>
          </cell>
        </row>
        <row r="3994">
          <cell r="A3994" t="str">
            <v>6910</v>
          </cell>
          <cell r="B3994" t="str">
            <v>Telecomunicacoes</v>
          </cell>
          <cell r="C3994"/>
          <cell r="D3994"/>
          <cell r="E3994"/>
          <cell r="F3994"/>
          <cell r="G3994">
            <v>5</v>
          </cell>
        </row>
        <row r="3995">
          <cell r="A3995" t="str">
            <v>6910130</v>
          </cell>
          <cell r="B3995" t="str">
            <v>Amplificador de potência para VHF e CATV-50 dB, frequência 40 a 550 MHz</v>
          </cell>
          <cell r="C3995" t="str">
            <v>UN</v>
          </cell>
          <cell r="D3995">
            <v>456.96</v>
          </cell>
          <cell r="E3995">
            <v>19.29</v>
          </cell>
          <cell r="F3995">
            <v>476.25</v>
          </cell>
          <cell r="G3995">
            <v>9</v>
          </cell>
        </row>
        <row r="3996">
          <cell r="A3996" t="str">
            <v>6910140</v>
          </cell>
          <cell r="B3996" t="str">
            <v>Antena parabólica com captador de sinais e modulador de áudio e vídeo</v>
          </cell>
          <cell r="C3996" t="str">
            <v>CJ</v>
          </cell>
          <cell r="D3996">
            <v>466.44</v>
          </cell>
          <cell r="E3996">
            <v>335.92</v>
          </cell>
          <cell r="F3996">
            <v>802.36</v>
          </cell>
          <cell r="G3996">
            <v>5</v>
          </cell>
        </row>
        <row r="3997">
          <cell r="A3997" t="str">
            <v>6920</v>
          </cell>
          <cell r="B3997" t="str">
            <v>Reparos, conservacoes e complementos - GRUPO 69</v>
          </cell>
          <cell r="C3997"/>
          <cell r="D3997"/>
          <cell r="E3997"/>
          <cell r="F3997"/>
          <cell r="G3997">
            <v>9</v>
          </cell>
        </row>
        <row r="3998">
          <cell r="A3998" t="str">
            <v>6920010</v>
          </cell>
          <cell r="B3998" t="str">
            <v>Arame de espinar em aço inoxidável nu, para TV a cabo</v>
          </cell>
          <cell r="C3998" t="str">
            <v>M</v>
          </cell>
          <cell r="D3998">
            <v>0.47</v>
          </cell>
          <cell r="E3998">
            <v>4.2</v>
          </cell>
          <cell r="F3998">
            <v>4.67</v>
          </cell>
          <cell r="G3998">
            <v>9</v>
          </cell>
        </row>
        <row r="3999">
          <cell r="A3999" t="str">
            <v>6920040</v>
          </cell>
          <cell r="B3999" t="str">
            <v>Isolador roldana em porcelana de 72 x 72 mm</v>
          </cell>
          <cell r="C3999" t="str">
            <v>UN</v>
          </cell>
          <cell r="D3999">
            <v>6.52</v>
          </cell>
          <cell r="E3999">
            <v>8.4</v>
          </cell>
          <cell r="F3999">
            <v>14.92</v>
          </cell>
          <cell r="G3999">
            <v>9</v>
          </cell>
        </row>
        <row r="4000">
          <cell r="A4000" t="str">
            <v>6920050</v>
          </cell>
          <cell r="B4000" t="str">
            <v>Suporte para isolador roldana tipo DM, padrão TELEBRÁS</v>
          </cell>
          <cell r="C4000" t="str">
            <v>UN</v>
          </cell>
          <cell r="D4000">
            <v>2.23</v>
          </cell>
          <cell r="E4000">
            <v>8.4</v>
          </cell>
          <cell r="F4000">
            <v>10.63</v>
          </cell>
          <cell r="G4000">
            <v>9</v>
          </cell>
        </row>
        <row r="4001">
          <cell r="A4001" t="str">
            <v>6920070</v>
          </cell>
          <cell r="B4001" t="str">
            <v>Fita em aço inoxidável para poste de 0,50 m x 19 mm, com fecho em aço inoxidável</v>
          </cell>
          <cell r="C4001" t="str">
            <v>UN</v>
          </cell>
          <cell r="D4001">
            <v>2.77</v>
          </cell>
          <cell r="E4001">
            <v>8.4</v>
          </cell>
          <cell r="F4001">
            <v>11.17</v>
          </cell>
          <cell r="G4001">
            <v>9</v>
          </cell>
        </row>
        <row r="4002">
          <cell r="A4002" t="str">
            <v>6920100</v>
          </cell>
          <cell r="B4002" t="str">
            <v>Tampa para caixa R1, padrão TELEBRÁS</v>
          </cell>
          <cell r="C4002" t="str">
            <v>UN</v>
          </cell>
          <cell r="D4002">
            <v>280.45999999999998</v>
          </cell>
          <cell r="E4002">
            <v>9.2200000000000006</v>
          </cell>
          <cell r="F4002">
            <v>289.68</v>
          </cell>
          <cell r="G4002">
            <v>5</v>
          </cell>
        </row>
        <row r="4003">
          <cell r="A4003" t="str">
            <v>6920110</v>
          </cell>
          <cell r="B4003" t="str">
            <v>Tampa para caixa R2, padrão TELEBRÁS</v>
          </cell>
          <cell r="C4003" t="str">
            <v>UN</v>
          </cell>
          <cell r="D4003">
            <v>620.32000000000005</v>
          </cell>
          <cell r="E4003">
            <v>9.2200000000000006</v>
          </cell>
          <cell r="F4003">
            <v>629.54</v>
          </cell>
          <cell r="G4003">
            <v>9</v>
          </cell>
        </row>
        <row r="4004">
          <cell r="A4004" t="str">
            <v>6920130</v>
          </cell>
          <cell r="B4004" t="str">
            <v>Bloco de ligação interna para 10 pares, BLI-10</v>
          </cell>
          <cell r="C4004" t="str">
            <v>UN</v>
          </cell>
          <cell r="D4004">
            <v>4.32</v>
          </cell>
          <cell r="E4004">
            <v>14.69</v>
          </cell>
          <cell r="F4004">
            <v>19.010000000000002</v>
          </cell>
          <cell r="G4004">
            <v>9</v>
          </cell>
        </row>
        <row r="4005">
          <cell r="A4005" t="str">
            <v>6920140</v>
          </cell>
          <cell r="B4005" t="str">
            <v>Bloco de ligação com engate rápido para 10 pares, BER-10</v>
          </cell>
          <cell r="C4005" t="str">
            <v>UN</v>
          </cell>
          <cell r="D4005">
            <v>19.37</v>
          </cell>
          <cell r="E4005">
            <v>14.69</v>
          </cell>
          <cell r="F4005">
            <v>34.06</v>
          </cell>
          <cell r="G4005">
            <v>5</v>
          </cell>
        </row>
        <row r="4006">
          <cell r="A4006" t="str">
            <v>6920170</v>
          </cell>
          <cell r="B4006" t="str">
            <v>Calha de aço com 4 tomadas 2P+T - 250 V, com cabo</v>
          </cell>
          <cell r="C4006" t="str">
            <v>UN</v>
          </cell>
          <cell r="D4006">
            <v>71.19</v>
          </cell>
          <cell r="E4006">
            <v>1.68</v>
          </cell>
          <cell r="F4006">
            <v>72.87</v>
          </cell>
          <cell r="G4006">
            <v>9</v>
          </cell>
        </row>
        <row r="4007">
          <cell r="A4007" t="str">
            <v>6920180</v>
          </cell>
          <cell r="B4007" t="str">
            <v>Cordão óptico duplex, multimodo com conector LC/LC - 2,5 m</v>
          </cell>
          <cell r="C4007" t="str">
            <v>UN</v>
          </cell>
          <cell r="D4007">
            <v>214.11</v>
          </cell>
          <cell r="E4007">
            <v>9.64</v>
          </cell>
          <cell r="F4007">
            <v>223.75</v>
          </cell>
          <cell r="G4007">
            <v>9</v>
          </cell>
        </row>
        <row r="4008">
          <cell r="A4008" t="str">
            <v>6920200</v>
          </cell>
          <cell r="B4008" t="str">
            <v>Bandeja fixa para rack, 19" x 500 mm</v>
          </cell>
          <cell r="C4008" t="str">
            <v>UN</v>
          </cell>
          <cell r="D4008">
            <v>75.12</v>
          </cell>
          <cell r="E4008">
            <v>6.29</v>
          </cell>
          <cell r="F4008">
            <v>81.41</v>
          </cell>
          <cell r="G4008">
            <v>9</v>
          </cell>
        </row>
        <row r="4009">
          <cell r="A4009" t="str">
            <v>6920210</v>
          </cell>
          <cell r="B4009" t="str">
            <v>Bandeja fixa para rack, 19" x 800 mm</v>
          </cell>
          <cell r="C4009" t="str">
            <v>UN</v>
          </cell>
          <cell r="D4009">
            <v>97.55</v>
          </cell>
          <cell r="E4009">
            <v>6.29</v>
          </cell>
          <cell r="F4009">
            <v>103.84</v>
          </cell>
          <cell r="G4009">
            <v>9</v>
          </cell>
        </row>
        <row r="4010">
          <cell r="A4010" t="str">
            <v>6920220</v>
          </cell>
          <cell r="B4010" t="str">
            <v>Bandeja deslizante para rack, 19" x 800 mm</v>
          </cell>
          <cell r="C4010" t="str">
            <v>UN</v>
          </cell>
          <cell r="D4010">
            <v>160.46</v>
          </cell>
          <cell r="E4010">
            <v>6.29</v>
          </cell>
          <cell r="F4010">
            <v>166.75</v>
          </cell>
          <cell r="G4010">
            <v>9</v>
          </cell>
        </row>
        <row r="4011">
          <cell r="A4011" t="str">
            <v>6920230</v>
          </cell>
          <cell r="B4011" t="str">
            <v>Calha de aço com 8 tomadas 2P+T - 250 V, com cabo</v>
          </cell>
          <cell r="C4011" t="str">
            <v>UN</v>
          </cell>
          <cell r="D4011">
            <v>86.83</v>
          </cell>
          <cell r="E4011">
            <v>1.68</v>
          </cell>
          <cell r="F4011">
            <v>88.51</v>
          </cell>
          <cell r="G4011">
            <v>9</v>
          </cell>
        </row>
        <row r="4012">
          <cell r="A4012" t="str">
            <v>6920240</v>
          </cell>
          <cell r="B4012" t="str">
            <v>Calha de aço com 12 tomadas 2P+T - 250 V, com cabo</v>
          </cell>
          <cell r="C4012" t="str">
            <v>UN</v>
          </cell>
          <cell r="D4012">
            <v>96.11</v>
          </cell>
          <cell r="E4012">
            <v>1.68</v>
          </cell>
          <cell r="F4012">
            <v>97.79</v>
          </cell>
          <cell r="G4012">
            <v>9</v>
          </cell>
        </row>
        <row r="4013">
          <cell r="A4013" t="str">
            <v>6920248</v>
          </cell>
          <cell r="B4013" t="str">
            <v>Painel frontal cego - 19" x 1 U</v>
          </cell>
          <cell r="C4013" t="str">
            <v>UN</v>
          </cell>
          <cell r="D4013">
            <v>9.1999999999999993</v>
          </cell>
          <cell r="E4013">
            <v>3.35</v>
          </cell>
          <cell r="F4013">
            <v>12.55</v>
          </cell>
          <cell r="G4013">
            <v>9</v>
          </cell>
        </row>
        <row r="4014">
          <cell r="A4014" t="str">
            <v>6920250</v>
          </cell>
          <cell r="B4014" t="str">
            <v>Painel frontal cego - 19" x 2 U</v>
          </cell>
          <cell r="C4014" t="str">
            <v>UN</v>
          </cell>
          <cell r="D4014">
            <v>11.36</v>
          </cell>
          <cell r="E4014">
            <v>3.35</v>
          </cell>
          <cell r="F4014">
            <v>14.71</v>
          </cell>
          <cell r="G4014">
            <v>9</v>
          </cell>
        </row>
        <row r="4015">
          <cell r="A4015" t="str">
            <v>6920260</v>
          </cell>
          <cell r="B4015" t="str">
            <v>Protetor de surto híbrido para rede de telecomunicações</v>
          </cell>
          <cell r="C4015" t="str">
            <v>UN</v>
          </cell>
          <cell r="D4015">
            <v>20.03</v>
          </cell>
          <cell r="E4015">
            <v>15.92</v>
          </cell>
          <cell r="F4015">
            <v>35.950000000000003</v>
          </cell>
          <cell r="G4015">
            <v>9</v>
          </cell>
        </row>
        <row r="4016">
          <cell r="A4016" t="str">
            <v>6920270</v>
          </cell>
          <cell r="B4016" t="str">
            <v>Divisor interno com 1 entrada e 2 saídas - 75 Ohms</v>
          </cell>
          <cell r="C4016" t="str">
            <v>UN</v>
          </cell>
          <cell r="D4016">
            <v>7.53</v>
          </cell>
          <cell r="E4016">
            <v>9.64</v>
          </cell>
          <cell r="F4016">
            <v>17.170000000000002</v>
          </cell>
          <cell r="G4016">
            <v>9</v>
          </cell>
        </row>
        <row r="4017">
          <cell r="A4017" t="str">
            <v>6920280</v>
          </cell>
          <cell r="B4017" t="str">
            <v>Divisor interno com 1 entrada e 4 saídas - 75 Ohms</v>
          </cell>
          <cell r="C4017" t="str">
            <v>UN</v>
          </cell>
          <cell r="D4017">
            <v>12.16</v>
          </cell>
          <cell r="E4017">
            <v>9.64</v>
          </cell>
          <cell r="F4017">
            <v>21.8</v>
          </cell>
          <cell r="G4017">
            <v>9</v>
          </cell>
        </row>
        <row r="4018">
          <cell r="A4018" t="str">
            <v>6920290</v>
          </cell>
          <cell r="B4018" t="str">
            <v>Tomada blindada para VHF/UHF, CATV e FM, frequência 5 MHz a 1 GHz</v>
          </cell>
          <cell r="C4018" t="str">
            <v>UN</v>
          </cell>
          <cell r="D4018">
            <v>11.2</v>
          </cell>
          <cell r="E4018">
            <v>9.64</v>
          </cell>
          <cell r="F4018">
            <v>20.84</v>
          </cell>
          <cell r="G4018">
            <v>9</v>
          </cell>
        </row>
        <row r="4019">
          <cell r="A4019" t="str">
            <v>6920300</v>
          </cell>
          <cell r="B4019" t="str">
            <v>Bloco de distribuição com protetor de surtos, para 10 pares, BTDG-10</v>
          </cell>
          <cell r="C4019" t="str">
            <v>UN</v>
          </cell>
          <cell r="D4019">
            <v>24.97</v>
          </cell>
          <cell r="E4019">
            <v>16.25</v>
          </cell>
          <cell r="F4019">
            <v>41.22</v>
          </cell>
          <cell r="G4019">
            <v>9</v>
          </cell>
        </row>
        <row r="4020">
          <cell r="A4020" t="str">
            <v>6920340</v>
          </cell>
          <cell r="B4020" t="str">
            <v>Tomada para TV, tipo pino Jack, com placa</v>
          </cell>
          <cell r="C4020" t="str">
            <v>UN</v>
          </cell>
          <cell r="D4020">
            <v>11.4</v>
          </cell>
          <cell r="E4020">
            <v>8.4</v>
          </cell>
          <cell r="F4020">
            <v>19.8</v>
          </cell>
          <cell r="G4020">
            <v>9</v>
          </cell>
        </row>
        <row r="4021">
          <cell r="A4021" t="str">
            <v>6920350</v>
          </cell>
          <cell r="B4021" t="str">
            <v>Caixa de emenda ventilada, em polipropileno, para até 200 pares</v>
          </cell>
          <cell r="C4021" t="str">
            <v>UN</v>
          </cell>
          <cell r="D4021">
            <v>145.78</v>
          </cell>
          <cell r="E4021">
            <v>29.37</v>
          </cell>
          <cell r="F4021">
            <v>175.15</v>
          </cell>
          <cell r="G4021">
            <v>9</v>
          </cell>
        </row>
        <row r="4022">
          <cell r="A4022" t="str">
            <v>70</v>
          </cell>
          <cell r="B4022" t="str">
            <v>SINALIZACAO VIARIA</v>
          </cell>
          <cell r="C4022"/>
          <cell r="D4022"/>
          <cell r="E4022"/>
          <cell r="F4022"/>
          <cell r="G4022">
            <v>9</v>
          </cell>
        </row>
        <row r="4023">
          <cell r="A4023" t="str">
            <v>7001</v>
          </cell>
          <cell r="B4023" t="str">
            <v>Dispositivo viario</v>
          </cell>
          <cell r="C4023"/>
          <cell r="D4023"/>
          <cell r="E4023"/>
          <cell r="F4023"/>
          <cell r="G4023">
            <v>9</v>
          </cell>
        </row>
        <row r="4024">
          <cell r="A4024" t="str">
            <v>7001001</v>
          </cell>
          <cell r="B4024" t="str">
            <v>Faixa elevada para travessia de pedestres</v>
          </cell>
          <cell r="C4024" t="str">
            <v>M2</v>
          </cell>
          <cell r="D4024">
            <v>132.25</v>
          </cell>
          <cell r="E4024">
            <v>18.7</v>
          </cell>
          <cell r="F4024">
            <v>150.94999999999999</v>
          </cell>
          <cell r="G4024">
            <v>9</v>
          </cell>
        </row>
        <row r="4025">
          <cell r="A4025" t="str">
            <v>7001010</v>
          </cell>
          <cell r="B4025" t="str">
            <v>Ondulação transversal - lombada tipo A</v>
          </cell>
          <cell r="C4025" t="str">
            <v>M2</v>
          </cell>
          <cell r="D4025">
            <v>194.74</v>
          </cell>
          <cell r="E4025">
            <v>29.72</v>
          </cell>
          <cell r="F4025">
            <v>224.46</v>
          </cell>
          <cell r="G4025">
            <v>9</v>
          </cell>
        </row>
        <row r="4026">
          <cell r="A4026" t="str">
            <v>7001011</v>
          </cell>
          <cell r="B4026" t="str">
            <v>Ondulação transversal - lombada tipo B</v>
          </cell>
          <cell r="C4026" t="str">
            <v>M2</v>
          </cell>
          <cell r="D4026">
            <v>364.36</v>
          </cell>
          <cell r="E4026">
            <v>72.02</v>
          </cell>
          <cell r="F4026">
            <v>436.38</v>
          </cell>
          <cell r="G4026">
            <v>9</v>
          </cell>
        </row>
        <row r="4027">
          <cell r="A4027" t="str">
            <v>7001050</v>
          </cell>
          <cell r="B4027" t="str">
            <v>Defensa semimaleavel simples</v>
          </cell>
          <cell r="C4027" t="str">
            <v>M</v>
          </cell>
          <cell r="D4027">
            <v>122.24</v>
          </cell>
          <cell r="E4027">
            <v>12.05</v>
          </cell>
          <cell r="F4027">
            <v>134.29</v>
          </cell>
          <cell r="G4027">
            <v>9</v>
          </cell>
        </row>
        <row r="4028">
          <cell r="A4028" t="str">
            <v>7002</v>
          </cell>
          <cell r="B4028" t="str">
            <v>Sinalizacao horizontal</v>
          </cell>
          <cell r="C4028"/>
          <cell r="D4028"/>
          <cell r="E4028"/>
          <cell r="F4028"/>
          <cell r="G4028">
            <v>9</v>
          </cell>
        </row>
        <row r="4029">
          <cell r="A4029" t="str">
            <v>7002001</v>
          </cell>
          <cell r="B4029" t="str">
            <v>Limpeza, pré marcação e pré pintura de solo</v>
          </cell>
          <cell r="C4029" t="str">
            <v>M2</v>
          </cell>
          <cell r="D4029">
            <v>66.5</v>
          </cell>
          <cell r="E4029"/>
          <cell r="F4029">
            <v>66.5</v>
          </cell>
          <cell r="G4029">
            <v>9</v>
          </cell>
        </row>
        <row r="4030">
          <cell r="A4030" t="str">
            <v>7002010</v>
          </cell>
          <cell r="B4030" t="str">
            <v>Sinalização horizontal com tinta vinílica ou acrílica</v>
          </cell>
          <cell r="C4030" t="str">
            <v>M2</v>
          </cell>
          <cell r="D4030">
            <v>31.29</v>
          </cell>
          <cell r="E4030"/>
          <cell r="F4030">
            <v>31.29</v>
          </cell>
          <cell r="G4030">
            <v>2</v>
          </cell>
        </row>
        <row r="4031">
          <cell r="A4031" t="str">
            <v>7002012</v>
          </cell>
          <cell r="B4031" t="str">
            <v>Sinalização horizontal em laminado elastoplástico retrorefletivo e antiderrapante, para faixas</v>
          </cell>
          <cell r="C4031" t="str">
            <v>M2</v>
          </cell>
          <cell r="D4031">
            <v>172.91</v>
          </cell>
          <cell r="E4031"/>
          <cell r="F4031">
            <v>172.91</v>
          </cell>
          <cell r="G4031">
            <v>5</v>
          </cell>
        </row>
        <row r="4032">
          <cell r="A4032" t="str">
            <v>7002013</v>
          </cell>
          <cell r="B4032" t="str">
            <v>Sinalização horizontal em laminado elastoplástico retrorefletivo e antiderrapante, para símbolos e letras</v>
          </cell>
          <cell r="C4032" t="str">
            <v>M2</v>
          </cell>
          <cell r="D4032">
            <v>216.14</v>
          </cell>
          <cell r="E4032"/>
          <cell r="F4032">
            <v>216.14</v>
          </cell>
          <cell r="G4032">
            <v>9</v>
          </cell>
        </row>
        <row r="4033">
          <cell r="A4033" t="str">
            <v>7002014</v>
          </cell>
          <cell r="B4033" t="str">
            <v>Sinalização horizontal em massa termoplástica à quente por aspersão, espessura de 1,5 mm, para faixas</v>
          </cell>
          <cell r="C4033" t="str">
            <v>M2</v>
          </cell>
          <cell r="D4033">
            <v>72.239999999999995</v>
          </cell>
          <cell r="E4033"/>
          <cell r="F4033">
            <v>72.239999999999995</v>
          </cell>
          <cell r="G4033">
            <v>9</v>
          </cell>
        </row>
        <row r="4034">
          <cell r="A4034" t="str">
            <v>7002016</v>
          </cell>
          <cell r="B4034" t="str">
            <v>Sinalização horizontal em massa termoplástica à quente por extrusão, espessura de 3,0 mm, para faixas</v>
          </cell>
          <cell r="C4034" t="str">
            <v>M2</v>
          </cell>
          <cell r="D4034">
            <v>105.84</v>
          </cell>
          <cell r="E4034"/>
          <cell r="F4034">
            <v>105.84</v>
          </cell>
          <cell r="G4034">
            <v>9</v>
          </cell>
        </row>
        <row r="4035">
          <cell r="A4035" t="str">
            <v>7002017</v>
          </cell>
          <cell r="B4035" t="str">
            <v>Sinalização horizontal em massa termoplástica à quente por extrusão, espessura de 3,0 mm, para legendas</v>
          </cell>
          <cell r="C4035" t="str">
            <v>M2</v>
          </cell>
          <cell r="D4035">
            <v>122.28</v>
          </cell>
          <cell r="E4035"/>
          <cell r="F4035">
            <v>122.28</v>
          </cell>
          <cell r="G4035">
            <v>9</v>
          </cell>
        </row>
        <row r="4036">
          <cell r="A4036" t="str">
            <v>7002020</v>
          </cell>
          <cell r="B4036" t="str">
            <v>Sinalização horizontal em plástico a frio manual, para faixas</v>
          </cell>
          <cell r="C4036" t="str">
            <v>M2</v>
          </cell>
          <cell r="D4036">
            <v>213.09</v>
          </cell>
          <cell r="E4036"/>
          <cell r="F4036">
            <v>213.09</v>
          </cell>
          <cell r="G4036">
            <v>9</v>
          </cell>
        </row>
        <row r="4037">
          <cell r="A4037" t="str">
            <v>7002021</v>
          </cell>
          <cell r="B4037" t="str">
            <v>Sinalização horizontal em termoplástico de alto relevo</v>
          </cell>
          <cell r="C4037" t="str">
            <v>M2</v>
          </cell>
          <cell r="D4037">
            <v>196.85</v>
          </cell>
          <cell r="E4037"/>
          <cell r="F4037">
            <v>196.85</v>
          </cell>
          <cell r="G4037">
            <v>5</v>
          </cell>
        </row>
        <row r="4038">
          <cell r="A4038" t="str">
            <v>7002022</v>
          </cell>
          <cell r="B4038" t="str">
            <v>Sinalização horizontal em tinta a base de resina acrílica emulsionada em água</v>
          </cell>
          <cell r="C4038" t="str">
            <v>M2</v>
          </cell>
          <cell r="D4038">
            <v>35.1</v>
          </cell>
          <cell r="E4038"/>
          <cell r="F4038">
            <v>35.1</v>
          </cell>
          <cell r="G4038">
            <v>9</v>
          </cell>
        </row>
        <row r="4039">
          <cell r="A4039" t="str">
            <v>7003</v>
          </cell>
          <cell r="B4039" t="str">
            <v>Sinalizacao vertical</v>
          </cell>
          <cell r="C4039"/>
          <cell r="D4039"/>
          <cell r="E4039"/>
          <cell r="F4039"/>
          <cell r="G4039">
            <v>9</v>
          </cell>
        </row>
        <row r="4040">
          <cell r="A4040" t="str">
            <v>7003001</v>
          </cell>
          <cell r="B4040" t="str">
            <v>Placa para sinalização viária em chapa de aço, totalmente refletiva com película IA/IA - área até 2,0 m²</v>
          </cell>
          <cell r="C4040" t="str">
            <v>M2</v>
          </cell>
          <cell r="D4040">
            <v>853.98</v>
          </cell>
          <cell r="E4040">
            <v>21.65</v>
          </cell>
          <cell r="F4040">
            <v>875.63</v>
          </cell>
          <cell r="G4040">
            <v>9</v>
          </cell>
        </row>
        <row r="4041">
          <cell r="A4041" t="str">
            <v>7003003</v>
          </cell>
          <cell r="B4041" t="str">
            <v>Placa para sinalização viária em chapa de aço, totalmente refletiva com película III/III - área até 2,0 m²</v>
          </cell>
          <cell r="C4041" t="str">
            <v>M2</v>
          </cell>
          <cell r="D4041">
            <v>900.62</v>
          </cell>
          <cell r="E4041">
            <v>21.65</v>
          </cell>
          <cell r="F4041">
            <v>922.27</v>
          </cell>
          <cell r="G4041">
            <v>9</v>
          </cell>
        </row>
        <row r="4042">
          <cell r="A4042" t="str">
            <v>7003006</v>
          </cell>
          <cell r="B4042" t="str">
            <v>Placa para sinalização viária em chapa de alumínio, totalmente refletiva com película IA/IA - área até 2,0 m²</v>
          </cell>
          <cell r="C4042" t="str">
            <v>M2</v>
          </cell>
          <cell r="D4042">
            <v>1044.3399999999999</v>
          </cell>
          <cell r="E4042">
            <v>21.65</v>
          </cell>
          <cell r="F4042">
            <v>1065.99</v>
          </cell>
          <cell r="G4042">
            <v>9</v>
          </cell>
        </row>
        <row r="4043">
          <cell r="A4043" t="str">
            <v>7003008</v>
          </cell>
          <cell r="B4043" t="str">
            <v>Placa para sinalização viária em chapa de alumínio, totalmente refletiva com película III/III - área até 2,0 m²</v>
          </cell>
          <cell r="C4043" t="str">
            <v>M2</v>
          </cell>
          <cell r="D4043">
            <v>1102.31</v>
          </cell>
          <cell r="E4043">
            <v>21.65</v>
          </cell>
          <cell r="F4043">
            <v>1123.96</v>
          </cell>
          <cell r="G4043">
            <v>9</v>
          </cell>
        </row>
        <row r="4044">
          <cell r="A4044" t="str">
            <v>7003009</v>
          </cell>
          <cell r="B4044" t="str">
            <v>Placa para sinalização viária em chapa de alumínio, totalmente refletiva com película III/III - área maior que 2,0 m²</v>
          </cell>
          <cell r="C4044" t="str">
            <v>M2</v>
          </cell>
          <cell r="D4044">
            <v>1319.13</v>
          </cell>
          <cell r="E4044">
            <v>21.65</v>
          </cell>
          <cell r="F4044">
            <v>1340.78</v>
          </cell>
          <cell r="G4044">
            <v>9</v>
          </cell>
        </row>
        <row r="4045">
          <cell r="A4045" t="str">
            <v>7003010</v>
          </cell>
          <cell r="B4045" t="str">
            <v>Placa para sinalização viária em alumínio composto, totalmente refletiva com película IA/IA - área até 2,0 m²</v>
          </cell>
          <cell r="C4045" t="str">
            <v>M2</v>
          </cell>
          <cell r="D4045">
            <v>837.87</v>
          </cell>
          <cell r="E4045">
            <v>32.47</v>
          </cell>
          <cell r="F4045">
            <v>870.34</v>
          </cell>
          <cell r="G4045">
            <v>9</v>
          </cell>
        </row>
        <row r="4046">
          <cell r="A4046" t="str">
            <v>7003012</v>
          </cell>
          <cell r="B4046" t="str">
            <v>Placa para sinalização viária em alumínio composto, totalmente refletiva com película III/III - área até 2,0 m²</v>
          </cell>
          <cell r="C4046" t="str">
            <v>M2</v>
          </cell>
          <cell r="D4046">
            <v>902.9</v>
          </cell>
          <cell r="E4046">
            <v>32.47</v>
          </cell>
          <cell r="F4046">
            <v>935.37</v>
          </cell>
          <cell r="G4046">
            <v>9</v>
          </cell>
        </row>
        <row r="4047">
          <cell r="A4047" t="str">
            <v>7003013</v>
          </cell>
          <cell r="B4047" t="str">
            <v>Placa para sinalização viária em alumínio composto, totalmente refletiva com película III/III - área maior que 2,0 m²</v>
          </cell>
          <cell r="C4047" t="str">
            <v>M2</v>
          </cell>
          <cell r="D4047">
            <v>1080.3599999999999</v>
          </cell>
          <cell r="E4047">
            <v>32.47</v>
          </cell>
          <cell r="F4047">
            <v>1112.83</v>
          </cell>
          <cell r="G4047">
            <v>9</v>
          </cell>
        </row>
        <row r="4048">
          <cell r="A4048" t="str">
            <v>7004</v>
          </cell>
          <cell r="B4048" t="str">
            <v>Coluna cônica</v>
          </cell>
          <cell r="C4048"/>
          <cell r="D4048"/>
          <cell r="E4048"/>
          <cell r="F4048"/>
          <cell r="G4048">
            <v>5</v>
          </cell>
        </row>
        <row r="4049">
          <cell r="A4049" t="str">
            <v>7004001</v>
          </cell>
          <cell r="B4049" t="str">
            <v>Coluna simples (PP), diâmetro de 2 1/2" e comprimento de 3,6 m</v>
          </cell>
          <cell r="C4049" t="str">
            <v>UN</v>
          </cell>
          <cell r="D4049">
            <v>1084.82</v>
          </cell>
          <cell r="E4049">
            <v>93.41</v>
          </cell>
          <cell r="F4049">
            <v>1178.23</v>
          </cell>
          <cell r="G4049">
            <v>9</v>
          </cell>
        </row>
        <row r="4050">
          <cell r="A4050" t="str">
            <v>7004002</v>
          </cell>
          <cell r="B4050" t="str">
            <v>Coluna simples (P-51), para fixação de placa de orientação</v>
          </cell>
          <cell r="C4050" t="str">
            <v>UN</v>
          </cell>
          <cell r="D4050">
            <v>2566.25</v>
          </cell>
          <cell r="E4050">
            <v>93.41</v>
          </cell>
          <cell r="F4050">
            <v>2659.66</v>
          </cell>
          <cell r="G4050">
            <v>9</v>
          </cell>
        </row>
        <row r="4051">
          <cell r="A4051" t="str">
            <v>7004003</v>
          </cell>
          <cell r="B4051" t="str">
            <v>Coluna dupla (P-53) para fixação de placa de orientação</v>
          </cell>
          <cell r="C4051" t="str">
            <v>UN</v>
          </cell>
          <cell r="D4051">
            <v>3870.35</v>
          </cell>
          <cell r="E4051">
            <v>159.88999999999999</v>
          </cell>
          <cell r="F4051">
            <v>4030.24</v>
          </cell>
          <cell r="G4051">
            <v>9</v>
          </cell>
        </row>
        <row r="4052">
          <cell r="A4052" t="str">
            <v>7004004</v>
          </cell>
          <cell r="B4052" t="str">
            <v>Coluna (P-57) para fixação de placa de orientação, com braço projetado</v>
          </cell>
          <cell r="C4052" t="str">
            <v>UN</v>
          </cell>
          <cell r="D4052">
            <v>3214.07</v>
          </cell>
          <cell r="E4052">
            <v>93.41</v>
          </cell>
          <cell r="F4052">
            <v>3307.48</v>
          </cell>
          <cell r="G4052">
            <v>9</v>
          </cell>
        </row>
        <row r="4053">
          <cell r="A4053" t="str">
            <v>7004005</v>
          </cell>
          <cell r="B4053" t="str">
            <v>Braço (P-55) para fixação em poste de concreto</v>
          </cell>
          <cell r="C4053" t="str">
            <v>UN</v>
          </cell>
          <cell r="D4053">
            <v>1947.73</v>
          </cell>
          <cell r="E4053">
            <v>58.74</v>
          </cell>
          <cell r="F4053">
            <v>2006.47</v>
          </cell>
          <cell r="G4053">
            <v>9</v>
          </cell>
        </row>
        <row r="4054">
          <cell r="A4054" t="str">
            <v>7004006</v>
          </cell>
          <cell r="B4054" t="str">
            <v>Coluna dupla (PP), diâmetro de 2 x 2 1/2' e comprimento de 3,6 m</v>
          </cell>
          <cell r="C4054" t="str">
            <v>UN</v>
          </cell>
          <cell r="D4054">
            <v>1823.06</v>
          </cell>
          <cell r="E4054">
            <v>93.41</v>
          </cell>
          <cell r="F4054">
            <v>1916.47</v>
          </cell>
          <cell r="G4054">
            <v>9</v>
          </cell>
        </row>
        <row r="4055">
          <cell r="A4055" t="str">
            <v>7004007</v>
          </cell>
          <cell r="B4055" t="str">
            <v>Coluna semafórica simples 101 mm x 6 m</v>
          </cell>
          <cell r="C4055" t="str">
            <v>UN</v>
          </cell>
          <cell r="D4055">
            <v>2567.54</v>
          </cell>
          <cell r="E4055">
            <v>93.41</v>
          </cell>
          <cell r="F4055">
            <v>2660.95</v>
          </cell>
          <cell r="G4055">
            <v>9</v>
          </cell>
        </row>
        <row r="4056">
          <cell r="A4056" t="str">
            <v>7005</v>
          </cell>
          <cell r="B4056" t="str">
            <v>Sinalizacao semaforica e complementar</v>
          </cell>
          <cell r="C4056"/>
          <cell r="D4056"/>
          <cell r="E4056"/>
          <cell r="F4056"/>
          <cell r="G4056">
            <v>9</v>
          </cell>
        </row>
        <row r="4057">
          <cell r="A4057" t="str">
            <v>7005001</v>
          </cell>
          <cell r="B4057" t="str">
            <v>Botoeira convencional para pedestre</v>
          </cell>
          <cell r="C4057" t="str">
            <v>UN</v>
          </cell>
          <cell r="D4057">
            <v>330</v>
          </cell>
          <cell r="E4057">
            <v>20</v>
          </cell>
          <cell r="F4057">
            <v>350</v>
          </cell>
          <cell r="G4057">
            <v>5</v>
          </cell>
        </row>
        <row r="4058">
          <cell r="A4058" t="str">
            <v>7005002</v>
          </cell>
          <cell r="B4058" t="str">
            <v>Botoeira sonora para deficientes visuais</v>
          </cell>
          <cell r="C4058" t="str">
            <v>UN</v>
          </cell>
          <cell r="D4058">
            <v>3432.33</v>
          </cell>
          <cell r="E4058">
            <v>44.43</v>
          </cell>
          <cell r="F4058">
            <v>3476.76</v>
          </cell>
          <cell r="G4058">
            <v>9</v>
          </cell>
        </row>
        <row r="4059">
          <cell r="A4059" t="str">
            <v>7005006</v>
          </cell>
          <cell r="B4059" t="str">
            <v>Luminária LED 20W com braço, para travessia de pedestre</v>
          </cell>
          <cell r="C4059" t="str">
            <v>UN</v>
          </cell>
          <cell r="D4059">
            <v>1274.98</v>
          </cell>
          <cell r="E4059">
            <v>29.37</v>
          </cell>
          <cell r="F4059">
            <v>1304.3499999999999</v>
          </cell>
          <cell r="G4059">
            <v>9</v>
          </cell>
        </row>
        <row r="4060">
          <cell r="A4060" t="str">
            <v>7005011</v>
          </cell>
          <cell r="B4060" t="str">
            <v>Grupo focal para pedestre com lâmpada LED e contador regressivo</v>
          </cell>
          <cell r="C4060" t="str">
            <v>UN</v>
          </cell>
          <cell r="D4060">
            <v>1886.67</v>
          </cell>
          <cell r="E4060">
            <v>503.65</v>
          </cell>
          <cell r="F4060">
            <v>2390.3200000000002</v>
          </cell>
          <cell r="G4060">
            <v>9</v>
          </cell>
        </row>
        <row r="4061">
          <cell r="A4061" t="str">
            <v>7005020</v>
          </cell>
          <cell r="B4061" t="str">
            <v>Grupo focal veicular com lâmpada LED, com anteparo e suportes de fixação</v>
          </cell>
          <cell r="C4061" t="str">
            <v>UN</v>
          </cell>
          <cell r="D4061">
            <v>5835.72</v>
          </cell>
          <cell r="E4061">
            <v>587.63</v>
          </cell>
          <cell r="F4061">
            <v>6423.35</v>
          </cell>
          <cell r="G4061">
            <v>9</v>
          </cell>
        </row>
        <row r="4062">
          <cell r="A4062" t="str">
            <v>7006</v>
          </cell>
          <cell r="B4062" t="str">
            <v>Tachas e tachoes</v>
          </cell>
          <cell r="C4062"/>
          <cell r="D4062"/>
          <cell r="E4062"/>
          <cell r="F4062"/>
          <cell r="G4062">
            <v>9</v>
          </cell>
        </row>
        <row r="4063">
          <cell r="A4063" t="str">
            <v>7006001</v>
          </cell>
          <cell r="B4063" t="str">
            <v>Segregador (bate rodas) refletivo</v>
          </cell>
          <cell r="C4063" t="str">
            <v>UN</v>
          </cell>
          <cell r="D4063">
            <v>75.349999999999994</v>
          </cell>
          <cell r="E4063">
            <v>9.64</v>
          </cell>
          <cell r="F4063">
            <v>84.99</v>
          </cell>
          <cell r="G4063">
            <v>9</v>
          </cell>
        </row>
        <row r="4064">
          <cell r="A4064" t="str">
            <v>7006010</v>
          </cell>
          <cell r="B4064" t="str">
            <v>Tacha refletiva de vidro temperado</v>
          </cell>
          <cell r="C4064" t="str">
            <v>UN</v>
          </cell>
          <cell r="D4064">
            <v>21.66</v>
          </cell>
          <cell r="E4064">
            <v>7.22</v>
          </cell>
          <cell r="F4064">
            <v>28.88</v>
          </cell>
          <cell r="G4064">
            <v>9</v>
          </cell>
        </row>
        <row r="4065">
          <cell r="A4065" t="str">
            <v>7006011</v>
          </cell>
          <cell r="B4065" t="str">
            <v>Tacha tipo I bidirecional refletiva</v>
          </cell>
          <cell r="C4065" t="str">
            <v>UN</v>
          </cell>
          <cell r="D4065">
            <v>12.02</v>
          </cell>
          <cell r="E4065">
            <v>7.22</v>
          </cell>
          <cell r="F4065">
            <v>19.239999999999998</v>
          </cell>
          <cell r="G4065">
            <v>5</v>
          </cell>
        </row>
        <row r="4066">
          <cell r="A4066" t="str">
            <v>7006012</v>
          </cell>
          <cell r="B4066" t="str">
            <v>Tacha tipo I monodirecional refletiva</v>
          </cell>
          <cell r="C4066" t="str">
            <v>UN</v>
          </cell>
          <cell r="D4066">
            <v>10.47</v>
          </cell>
          <cell r="E4066">
            <v>7.22</v>
          </cell>
          <cell r="F4066">
            <v>17.690000000000001</v>
          </cell>
          <cell r="G4066">
            <v>9</v>
          </cell>
        </row>
        <row r="4067">
          <cell r="A4067" t="str">
            <v>7006013</v>
          </cell>
          <cell r="B4067" t="str">
            <v>Tacha tipo II bidirecional refletiva</v>
          </cell>
          <cell r="C4067" t="str">
            <v>UN</v>
          </cell>
          <cell r="D4067">
            <v>15.93</v>
          </cell>
          <cell r="E4067">
            <v>7.22</v>
          </cell>
          <cell r="F4067">
            <v>23.15</v>
          </cell>
          <cell r="G4067">
            <v>9</v>
          </cell>
        </row>
        <row r="4068">
          <cell r="A4068" t="str">
            <v>7006014</v>
          </cell>
          <cell r="B4068" t="str">
            <v>Tacha tipo II monodirecional refletiva</v>
          </cell>
          <cell r="C4068" t="str">
            <v>UN</v>
          </cell>
          <cell r="D4068">
            <v>12.51</v>
          </cell>
          <cell r="E4068">
            <v>7.22</v>
          </cell>
          <cell r="F4068">
            <v>19.73</v>
          </cell>
          <cell r="G4068">
            <v>9</v>
          </cell>
        </row>
        <row r="4069">
          <cell r="A4069" t="str">
            <v>7006020</v>
          </cell>
          <cell r="B4069" t="str">
            <v>Tachão tipo I bidirecional refletivo</v>
          </cell>
          <cell r="C4069" t="str">
            <v>UN</v>
          </cell>
          <cell r="D4069">
            <v>33.450000000000003</v>
          </cell>
          <cell r="E4069">
            <v>8.06</v>
          </cell>
          <cell r="F4069">
            <v>41.51</v>
          </cell>
          <cell r="G4069">
            <v>9</v>
          </cell>
        </row>
        <row r="4070">
          <cell r="A4070" t="str">
            <v>7006021</v>
          </cell>
          <cell r="B4070" t="str">
            <v>Tachão tipo I monodirecional refletivo</v>
          </cell>
          <cell r="C4070" t="str">
            <v>UN</v>
          </cell>
          <cell r="D4070">
            <v>29.92</v>
          </cell>
          <cell r="E4070">
            <v>8.06</v>
          </cell>
          <cell r="F4070">
            <v>37.979999999999997</v>
          </cell>
          <cell r="G4070">
            <v>9</v>
          </cell>
        </row>
        <row r="4071">
          <cell r="A4071" t="str">
            <v>97</v>
          </cell>
          <cell r="B4071" t="str">
            <v>SINALIZACAO E COMUNICACAO VISUAL</v>
          </cell>
          <cell r="C4071"/>
          <cell r="D4071"/>
          <cell r="E4071"/>
          <cell r="F4071"/>
          <cell r="G4071">
            <v>5</v>
          </cell>
        </row>
        <row r="4072">
          <cell r="A4072" t="str">
            <v>9702</v>
          </cell>
          <cell r="B4072" t="str">
            <v>Placas, porticos e obeliscos arquitetônicos</v>
          </cell>
          <cell r="C4072"/>
          <cell r="D4072"/>
          <cell r="E4072"/>
          <cell r="F4072"/>
          <cell r="G4072">
            <v>9</v>
          </cell>
        </row>
        <row r="4073">
          <cell r="A4073" t="str">
            <v>9702030</v>
          </cell>
          <cell r="B4073" t="str">
            <v>Placa comemorativa em aço inoxidável escovado</v>
          </cell>
          <cell r="C4073" t="str">
            <v>M2</v>
          </cell>
          <cell r="D4073">
            <v>8573.15</v>
          </cell>
          <cell r="E4073">
            <v>74.22</v>
          </cell>
          <cell r="F4073">
            <v>8647.3700000000008</v>
          </cell>
          <cell r="G4073">
            <v>9</v>
          </cell>
        </row>
        <row r="4074">
          <cell r="A4074" t="str">
            <v>9702036</v>
          </cell>
          <cell r="B4074" t="str">
            <v>Placa de identificação em PVC com texto em vinil</v>
          </cell>
          <cell r="C4074" t="str">
            <v>M2</v>
          </cell>
          <cell r="D4074">
            <v>341.55</v>
          </cell>
          <cell r="E4074">
            <v>74.22</v>
          </cell>
          <cell r="F4074">
            <v>415.77</v>
          </cell>
          <cell r="G4074">
            <v>9</v>
          </cell>
        </row>
        <row r="4075">
          <cell r="A4075" t="str">
            <v>9702190</v>
          </cell>
          <cell r="B4075" t="str">
            <v>Placa de identificação em acrílico com texto em vinil</v>
          </cell>
          <cell r="C4075" t="str">
            <v>M2</v>
          </cell>
          <cell r="D4075">
            <v>2238.35</v>
          </cell>
          <cell r="E4075">
            <v>74.22</v>
          </cell>
          <cell r="F4075">
            <v>2312.5700000000002</v>
          </cell>
          <cell r="G4075">
            <v>9</v>
          </cell>
        </row>
        <row r="4076">
          <cell r="A4076" t="str">
            <v>9702193</v>
          </cell>
          <cell r="B4076" t="str">
            <v>Placa de sinalização em PVC fotoluminescente (200x200mm), com indicação de equipamentos de alarme, detecção e extinção de incêndio</v>
          </cell>
          <cell r="C4076" t="str">
            <v>UN</v>
          </cell>
          <cell r="D4076">
            <v>9.33</v>
          </cell>
          <cell r="E4076">
            <v>5.39</v>
          </cell>
          <cell r="F4076">
            <v>14.72</v>
          </cell>
          <cell r="G4076">
            <v>9</v>
          </cell>
        </row>
        <row r="4077">
          <cell r="A4077" t="str">
            <v>9702194</v>
          </cell>
          <cell r="B4077" t="str">
            <v>Placa de sinalização em PVC fotoluminescente (150x150mm), com indicação de equipamentos de combate à incêndio e alarme</v>
          </cell>
          <cell r="C4077" t="str">
            <v>UN</v>
          </cell>
          <cell r="D4077">
            <v>6.15</v>
          </cell>
          <cell r="E4077">
            <v>5.39</v>
          </cell>
          <cell r="F4077">
            <v>11.54</v>
          </cell>
          <cell r="G4077">
            <v>9</v>
          </cell>
        </row>
        <row r="4078">
          <cell r="A4078" t="str">
            <v>9702195</v>
          </cell>
          <cell r="B4078" t="str">
            <v>Placa de sinalização em PVC fotoluminescente (240x120mm), com indicação de rota de evacuação e saída de emergência</v>
          </cell>
          <cell r="C4078" t="str">
            <v>UN</v>
          </cell>
          <cell r="D4078">
            <v>6.75</v>
          </cell>
          <cell r="E4078">
            <v>5.39</v>
          </cell>
          <cell r="F4078">
            <v>12.14</v>
          </cell>
          <cell r="G4078">
            <v>9</v>
          </cell>
        </row>
        <row r="4079">
          <cell r="A4079" t="str">
            <v>9702196</v>
          </cell>
          <cell r="B4079" t="str">
            <v>Placa de sinalização em PVC fotoluminescente, com identificação de pavimentos</v>
          </cell>
          <cell r="C4079" t="str">
            <v>UN</v>
          </cell>
          <cell r="D4079">
            <v>6.34</v>
          </cell>
          <cell r="E4079">
            <v>5.39</v>
          </cell>
          <cell r="F4079">
            <v>11.73</v>
          </cell>
          <cell r="G4079">
            <v>9</v>
          </cell>
        </row>
        <row r="4080">
          <cell r="A4080" t="str">
            <v>9702197</v>
          </cell>
          <cell r="B4080" t="str">
            <v>Placa de sinalização em PVC, com indicação de alerta</v>
          </cell>
          <cell r="C4080" t="str">
            <v>UN</v>
          </cell>
          <cell r="D4080">
            <v>10.02</v>
          </cell>
          <cell r="E4080">
            <v>5.39</v>
          </cell>
          <cell r="F4080">
            <v>15.41</v>
          </cell>
          <cell r="G4080">
            <v>2</v>
          </cell>
        </row>
        <row r="4081">
          <cell r="A4081" t="str">
            <v>9702198</v>
          </cell>
          <cell r="B4081" t="str">
            <v>Placa de sinalização em PVC, com indicação de proibição normativa</v>
          </cell>
          <cell r="C4081" t="str">
            <v>UN</v>
          </cell>
          <cell r="D4081">
            <v>6.03</v>
          </cell>
          <cell r="E4081">
            <v>5.39</v>
          </cell>
          <cell r="F4081">
            <v>11.42</v>
          </cell>
          <cell r="G4081">
            <v>5</v>
          </cell>
        </row>
        <row r="4082">
          <cell r="A4082" t="str">
            <v>9702210</v>
          </cell>
          <cell r="B4082" t="str">
            <v>Placa de sinalização em PVC para ambientes</v>
          </cell>
          <cell r="C4082" t="str">
            <v>UN</v>
          </cell>
          <cell r="D4082">
            <v>531.54</v>
          </cell>
          <cell r="E4082">
            <v>3.05</v>
          </cell>
          <cell r="F4082">
            <v>534.59</v>
          </cell>
          <cell r="G4082">
            <v>9</v>
          </cell>
        </row>
        <row r="4083">
          <cell r="A4083" t="str">
            <v>9703</v>
          </cell>
          <cell r="B4083" t="str">
            <v>Pintura de letras e pictogramas</v>
          </cell>
          <cell r="C4083"/>
          <cell r="D4083"/>
          <cell r="E4083"/>
          <cell r="F4083"/>
          <cell r="G4083">
            <v>9</v>
          </cell>
        </row>
        <row r="4084">
          <cell r="A4084" t="str">
            <v>9703010</v>
          </cell>
          <cell r="B4084" t="str">
            <v>Sinalização com pictograma em tinta acrílica</v>
          </cell>
          <cell r="C4084" t="str">
            <v>UN</v>
          </cell>
          <cell r="D4084">
            <v>8.9700000000000006</v>
          </cell>
          <cell r="E4084">
            <v>46.94</v>
          </cell>
          <cell r="F4084">
            <v>55.91</v>
          </cell>
          <cell r="G4084">
            <v>9</v>
          </cell>
        </row>
        <row r="4085">
          <cell r="A4085" t="str">
            <v>9705</v>
          </cell>
          <cell r="B4085" t="str">
            <v>Placas, porticos e sinalizacao viaria</v>
          </cell>
          <cell r="C4085"/>
          <cell r="D4085"/>
          <cell r="E4085"/>
          <cell r="F4085"/>
          <cell r="G4085">
            <v>9</v>
          </cell>
        </row>
        <row r="4086">
          <cell r="A4086" t="str">
            <v>9705070</v>
          </cell>
          <cell r="B4086" t="str">
            <v>Manta de borracha para sinalização em estacionamento e proteção de coluna e parede, de 1000 x 750 mm e espessura 10 mm</v>
          </cell>
          <cell r="C4086" t="str">
            <v>UN</v>
          </cell>
          <cell r="D4086">
            <v>93.29</v>
          </cell>
          <cell r="E4086">
            <v>6.31</v>
          </cell>
          <cell r="F4086">
            <v>99.6</v>
          </cell>
          <cell r="G4086">
            <v>9</v>
          </cell>
        </row>
        <row r="4087">
          <cell r="A4087" t="str">
            <v>9705080</v>
          </cell>
          <cell r="B4087" t="str">
            <v>Cantoneira de borracha para sinalização em estacionamento e proteção de coluna, de 750 x 100 x 100 mm e espessura 10 mm</v>
          </cell>
          <cell r="C4087" t="str">
            <v>UN</v>
          </cell>
          <cell r="D4087">
            <v>34.69</v>
          </cell>
          <cell r="E4087">
            <v>1.3</v>
          </cell>
          <cell r="F4087">
            <v>35.99</v>
          </cell>
          <cell r="G4087">
            <v>9</v>
          </cell>
        </row>
        <row r="4088">
          <cell r="A4088" t="str">
            <v>9705130</v>
          </cell>
          <cell r="B4088" t="str">
            <v>Colocação de placa em suporte de madeira / metálico - solo</v>
          </cell>
          <cell r="C4088" t="str">
            <v>M2</v>
          </cell>
          <cell r="D4088">
            <v>58.04</v>
          </cell>
          <cell r="E4088"/>
          <cell r="F4088">
            <v>58.04</v>
          </cell>
          <cell r="G4088">
            <v>9</v>
          </cell>
        </row>
        <row r="4089">
          <cell r="A4089" t="str">
            <v>9705140</v>
          </cell>
          <cell r="B4089" t="str">
            <v>Suporte de perfil metálico galvanizado</v>
          </cell>
          <cell r="C4089" t="str">
            <v>KG</v>
          </cell>
          <cell r="D4089">
            <v>26.18</v>
          </cell>
          <cell r="E4089"/>
          <cell r="F4089">
            <v>26.18</v>
          </cell>
          <cell r="G4089">
            <v>9</v>
          </cell>
        </row>
        <row r="4090">
          <cell r="A4090" t="str">
            <v>98</v>
          </cell>
          <cell r="B4090" t="str">
            <v>ARQUITETURA DE INTERIORES</v>
          </cell>
          <cell r="C4090"/>
          <cell r="D4090"/>
          <cell r="E4090"/>
          <cell r="F4090"/>
          <cell r="G4090">
            <v>9</v>
          </cell>
        </row>
        <row r="4091">
          <cell r="A4091" t="str">
            <v>9802</v>
          </cell>
          <cell r="B4091" t="str">
            <v>Mobiliario</v>
          </cell>
          <cell r="C4091"/>
          <cell r="D4091"/>
          <cell r="E4091"/>
          <cell r="F4091"/>
          <cell r="G4091">
            <v>9</v>
          </cell>
        </row>
        <row r="4092">
          <cell r="A4092" t="str">
            <v>9802210</v>
          </cell>
          <cell r="B4092" t="str">
            <v>Banco de madeira com encosto e pés em ferro fundido pintado</v>
          </cell>
          <cell r="C4092" t="str">
            <v>UN</v>
          </cell>
          <cell r="D4092">
            <v>602.77</v>
          </cell>
          <cell r="E4092"/>
          <cell r="F4092">
            <v>602.77</v>
          </cell>
          <cell r="G4092">
            <v>5</v>
          </cell>
        </row>
        <row r="4093">
          <cell r="A4093"/>
          <cell r="B4093"/>
          <cell r="C4093"/>
          <cell r="D4093"/>
          <cell r="E4093"/>
          <cell r="F4093"/>
          <cell r="G4093">
            <v>9</v>
          </cell>
        </row>
        <row r="4094">
          <cell r="A4094"/>
          <cell r="B4094"/>
          <cell r="C4094"/>
          <cell r="D4094"/>
          <cell r="E4094"/>
          <cell r="F4094"/>
          <cell r="G4094">
            <v>5</v>
          </cell>
        </row>
        <row r="4095">
          <cell r="A4095"/>
          <cell r="B4095"/>
          <cell r="C4095"/>
          <cell r="D4095"/>
          <cell r="E4095"/>
          <cell r="F4095"/>
          <cell r="G4095">
            <v>9</v>
          </cell>
        </row>
        <row r="4096">
          <cell r="A4096"/>
          <cell r="B4096"/>
          <cell r="C4096"/>
          <cell r="D4096"/>
          <cell r="E4096"/>
          <cell r="F4096"/>
          <cell r="G4096">
            <v>9</v>
          </cell>
        </row>
        <row r="4097">
          <cell r="A4097"/>
          <cell r="B4097"/>
          <cell r="C4097"/>
          <cell r="D4097"/>
          <cell r="E4097"/>
          <cell r="F4097"/>
          <cell r="G4097">
            <v>9</v>
          </cell>
        </row>
        <row r="4098">
          <cell r="A4098"/>
          <cell r="B4098"/>
          <cell r="C4098"/>
          <cell r="D4098"/>
          <cell r="E4098"/>
          <cell r="F4098"/>
          <cell r="G4098">
            <v>9</v>
          </cell>
        </row>
        <row r="4099">
          <cell r="A4099"/>
          <cell r="B4099"/>
          <cell r="C4099"/>
          <cell r="D4099"/>
          <cell r="E4099"/>
          <cell r="F4099"/>
          <cell r="G4099">
            <v>2</v>
          </cell>
        </row>
        <row r="4100">
          <cell r="A4100"/>
          <cell r="B4100"/>
          <cell r="C4100"/>
          <cell r="D4100"/>
          <cell r="E4100"/>
          <cell r="F4100"/>
          <cell r="G4100">
            <v>5</v>
          </cell>
        </row>
        <row r="4101">
          <cell r="A4101"/>
          <cell r="B4101"/>
          <cell r="C4101"/>
          <cell r="D4101"/>
          <cell r="E4101"/>
          <cell r="F4101"/>
          <cell r="G4101">
            <v>9</v>
          </cell>
        </row>
        <row r="4102">
          <cell r="A4102"/>
          <cell r="B4102"/>
          <cell r="C4102"/>
          <cell r="D4102"/>
          <cell r="E4102"/>
          <cell r="F4102"/>
        </row>
        <row r="4103">
          <cell r="A4103"/>
          <cell r="B4103"/>
          <cell r="C4103"/>
          <cell r="D4103"/>
          <cell r="E4103"/>
          <cell r="F4103"/>
        </row>
        <row r="4104">
          <cell r="A4104"/>
          <cell r="B4104"/>
          <cell r="C4104"/>
          <cell r="D4104"/>
          <cell r="E4104"/>
          <cell r="F4104"/>
        </row>
        <row r="4105">
          <cell r="A4105"/>
          <cell r="B4105"/>
          <cell r="C4105"/>
          <cell r="D4105"/>
          <cell r="E4105"/>
          <cell r="F4105"/>
        </row>
        <row r="4106">
          <cell r="A4106"/>
          <cell r="B4106"/>
          <cell r="C4106"/>
          <cell r="D4106"/>
          <cell r="E4106"/>
          <cell r="F4106"/>
        </row>
        <row r="4107">
          <cell r="A4107"/>
          <cell r="B4107"/>
          <cell r="C4107"/>
          <cell r="D4107"/>
          <cell r="E4107"/>
          <cell r="F4107"/>
        </row>
        <row r="4108">
          <cell r="A4108"/>
          <cell r="B4108"/>
          <cell r="C4108"/>
          <cell r="D4108"/>
          <cell r="E4108"/>
          <cell r="F4108"/>
        </row>
        <row r="4109">
          <cell r="A4109"/>
          <cell r="B4109"/>
          <cell r="C4109"/>
          <cell r="D4109"/>
          <cell r="E4109"/>
          <cell r="F4109"/>
        </row>
        <row r="4110">
          <cell r="A4110"/>
          <cell r="B4110"/>
          <cell r="C4110"/>
          <cell r="D4110"/>
          <cell r="E4110"/>
          <cell r="F4110"/>
        </row>
        <row r="4111">
          <cell r="A4111"/>
          <cell r="B4111"/>
          <cell r="C4111"/>
          <cell r="D4111"/>
          <cell r="E4111"/>
          <cell r="F4111"/>
        </row>
        <row r="4112">
          <cell r="A4112"/>
          <cell r="B4112"/>
          <cell r="C4112"/>
          <cell r="D4112"/>
          <cell r="E4112"/>
          <cell r="F4112"/>
        </row>
        <row r="4113">
          <cell r="A4113"/>
          <cell r="B4113"/>
          <cell r="C4113"/>
          <cell r="D4113"/>
          <cell r="E4113"/>
          <cell r="F4113"/>
        </row>
        <row r="4114">
          <cell r="A4114"/>
          <cell r="B4114"/>
          <cell r="C4114"/>
          <cell r="D4114"/>
          <cell r="E4114"/>
          <cell r="F4114"/>
        </row>
        <row r="4115">
          <cell r="A4115"/>
          <cell r="B4115"/>
          <cell r="C4115"/>
          <cell r="D4115"/>
          <cell r="E4115"/>
          <cell r="F4115"/>
        </row>
        <row r="4116">
          <cell r="A4116"/>
          <cell r="B4116"/>
          <cell r="C4116"/>
          <cell r="D4116"/>
          <cell r="E4116"/>
          <cell r="F4116"/>
        </row>
        <row r="4117">
          <cell r="A4117"/>
          <cell r="B4117"/>
          <cell r="C4117"/>
          <cell r="D4117"/>
          <cell r="E4117"/>
          <cell r="F4117"/>
        </row>
        <row r="4118">
          <cell r="A4118"/>
          <cell r="B4118"/>
          <cell r="C4118"/>
          <cell r="D4118"/>
          <cell r="E4118"/>
          <cell r="F4118"/>
        </row>
        <row r="4119">
          <cell r="A4119"/>
          <cell r="B4119"/>
          <cell r="C4119"/>
          <cell r="D4119"/>
          <cell r="E4119"/>
          <cell r="F4119"/>
        </row>
        <row r="4120">
          <cell r="A4120"/>
          <cell r="B4120"/>
          <cell r="C4120"/>
          <cell r="D4120"/>
          <cell r="E4120"/>
          <cell r="F4120"/>
        </row>
        <row r="4121">
          <cell r="A4121"/>
          <cell r="B4121"/>
          <cell r="C4121"/>
          <cell r="D4121"/>
          <cell r="E4121"/>
          <cell r="F4121"/>
        </row>
        <row r="4122">
          <cell r="A4122"/>
          <cell r="B4122"/>
          <cell r="C4122"/>
          <cell r="D4122"/>
          <cell r="E4122"/>
          <cell r="F4122"/>
        </row>
        <row r="4123">
          <cell r="A4123"/>
          <cell r="B4123"/>
          <cell r="C4123"/>
          <cell r="D4123"/>
          <cell r="E4123"/>
          <cell r="F4123"/>
        </row>
        <row r="4124">
          <cell r="A4124"/>
          <cell r="B4124"/>
          <cell r="C4124"/>
          <cell r="D4124"/>
          <cell r="E4124"/>
          <cell r="F4124"/>
        </row>
        <row r="4125">
          <cell r="A4125"/>
          <cell r="B4125"/>
          <cell r="C4125"/>
          <cell r="D4125"/>
          <cell r="E4125"/>
          <cell r="F4125"/>
        </row>
        <row r="4126">
          <cell r="A4126"/>
          <cell r="B4126"/>
          <cell r="C4126"/>
          <cell r="D4126"/>
          <cell r="E4126"/>
          <cell r="F4126"/>
        </row>
        <row r="4127">
          <cell r="A4127"/>
          <cell r="B4127"/>
          <cell r="C4127"/>
          <cell r="D4127"/>
          <cell r="E4127"/>
          <cell r="F4127"/>
        </row>
        <row r="4128">
          <cell r="A4128"/>
          <cell r="B4128"/>
          <cell r="C4128"/>
          <cell r="D4128"/>
          <cell r="E4128"/>
          <cell r="F4128"/>
        </row>
        <row r="4129">
          <cell r="A4129"/>
          <cell r="B4129"/>
          <cell r="C4129"/>
          <cell r="D4129"/>
          <cell r="E4129"/>
          <cell r="F4129"/>
        </row>
        <row r="4130">
          <cell r="A4130"/>
          <cell r="B4130"/>
          <cell r="C4130"/>
          <cell r="D4130"/>
          <cell r="E4130"/>
          <cell r="F4130"/>
        </row>
        <row r="4131">
          <cell r="A4131"/>
          <cell r="B4131"/>
          <cell r="C4131"/>
          <cell r="D4131"/>
          <cell r="E4131"/>
          <cell r="F4131"/>
        </row>
        <row r="4132">
          <cell r="A4132"/>
          <cell r="B4132"/>
          <cell r="C4132"/>
          <cell r="D4132"/>
          <cell r="E4132"/>
          <cell r="F4132"/>
        </row>
        <row r="4133">
          <cell r="A4133"/>
          <cell r="B4133"/>
          <cell r="C4133"/>
          <cell r="D4133"/>
          <cell r="E4133"/>
          <cell r="F4133"/>
        </row>
        <row r="4134">
          <cell r="A4134"/>
          <cell r="B4134"/>
          <cell r="C4134"/>
          <cell r="D4134"/>
          <cell r="E4134"/>
          <cell r="F4134"/>
        </row>
        <row r="4135">
          <cell r="A4135"/>
          <cell r="B4135"/>
          <cell r="C4135"/>
          <cell r="D4135"/>
          <cell r="E4135"/>
          <cell r="F4135"/>
        </row>
        <row r="4136">
          <cell r="A4136"/>
          <cell r="B4136"/>
          <cell r="C4136"/>
          <cell r="D4136"/>
          <cell r="E4136"/>
          <cell r="F4136"/>
        </row>
        <row r="4137">
          <cell r="A4137"/>
          <cell r="B4137"/>
          <cell r="C4137"/>
          <cell r="D4137"/>
          <cell r="E4137"/>
          <cell r="F4137"/>
        </row>
        <row r="4138">
          <cell r="A4138"/>
          <cell r="B4138"/>
          <cell r="C4138"/>
          <cell r="D4138"/>
          <cell r="E4138"/>
          <cell r="F4138"/>
        </row>
        <row r="4139">
          <cell r="A4139"/>
          <cell r="B4139"/>
          <cell r="C4139"/>
          <cell r="D4139"/>
          <cell r="E4139"/>
          <cell r="F4139"/>
        </row>
        <row r="4140">
          <cell r="A4140"/>
          <cell r="B4140"/>
          <cell r="C4140"/>
          <cell r="D4140"/>
          <cell r="E4140"/>
          <cell r="F4140"/>
        </row>
        <row r="4141">
          <cell r="A4141"/>
          <cell r="B4141"/>
          <cell r="C4141"/>
          <cell r="D4141"/>
          <cell r="E4141"/>
          <cell r="F4141"/>
        </row>
        <row r="4142">
          <cell r="A4142"/>
          <cell r="B4142"/>
          <cell r="C4142"/>
          <cell r="D4142"/>
          <cell r="E4142"/>
          <cell r="F4142"/>
        </row>
        <row r="4143">
          <cell r="A4143"/>
          <cell r="B4143"/>
          <cell r="C4143"/>
          <cell r="D4143"/>
          <cell r="E4143"/>
          <cell r="F4143"/>
        </row>
        <row r="4144">
          <cell r="A4144"/>
          <cell r="B4144"/>
          <cell r="C4144"/>
          <cell r="D4144"/>
          <cell r="E4144"/>
          <cell r="F4144"/>
        </row>
        <row r="4145">
          <cell r="A4145"/>
          <cell r="B4145"/>
          <cell r="C4145"/>
          <cell r="D4145"/>
          <cell r="E4145"/>
          <cell r="F4145"/>
        </row>
        <row r="4146">
          <cell r="A4146"/>
          <cell r="B4146"/>
          <cell r="C4146"/>
          <cell r="D4146"/>
          <cell r="E4146"/>
          <cell r="F4146"/>
        </row>
        <row r="4147">
          <cell r="A4147"/>
          <cell r="B4147"/>
          <cell r="C4147"/>
          <cell r="D4147"/>
          <cell r="E4147"/>
          <cell r="F4147"/>
        </row>
        <row r="4148">
          <cell r="A4148"/>
          <cell r="B4148"/>
          <cell r="C4148"/>
          <cell r="D4148"/>
          <cell r="E4148"/>
          <cell r="F4148"/>
        </row>
        <row r="4149">
          <cell r="A4149"/>
          <cell r="B4149"/>
          <cell r="C4149"/>
          <cell r="D4149"/>
          <cell r="E4149"/>
          <cell r="F4149"/>
        </row>
        <row r="4150">
          <cell r="A4150"/>
          <cell r="B4150"/>
          <cell r="C4150"/>
          <cell r="D4150"/>
          <cell r="E4150"/>
          <cell r="F4150"/>
        </row>
        <row r="4151">
          <cell r="A4151"/>
          <cell r="B4151"/>
          <cell r="C4151"/>
          <cell r="D4151"/>
          <cell r="E4151"/>
          <cell r="F4151"/>
        </row>
        <row r="4152">
          <cell r="A4152"/>
          <cell r="B4152"/>
          <cell r="C4152"/>
          <cell r="D4152"/>
          <cell r="E4152"/>
          <cell r="F4152"/>
        </row>
        <row r="4153">
          <cell r="A4153"/>
          <cell r="B4153"/>
          <cell r="C4153"/>
          <cell r="D4153"/>
          <cell r="E4153"/>
          <cell r="F4153"/>
        </row>
        <row r="4154">
          <cell r="A4154"/>
          <cell r="B4154"/>
          <cell r="C4154"/>
          <cell r="D4154"/>
          <cell r="E4154"/>
          <cell r="F4154"/>
        </row>
        <row r="4155">
          <cell r="A4155"/>
          <cell r="B4155"/>
          <cell r="C4155"/>
          <cell r="D4155"/>
          <cell r="E4155"/>
          <cell r="F4155"/>
        </row>
        <row r="4156">
          <cell r="A4156"/>
          <cell r="B4156"/>
          <cell r="C4156"/>
          <cell r="D4156"/>
          <cell r="E4156"/>
          <cell r="F4156"/>
        </row>
        <row r="4157">
          <cell r="A4157"/>
          <cell r="B4157"/>
          <cell r="C4157"/>
          <cell r="D4157"/>
          <cell r="E4157"/>
          <cell r="F4157"/>
        </row>
        <row r="4158">
          <cell r="A4158"/>
          <cell r="B4158"/>
          <cell r="C4158"/>
          <cell r="D4158"/>
          <cell r="E4158"/>
          <cell r="F4158"/>
        </row>
        <row r="4159">
          <cell r="A4159"/>
          <cell r="B4159"/>
          <cell r="C4159"/>
          <cell r="D4159"/>
          <cell r="E4159"/>
          <cell r="F4159"/>
        </row>
        <row r="4160">
          <cell r="A4160"/>
          <cell r="B4160"/>
          <cell r="C4160"/>
          <cell r="D4160"/>
          <cell r="E4160"/>
          <cell r="F4160"/>
        </row>
        <row r="4161">
          <cell r="A4161"/>
          <cell r="B4161"/>
          <cell r="C4161"/>
          <cell r="D4161"/>
          <cell r="E4161"/>
          <cell r="F4161"/>
        </row>
        <row r="4162">
          <cell r="A4162"/>
          <cell r="B4162"/>
          <cell r="C4162"/>
          <cell r="D4162"/>
          <cell r="E4162"/>
          <cell r="F4162"/>
        </row>
        <row r="4163">
          <cell r="A4163"/>
          <cell r="B4163"/>
          <cell r="C4163"/>
          <cell r="D4163"/>
          <cell r="E4163"/>
          <cell r="F4163"/>
        </row>
        <row r="4164">
          <cell r="A4164"/>
          <cell r="B4164"/>
          <cell r="C4164"/>
          <cell r="D4164"/>
          <cell r="E4164"/>
          <cell r="F4164"/>
        </row>
        <row r="4165">
          <cell r="A4165"/>
          <cell r="B4165"/>
          <cell r="C4165"/>
          <cell r="D4165"/>
          <cell r="E4165"/>
          <cell r="F4165"/>
        </row>
        <row r="4166">
          <cell r="A4166"/>
          <cell r="B4166"/>
          <cell r="C4166"/>
          <cell r="D4166"/>
          <cell r="E4166"/>
          <cell r="F4166"/>
        </row>
        <row r="4167">
          <cell r="A4167"/>
          <cell r="B4167"/>
          <cell r="C4167"/>
          <cell r="D4167"/>
          <cell r="E4167"/>
          <cell r="F4167"/>
        </row>
        <row r="4168">
          <cell r="A4168"/>
          <cell r="B4168"/>
          <cell r="C4168"/>
          <cell r="D4168"/>
          <cell r="E4168"/>
          <cell r="F4168"/>
        </row>
        <row r="4169">
          <cell r="A4169"/>
          <cell r="B4169"/>
          <cell r="C4169"/>
          <cell r="D4169"/>
          <cell r="E4169"/>
          <cell r="F4169"/>
        </row>
        <row r="4170">
          <cell r="A4170"/>
          <cell r="B4170"/>
          <cell r="C4170"/>
          <cell r="D4170"/>
          <cell r="E4170"/>
          <cell r="F4170"/>
        </row>
        <row r="4171">
          <cell r="A4171"/>
          <cell r="B4171"/>
          <cell r="C4171"/>
          <cell r="D4171"/>
          <cell r="E4171"/>
          <cell r="F4171"/>
        </row>
        <row r="4172">
          <cell r="A4172"/>
          <cell r="B4172"/>
          <cell r="C4172"/>
          <cell r="D4172"/>
          <cell r="E4172"/>
          <cell r="F4172"/>
        </row>
        <row r="4173">
          <cell r="A4173"/>
          <cell r="B4173"/>
          <cell r="C4173"/>
          <cell r="D4173"/>
          <cell r="E4173"/>
          <cell r="F4173"/>
        </row>
        <row r="4174">
          <cell r="A4174"/>
          <cell r="B4174"/>
          <cell r="C4174"/>
          <cell r="D4174"/>
          <cell r="E4174"/>
          <cell r="F4174"/>
        </row>
        <row r="4175">
          <cell r="A4175"/>
          <cell r="B4175"/>
          <cell r="C4175"/>
          <cell r="D4175"/>
          <cell r="E4175"/>
          <cell r="F4175"/>
        </row>
        <row r="4176">
          <cell r="A4176"/>
          <cell r="B4176"/>
          <cell r="C4176"/>
          <cell r="D4176"/>
          <cell r="E4176"/>
          <cell r="F4176"/>
        </row>
        <row r="4177">
          <cell r="A4177"/>
          <cell r="B4177"/>
          <cell r="C4177"/>
          <cell r="D4177"/>
          <cell r="E4177"/>
          <cell r="F4177"/>
        </row>
        <row r="4178">
          <cell r="A4178"/>
          <cell r="B4178"/>
          <cell r="C4178"/>
          <cell r="D4178"/>
          <cell r="E4178"/>
          <cell r="F4178"/>
        </row>
        <row r="4179">
          <cell r="A4179"/>
          <cell r="B4179"/>
          <cell r="C4179"/>
          <cell r="D4179"/>
          <cell r="E4179"/>
          <cell r="F4179"/>
        </row>
        <row r="4180">
          <cell r="A4180"/>
          <cell r="B4180"/>
          <cell r="C4180"/>
          <cell r="D4180"/>
          <cell r="E4180"/>
          <cell r="F4180"/>
        </row>
        <row r="4181">
          <cell r="A4181"/>
          <cell r="B4181"/>
          <cell r="C4181"/>
          <cell r="D4181"/>
          <cell r="E4181"/>
          <cell r="F4181"/>
        </row>
        <row r="4182">
          <cell r="A4182"/>
          <cell r="B4182"/>
          <cell r="C4182"/>
          <cell r="D4182"/>
          <cell r="E4182"/>
          <cell r="F4182"/>
        </row>
        <row r="4183">
          <cell r="A4183"/>
          <cell r="B4183"/>
          <cell r="C4183"/>
          <cell r="D4183"/>
          <cell r="E4183"/>
          <cell r="F4183"/>
        </row>
        <row r="4184">
          <cell r="A4184"/>
          <cell r="B4184"/>
          <cell r="C4184"/>
          <cell r="D4184"/>
          <cell r="E4184"/>
          <cell r="F4184"/>
        </row>
        <row r="4185">
          <cell r="A4185"/>
          <cell r="B4185"/>
          <cell r="C4185"/>
          <cell r="D4185"/>
          <cell r="E4185"/>
          <cell r="F4185"/>
        </row>
        <row r="4186">
          <cell r="A4186"/>
          <cell r="B4186"/>
          <cell r="C4186"/>
          <cell r="D4186"/>
          <cell r="E4186"/>
          <cell r="F4186"/>
        </row>
        <row r="4187">
          <cell r="A4187"/>
          <cell r="B4187"/>
          <cell r="C4187"/>
          <cell r="D4187"/>
          <cell r="E4187"/>
          <cell r="F4187"/>
        </row>
        <row r="4188">
          <cell r="A4188"/>
          <cell r="B4188"/>
          <cell r="C4188"/>
          <cell r="D4188"/>
          <cell r="E4188"/>
          <cell r="F4188"/>
        </row>
        <row r="4189">
          <cell r="A4189"/>
          <cell r="B4189"/>
          <cell r="C4189"/>
          <cell r="D4189"/>
          <cell r="E4189"/>
          <cell r="F4189"/>
        </row>
        <row r="4190">
          <cell r="A4190"/>
          <cell r="B4190"/>
          <cell r="C4190"/>
          <cell r="D4190"/>
          <cell r="E4190"/>
          <cell r="F4190"/>
        </row>
        <row r="4191">
          <cell r="A4191"/>
          <cell r="B4191"/>
          <cell r="C4191"/>
          <cell r="D4191"/>
          <cell r="E4191"/>
          <cell r="F4191"/>
        </row>
        <row r="4192">
          <cell r="A4192"/>
          <cell r="B4192"/>
          <cell r="C4192"/>
          <cell r="D4192"/>
          <cell r="E4192"/>
          <cell r="F4192"/>
        </row>
        <row r="4193">
          <cell r="A4193"/>
          <cell r="B4193"/>
          <cell r="C4193"/>
          <cell r="D4193"/>
          <cell r="E4193"/>
          <cell r="F4193"/>
        </row>
        <row r="4194">
          <cell r="A4194"/>
          <cell r="B4194"/>
          <cell r="C4194"/>
          <cell r="D4194"/>
          <cell r="E4194"/>
          <cell r="F4194"/>
        </row>
        <row r="4195">
          <cell r="A4195"/>
          <cell r="B4195"/>
          <cell r="C4195"/>
          <cell r="D4195"/>
          <cell r="E4195"/>
          <cell r="F4195"/>
        </row>
        <row r="4196">
          <cell r="A4196"/>
          <cell r="B4196"/>
          <cell r="C4196"/>
          <cell r="D4196"/>
          <cell r="E4196"/>
          <cell r="F4196"/>
        </row>
        <row r="4197">
          <cell r="A4197"/>
          <cell r="B4197"/>
          <cell r="C4197"/>
          <cell r="D4197"/>
          <cell r="E4197"/>
          <cell r="F4197"/>
        </row>
        <row r="4198">
          <cell r="A4198"/>
          <cell r="B4198"/>
          <cell r="C4198"/>
          <cell r="D4198"/>
          <cell r="E4198"/>
          <cell r="F4198"/>
        </row>
        <row r="4199">
          <cell r="A4199"/>
          <cell r="B4199"/>
          <cell r="C4199"/>
          <cell r="D4199"/>
          <cell r="E4199"/>
          <cell r="F4199"/>
        </row>
        <row r="4200">
          <cell r="A4200"/>
          <cell r="B4200"/>
          <cell r="C4200"/>
          <cell r="D4200"/>
          <cell r="E4200"/>
          <cell r="F4200"/>
        </row>
        <row r="4201">
          <cell r="A4201"/>
          <cell r="B4201"/>
          <cell r="C4201"/>
          <cell r="D4201"/>
          <cell r="E4201"/>
          <cell r="F4201"/>
        </row>
        <row r="4202">
          <cell r="A4202"/>
          <cell r="B4202"/>
          <cell r="C4202"/>
          <cell r="D4202"/>
          <cell r="E4202"/>
          <cell r="F4202"/>
        </row>
        <row r="4203">
          <cell r="A4203"/>
          <cell r="B4203"/>
          <cell r="C4203"/>
          <cell r="D4203"/>
          <cell r="E4203"/>
          <cell r="F4203"/>
        </row>
        <row r="4204">
          <cell r="A4204"/>
          <cell r="B4204"/>
          <cell r="C4204"/>
          <cell r="D4204"/>
          <cell r="E4204"/>
          <cell r="F4204"/>
        </row>
        <row r="4205">
          <cell r="A4205"/>
          <cell r="B4205"/>
          <cell r="C4205"/>
          <cell r="D4205"/>
          <cell r="E4205"/>
          <cell r="F4205"/>
        </row>
        <row r="4206">
          <cell r="A4206"/>
          <cell r="B4206"/>
          <cell r="C4206"/>
          <cell r="D4206"/>
          <cell r="E4206"/>
          <cell r="F4206"/>
        </row>
        <row r="4207">
          <cell r="A4207"/>
          <cell r="B4207"/>
          <cell r="C4207"/>
          <cell r="D4207"/>
          <cell r="E4207"/>
          <cell r="F4207"/>
        </row>
        <row r="4208">
          <cell r="A4208"/>
          <cell r="B4208"/>
          <cell r="C4208"/>
          <cell r="D4208"/>
          <cell r="E4208"/>
          <cell r="F4208"/>
        </row>
        <row r="4209">
          <cell r="A4209"/>
          <cell r="B4209"/>
          <cell r="C4209"/>
          <cell r="D4209"/>
          <cell r="E4209"/>
          <cell r="F4209"/>
        </row>
        <row r="4210">
          <cell r="A4210"/>
          <cell r="B4210"/>
          <cell r="C4210"/>
          <cell r="D4210"/>
          <cell r="E4210"/>
          <cell r="F4210"/>
        </row>
        <row r="4211">
          <cell r="A4211"/>
          <cell r="B4211"/>
          <cell r="C4211"/>
          <cell r="D4211"/>
          <cell r="E4211"/>
          <cell r="F4211"/>
        </row>
        <row r="4212">
          <cell r="A4212"/>
          <cell r="B4212"/>
          <cell r="C4212"/>
          <cell r="D4212"/>
          <cell r="E4212"/>
          <cell r="F4212"/>
        </row>
        <row r="4213">
          <cell r="A4213"/>
          <cell r="B4213"/>
          <cell r="C4213"/>
          <cell r="D4213"/>
          <cell r="E4213"/>
          <cell r="F4213"/>
        </row>
        <row r="4214">
          <cell r="A4214"/>
          <cell r="B4214"/>
          <cell r="C4214"/>
          <cell r="D4214"/>
          <cell r="E4214"/>
          <cell r="F4214"/>
        </row>
        <row r="4215">
          <cell r="A4215"/>
          <cell r="B4215"/>
          <cell r="C4215"/>
          <cell r="D4215"/>
          <cell r="E4215"/>
          <cell r="F4215"/>
        </row>
        <row r="4216">
          <cell r="A4216"/>
          <cell r="B4216"/>
          <cell r="C4216"/>
          <cell r="D4216"/>
          <cell r="E4216"/>
          <cell r="F4216"/>
        </row>
        <row r="4217">
          <cell r="A4217"/>
          <cell r="B4217"/>
          <cell r="C4217"/>
          <cell r="D4217"/>
          <cell r="E4217"/>
          <cell r="F4217"/>
        </row>
        <row r="4218">
          <cell r="A4218"/>
          <cell r="B4218"/>
          <cell r="C4218"/>
          <cell r="D4218"/>
          <cell r="E4218"/>
          <cell r="F4218"/>
        </row>
        <row r="4219">
          <cell r="A4219"/>
          <cell r="B4219"/>
          <cell r="C4219"/>
          <cell r="D4219"/>
          <cell r="E4219"/>
          <cell r="F4219"/>
        </row>
        <row r="4220">
          <cell r="A4220"/>
          <cell r="B4220"/>
          <cell r="C4220"/>
          <cell r="D4220"/>
          <cell r="E4220"/>
          <cell r="F4220"/>
        </row>
        <row r="4221">
          <cell r="A4221"/>
          <cell r="B4221"/>
          <cell r="C4221"/>
          <cell r="D4221"/>
          <cell r="E4221"/>
          <cell r="F4221"/>
        </row>
        <row r="4222">
          <cell r="A4222"/>
          <cell r="B4222"/>
          <cell r="C4222"/>
          <cell r="D4222"/>
          <cell r="E4222"/>
          <cell r="F4222"/>
        </row>
        <row r="4223">
          <cell r="A4223"/>
          <cell r="B4223"/>
          <cell r="C4223"/>
          <cell r="D4223"/>
          <cell r="E4223"/>
          <cell r="F4223"/>
        </row>
        <row r="4224">
          <cell r="A4224"/>
          <cell r="B4224"/>
          <cell r="C4224"/>
          <cell r="D4224"/>
          <cell r="E4224"/>
          <cell r="F4224"/>
        </row>
        <row r="4225">
          <cell r="A4225"/>
          <cell r="B4225"/>
          <cell r="C4225"/>
          <cell r="D4225"/>
          <cell r="E4225"/>
          <cell r="F4225"/>
        </row>
        <row r="4226">
          <cell r="A4226"/>
          <cell r="B4226"/>
          <cell r="C4226"/>
          <cell r="D4226"/>
          <cell r="E4226"/>
          <cell r="F4226"/>
        </row>
        <row r="4227">
          <cell r="A4227"/>
          <cell r="B4227"/>
          <cell r="C4227"/>
          <cell r="D4227"/>
          <cell r="E4227"/>
          <cell r="F4227"/>
        </row>
        <row r="4228">
          <cell r="A4228"/>
          <cell r="B4228"/>
          <cell r="C4228"/>
          <cell r="D4228"/>
          <cell r="E4228"/>
          <cell r="F4228"/>
        </row>
        <row r="4229">
          <cell r="A4229"/>
          <cell r="B4229"/>
          <cell r="C4229"/>
          <cell r="D4229"/>
          <cell r="E4229"/>
          <cell r="F4229"/>
        </row>
        <row r="4230">
          <cell r="A4230"/>
          <cell r="B4230"/>
          <cell r="C4230"/>
          <cell r="D4230"/>
          <cell r="E4230"/>
          <cell r="F4230"/>
        </row>
        <row r="4231">
          <cell r="A4231"/>
          <cell r="B4231"/>
          <cell r="C4231"/>
          <cell r="D4231"/>
          <cell r="E4231"/>
          <cell r="F4231"/>
        </row>
        <row r="4232">
          <cell r="A4232"/>
          <cell r="B4232"/>
          <cell r="C4232"/>
          <cell r="D4232"/>
          <cell r="E4232"/>
          <cell r="F4232"/>
        </row>
        <row r="4233">
          <cell r="A4233"/>
          <cell r="B4233"/>
          <cell r="C4233"/>
          <cell r="D4233"/>
          <cell r="E4233"/>
          <cell r="F4233"/>
        </row>
        <row r="4234">
          <cell r="A4234"/>
          <cell r="B4234"/>
          <cell r="C4234"/>
          <cell r="D4234"/>
          <cell r="E4234"/>
          <cell r="F4234"/>
        </row>
        <row r="4235">
          <cell r="A4235"/>
          <cell r="B4235"/>
          <cell r="C4235"/>
          <cell r="D4235"/>
          <cell r="E4235"/>
          <cell r="F4235"/>
        </row>
        <row r="4236">
          <cell r="A4236"/>
          <cell r="B4236"/>
          <cell r="C4236"/>
          <cell r="D4236"/>
          <cell r="E4236"/>
          <cell r="F4236"/>
        </row>
        <row r="4237">
          <cell r="A4237"/>
          <cell r="B4237"/>
          <cell r="C4237"/>
          <cell r="D4237"/>
          <cell r="E4237"/>
          <cell r="F4237"/>
        </row>
        <row r="4238">
          <cell r="A4238"/>
          <cell r="B4238"/>
          <cell r="C4238"/>
          <cell r="D4238"/>
          <cell r="E4238"/>
          <cell r="F4238"/>
        </row>
        <row r="4239">
          <cell r="A4239"/>
          <cell r="B4239"/>
          <cell r="C4239"/>
          <cell r="D4239"/>
          <cell r="E4239"/>
          <cell r="F4239"/>
        </row>
        <row r="4240">
          <cell r="A4240"/>
          <cell r="B4240"/>
          <cell r="C4240"/>
          <cell r="D4240"/>
          <cell r="E4240"/>
          <cell r="F4240"/>
        </row>
        <row r="4241">
          <cell r="A4241"/>
          <cell r="B4241"/>
          <cell r="C4241"/>
          <cell r="D4241"/>
          <cell r="E4241"/>
          <cell r="F4241"/>
        </row>
        <row r="4242">
          <cell r="A4242"/>
          <cell r="B4242"/>
          <cell r="C4242"/>
          <cell r="D4242"/>
          <cell r="E4242"/>
          <cell r="F4242"/>
        </row>
        <row r="4243">
          <cell r="A4243"/>
          <cell r="B4243"/>
          <cell r="C4243"/>
          <cell r="D4243"/>
          <cell r="E4243"/>
          <cell r="F4243"/>
        </row>
        <row r="4244">
          <cell r="A4244"/>
          <cell r="B4244"/>
          <cell r="C4244"/>
          <cell r="D4244"/>
          <cell r="E4244"/>
          <cell r="F4244"/>
        </row>
        <row r="4245">
          <cell r="A4245"/>
          <cell r="B4245"/>
          <cell r="C4245"/>
          <cell r="D4245"/>
          <cell r="E4245"/>
          <cell r="F4245"/>
        </row>
        <row r="4246">
          <cell r="A4246"/>
          <cell r="B4246"/>
          <cell r="C4246"/>
          <cell r="D4246"/>
          <cell r="E4246"/>
          <cell r="F4246"/>
        </row>
        <row r="4247">
          <cell r="A4247"/>
          <cell r="B4247"/>
          <cell r="C4247"/>
          <cell r="D4247"/>
          <cell r="E4247"/>
          <cell r="F4247"/>
        </row>
        <row r="4248">
          <cell r="A4248"/>
          <cell r="B4248"/>
          <cell r="C4248"/>
          <cell r="D4248"/>
          <cell r="E4248"/>
          <cell r="F4248"/>
        </row>
        <row r="4249">
          <cell r="A4249"/>
          <cell r="B4249"/>
          <cell r="C4249"/>
          <cell r="D4249"/>
          <cell r="E4249"/>
          <cell r="F4249"/>
        </row>
        <row r="4250">
          <cell r="A4250"/>
          <cell r="B4250"/>
          <cell r="C4250"/>
          <cell r="D4250"/>
          <cell r="E4250"/>
          <cell r="F4250"/>
        </row>
        <row r="4251">
          <cell r="A4251"/>
          <cell r="B4251"/>
          <cell r="C4251"/>
          <cell r="D4251"/>
          <cell r="E4251"/>
          <cell r="F4251"/>
        </row>
        <row r="4252">
          <cell r="A4252"/>
          <cell r="B4252"/>
          <cell r="C4252"/>
          <cell r="D4252"/>
          <cell r="E4252"/>
          <cell r="F4252"/>
        </row>
        <row r="4253">
          <cell r="A4253"/>
          <cell r="B4253"/>
          <cell r="C4253"/>
          <cell r="D4253"/>
          <cell r="E4253"/>
          <cell r="F4253"/>
        </row>
        <row r="4254">
          <cell r="A4254"/>
          <cell r="B4254"/>
          <cell r="C4254"/>
          <cell r="D4254"/>
          <cell r="E4254"/>
          <cell r="F4254"/>
        </row>
        <row r="4255">
          <cell r="A4255"/>
          <cell r="B4255"/>
          <cell r="C4255"/>
          <cell r="D4255"/>
          <cell r="E4255"/>
          <cell r="F4255"/>
        </row>
        <row r="4256">
          <cell r="A4256"/>
          <cell r="B4256"/>
          <cell r="C4256"/>
          <cell r="D4256"/>
          <cell r="E4256"/>
          <cell r="F4256"/>
        </row>
        <row r="4257">
          <cell r="A4257"/>
          <cell r="B4257"/>
          <cell r="C4257"/>
          <cell r="D4257"/>
          <cell r="E4257"/>
          <cell r="F4257"/>
        </row>
        <row r="4258">
          <cell r="A4258"/>
          <cell r="B4258"/>
          <cell r="C4258"/>
          <cell r="D4258"/>
          <cell r="E4258"/>
          <cell r="F4258"/>
        </row>
        <row r="4259">
          <cell r="A4259"/>
          <cell r="B4259"/>
          <cell r="C4259"/>
          <cell r="D4259"/>
          <cell r="E4259"/>
          <cell r="F4259"/>
        </row>
      </sheetData>
      <sheetData sheetId="1" refreshError="1">
        <row r="3">
          <cell r="A3" t="str">
            <v>BOLETIM REFERENCIAL DE CUSTOS - TABELA DE SERVIÇOS</v>
          </cell>
        </row>
        <row r="9">
          <cell r="A9" t="str">
            <v>01</v>
          </cell>
          <cell r="B9" t="str">
            <v>SERVICO TECNICO ESPECIALIZADO</v>
          </cell>
          <cell r="C9"/>
          <cell r="D9"/>
          <cell r="E9"/>
          <cell r="F9"/>
          <cell r="G9">
            <v>2</v>
          </cell>
        </row>
        <row r="10">
          <cell r="A10" t="str">
            <v>0102</v>
          </cell>
          <cell r="B10" t="str">
            <v>Parecer técnico</v>
          </cell>
          <cell r="C10"/>
          <cell r="D10"/>
          <cell r="E10"/>
          <cell r="F10"/>
          <cell r="G10">
            <v>5</v>
          </cell>
        </row>
        <row r="11">
          <cell r="A11" t="str">
            <v>0102071</v>
          </cell>
          <cell r="B11" t="str">
            <v>Parecer técnico de fundações, contenções e recomendações gerais, para empreendimentos com área construída até 1.000 m²</v>
          </cell>
          <cell r="C11" t="str">
            <v>UN</v>
          </cell>
          <cell r="D11"/>
          <cell r="E11">
            <v>4791.38</v>
          </cell>
          <cell r="F11">
            <v>4791.38</v>
          </cell>
          <cell r="G11">
            <v>9</v>
          </cell>
        </row>
        <row r="12">
          <cell r="A12" t="str">
            <v>0102081</v>
          </cell>
          <cell r="B12" t="str">
            <v>Parecer técnico de fundações, contenções e recomendações gerais, para empreendimentos com área construída de 1.001 a 2.000 m²</v>
          </cell>
          <cell r="C12" t="str">
            <v>UN</v>
          </cell>
          <cell r="D12"/>
          <cell r="E12">
            <v>6371.61</v>
          </cell>
          <cell r="F12">
            <v>6371.61</v>
          </cell>
          <cell r="G12">
            <v>9</v>
          </cell>
        </row>
        <row r="13">
          <cell r="A13" t="str">
            <v>0102091</v>
          </cell>
          <cell r="B13" t="str">
            <v>Parecer técnico de fundações, contenções e recomendações gerais, para empreendimentos com área construída de 2.001 a 5.000 m²</v>
          </cell>
          <cell r="C13" t="str">
            <v>UN</v>
          </cell>
          <cell r="D13"/>
          <cell r="E13">
            <v>10884.11</v>
          </cell>
          <cell r="F13">
            <v>10884.11</v>
          </cell>
          <cell r="G13">
            <v>9</v>
          </cell>
        </row>
        <row r="14">
          <cell r="A14" t="str">
            <v>0102101</v>
          </cell>
          <cell r="B14" t="str">
            <v>Parecer técnico de fundações, contenções e recomendações gerais, para empreendimentos com área construída de 5.001 a 10.000 m²</v>
          </cell>
          <cell r="C14" t="str">
            <v>UN</v>
          </cell>
          <cell r="D14"/>
          <cell r="E14">
            <v>14923.4</v>
          </cell>
          <cell r="F14">
            <v>14923.4</v>
          </cell>
          <cell r="G14">
            <v>9</v>
          </cell>
        </row>
        <row r="15">
          <cell r="A15" t="str">
            <v>0102111</v>
          </cell>
          <cell r="B15" t="str">
            <v>Parecer técnico de fundações, contenções e recomendações gerais, para empreendimentos com área construída acima de 10.000 m²</v>
          </cell>
          <cell r="C15" t="str">
            <v>UN</v>
          </cell>
          <cell r="D15"/>
          <cell r="E15">
            <v>17390.919999999998</v>
          </cell>
          <cell r="F15">
            <v>17390.919999999998</v>
          </cell>
          <cell r="G15">
            <v>9</v>
          </cell>
        </row>
        <row r="16">
          <cell r="A16" t="str">
            <v>0106</v>
          </cell>
          <cell r="B16" t="str">
            <v>Projeto de instalações elétricas</v>
          </cell>
          <cell r="C16"/>
          <cell r="D16"/>
          <cell r="E16"/>
          <cell r="F16"/>
          <cell r="G16">
            <v>5</v>
          </cell>
        </row>
        <row r="17">
          <cell r="A17" t="str">
            <v>0106021</v>
          </cell>
          <cell r="B17" t="str">
            <v>Elaboração de projeto de adequação de entrada de energia elétrica junto a concessionária, com medição em baixa tensão e demanda até 75 kVA</v>
          </cell>
          <cell r="C17" t="str">
            <v>UN</v>
          </cell>
          <cell r="D17"/>
          <cell r="E17">
            <v>6119.68</v>
          </cell>
          <cell r="F17">
            <v>6119.68</v>
          </cell>
          <cell r="G17">
            <v>9</v>
          </cell>
        </row>
        <row r="18">
          <cell r="A18" t="str">
            <v>0106031</v>
          </cell>
          <cell r="B18" t="str">
            <v>Elaboração de projeto de adequação de entrada de energia elétrica junto a concessionária, com medição em média tensão, subestação simplificada e demanda de 75 kVA a 300 kVA</v>
          </cell>
          <cell r="C18" t="str">
            <v>UN</v>
          </cell>
          <cell r="D18"/>
          <cell r="E18">
            <v>10365.540000000001</v>
          </cell>
          <cell r="F18">
            <v>10365.540000000001</v>
          </cell>
          <cell r="G18">
            <v>9</v>
          </cell>
        </row>
        <row r="19">
          <cell r="A19" t="str">
            <v>0106032</v>
          </cell>
          <cell r="B19" t="str">
            <v>Elaboração de projeto de adequação de entrada de energia elétrica junto a concessionária, com medição em média tensão e demanda de 75 kVA a 300 kVA</v>
          </cell>
          <cell r="C19" t="str">
            <v>UN</v>
          </cell>
          <cell r="D19"/>
          <cell r="E19">
            <v>14026.52</v>
          </cell>
          <cell r="F19">
            <v>14026.52</v>
          </cell>
          <cell r="G19">
            <v>9</v>
          </cell>
        </row>
        <row r="20">
          <cell r="A20" t="str">
            <v>0106041</v>
          </cell>
          <cell r="B20" t="str">
            <v>Elaboração de projeto de adequação de entrada de energia elétrica junto a concessionária, com medição em média tensão e demanda acima de 300 kVA a 2 MVA</v>
          </cell>
          <cell r="C20" t="str">
            <v>UN</v>
          </cell>
          <cell r="D20"/>
          <cell r="E20">
            <v>18656.900000000001</v>
          </cell>
          <cell r="F20">
            <v>18656.900000000001</v>
          </cell>
          <cell r="G20">
            <v>9</v>
          </cell>
        </row>
        <row r="21">
          <cell r="A21" t="str">
            <v>0117</v>
          </cell>
          <cell r="B21" t="str">
            <v>Projeto executivo</v>
          </cell>
          <cell r="C21"/>
          <cell r="D21"/>
          <cell r="E21"/>
          <cell r="F21"/>
          <cell r="G21">
            <v>5</v>
          </cell>
        </row>
        <row r="22">
          <cell r="A22" t="str">
            <v>0117031</v>
          </cell>
          <cell r="B22" t="str">
            <v>Projeto executivo de arquitetura em formato A1</v>
          </cell>
          <cell r="C22" t="str">
            <v>UN</v>
          </cell>
          <cell r="D22"/>
          <cell r="E22">
            <v>2410.6799999999998</v>
          </cell>
          <cell r="F22">
            <v>2410.6799999999998</v>
          </cell>
          <cell r="G22">
            <v>9</v>
          </cell>
        </row>
        <row r="23">
          <cell r="A23" t="str">
            <v>0117041</v>
          </cell>
          <cell r="B23" t="str">
            <v>Projeto executivo de arquitetura em formato A0</v>
          </cell>
          <cell r="C23" t="str">
            <v>UN</v>
          </cell>
          <cell r="D23"/>
          <cell r="E23">
            <v>3258.97</v>
          </cell>
          <cell r="F23">
            <v>3258.97</v>
          </cell>
          <cell r="G23">
            <v>9</v>
          </cell>
        </row>
        <row r="24">
          <cell r="A24" t="str">
            <v>0117051</v>
          </cell>
          <cell r="B24" t="str">
            <v>Projeto executivo de estrutura em formato A1</v>
          </cell>
          <cell r="C24" t="str">
            <v>UN</v>
          </cell>
          <cell r="D24"/>
          <cell r="E24">
            <v>1767.99</v>
          </cell>
          <cell r="F24">
            <v>1767.99</v>
          </cell>
          <cell r="G24">
            <v>9</v>
          </cell>
        </row>
        <row r="25">
          <cell r="A25" t="str">
            <v>0117061</v>
          </cell>
          <cell r="B25" t="str">
            <v>Projeto executivo de estrutura em formato A0</v>
          </cell>
          <cell r="C25" t="str">
            <v>UN</v>
          </cell>
          <cell r="D25"/>
          <cell r="E25">
            <v>2418.94</v>
          </cell>
          <cell r="F25">
            <v>2418.94</v>
          </cell>
          <cell r="G25">
            <v>9</v>
          </cell>
        </row>
        <row r="26">
          <cell r="A26" t="str">
            <v>0117071</v>
          </cell>
          <cell r="B26" t="str">
            <v>Projeto executivo de instalações hidráulicas em formato A1</v>
          </cell>
          <cell r="C26" t="str">
            <v>UN</v>
          </cell>
          <cell r="D26"/>
          <cell r="E26">
            <v>759</v>
          </cell>
          <cell r="F26">
            <v>759</v>
          </cell>
          <cell r="G26">
            <v>9</v>
          </cell>
        </row>
        <row r="27">
          <cell r="A27" t="str">
            <v>0117081</v>
          </cell>
          <cell r="B27" t="str">
            <v>Projeto executivo de instalações hidráulicas em formato A0</v>
          </cell>
          <cell r="C27" t="str">
            <v>UN</v>
          </cell>
          <cell r="D27"/>
          <cell r="E27">
            <v>1010.32</v>
          </cell>
          <cell r="F27">
            <v>1010.32</v>
          </cell>
          <cell r="G27">
            <v>9</v>
          </cell>
        </row>
        <row r="28">
          <cell r="A28" t="str">
            <v>0117111</v>
          </cell>
          <cell r="B28" t="str">
            <v>Projeto executivo de instalações elétricas em formato A1</v>
          </cell>
          <cell r="C28" t="str">
            <v>UN</v>
          </cell>
          <cell r="D28"/>
          <cell r="E28">
            <v>842.82</v>
          </cell>
          <cell r="F28">
            <v>842.82</v>
          </cell>
          <cell r="G28">
            <v>9</v>
          </cell>
        </row>
        <row r="29">
          <cell r="A29" t="str">
            <v>0117121</v>
          </cell>
          <cell r="B29" t="str">
            <v>Projeto executivo de instalações elétricas em formato A0</v>
          </cell>
          <cell r="C29" t="str">
            <v>UN</v>
          </cell>
          <cell r="D29"/>
          <cell r="E29">
            <v>1168.6199999999999</v>
          </cell>
          <cell r="F29">
            <v>1168.6199999999999</v>
          </cell>
          <cell r="G29">
            <v>9</v>
          </cell>
        </row>
        <row r="30">
          <cell r="A30" t="str">
            <v>0117151</v>
          </cell>
          <cell r="B30" t="str">
            <v>Projeto executivo de climatização em formato A1</v>
          </cell>
          <cell r="C30" t="str">
            <v>UN</v>
          </cell>
          <cell r="D30"/>
          <cell r="E30">
            <v>1622.28</v>
          </cell>
          <cell r="F30">
            <v>1622.28</v>
          </cell>
          <cell r="G30">
            <v>9</v>
          </cell>
        </row>
        <row r="31">
          <cell r="A31" t="str">
            <v>0117161</v>
          </cell>
          <cell r="B31" t="str">
            <v>Projeto executivo de climatização em formato A0</v>
          </cell>
          <cell r="C31" t="str">
            <v>UN</v>
          </cell>
          <cell r="D31"/>
          <cell r="E31">
            <v>2211.35</v>
          </cell>
          <cell r="F31">
            <v>2211.35</v>
          </cell>
          <cell r="G31">
            <v>9</v>
          </cell>
        </row>
        <row r="32">
          <cell r="A32" t="str">
            <v>0117171</v>
          </cell>
          <cell r="B32" t="str">
            <v>Projeto executivo de chuveiros automáticos em formato A1</v>
          </cell>
          <cell r="C32" t="str">
            <v>UN</v>
          </cell>
          <cell r="D32"/>
          <cell r="E32">
            <v>1400.53</v>
          </cell>
          <cell r="F32">
            <v>1400.53</v>
          </cell>
          <cell r="G32">
            <v>9</v>
          </cell>
        </row>
        <row r="33">
          <cell r="A33" t="str">
            <v>0117181</v>
          </cell>
          <cell r="B33" t="str">
            <v>Projeto executivo de chuveiros automáticos em formato A0</v>
          </cell>
          <cell r="C33" t="str">
            <v>UN</v>
          </cell>
          <cell r="D33"/>
          <cell r="E33">
            <v>1810.24</v>
          </cell>
          <cell r="F33">
            <v>1810.24</v>
          </cell>
          <cell r="G33">
            <v>9</v>
          </cell>
        </row>
        <row r="34">
          <cell r="A34" t="str">
            <v>0120</v>
          </cell>
          <cell r="B34" t="str">
            <v>Levantamento topográfico e geofísico</v>
          </cell>
          <cell r="C34"/>
          <cell r="D34"/>
          <cell r="E34"/>
          <cell r="F34"/>
          <cell r="G34">
            <v>5</v>
          </cell>
        </row>
        <row r="35">
          <cell r="A35" t="str">
            <v>0120010</v>
          </cell>
          <cell r="B35" t="str">
            <v>Taxa de mobilização e desmobilização de equipamentos para execução de levantamento topográfico</v>
          </cell>
          <cell r="C35" t="str">
            <v>TX</v>
          </cell>
          <cell r="D35">
            <v>1145.52</v>
          </cell>
          <cell r="E35"/>
          <cell r="F35">
            <v>1145.52</v>
          </cell>
          <cell r="G35">
            <v>9</v>
          </cell>
        </row>
        <row r="36">
          <cell r="A36" t="str">
            <v>0120691</v>
          </cell>
          <cell r="B36" t="str">
            <v>Levantamento planimétrico cadastral com áreas ocupadas predominantemente por comunidades - área até 20.000 m² (mínimo de 3.500 m²)</v>
          </cell>
          <cell r="C36" t="str">
            <v>M2</v>
          </cell>
          <cell r="D36">
            <v>0.44</v>
          </cell>
          <cell r="E36">
            <v>0.39</v>
          </cell>
          <cell r="F36">
            <v>0.83</v>
          </cell>
          <cell r="G36">
            <v>9</v>
          </cell>
        </row>
        <row r="37">
          <cell r="A37" t="str">
            <v>0120701</v>
          </cell>
          <cell r="B37" t="str">
            <v>Levantamento planimétrico cadastral com áreas ocupadas predominantemente por comunidades - área acima de 20.000 m² até 200.000 m²</v>
          </cell>
          <cell r="C37" t="str">
            <v>M2</v>
          </cell>
          <cell r="D37">
            <v>0.35</v>
          </cell>
          <cell r="E37">
            <v>0.28999999999999998</v>
          </cell>
          <cell r="F37">
            <v>0.64</v>
          </cell>
          <cell r="G37">
            <v>9</v>
          </cell>
        </row>
        <row r="38">
          <cell r="A38" t="str">
            <v>0120711</v>
          </cell>
          <cell r="B38" t="str">
            <v>Levantamento planimétrico cadastral com áreas ocupadas predominantemente por comunidades - área acima de 200.000 m²</v>
          </cell>
          <cell r="C38" t="str">
            <v>M2</v>
          </cell>
          <cell r="D38">
            <v>0.28000000000000003</v>
          </cell>
          <cell r="E38">
            <v>0.24</v>
          </cell>
          <cell r="F38">
            <v>0.52</v>
          </cell>
          <cell r="G38">
            <v>9</v>
          </cell>
        </row>
        <row r="39">
          <cell r="A39" t="str">
            <v>0120721</v>
          </cell>
          <cell r="B39" t="str">
            <v>Levantamento planimétrico cadastral com áreas até 50% de ocupação - área até 20.000 m² (mínimo de 3.500 m²)</v>
          </cell>
          <cell r="C39" t="str">
            <v>M2</v>
          </cell>
          <cell r="D39">
            <v>0.38</v>
          </cell>
          <cell r="E39">
            <v>0.35</v>
          </cell>
          <cell r="F39">
            <v>0.73</v>
          </cell>
          <cell r="G39">
            <v>9</v>
          </cell>
        </row>
        <row r="40">
          <cell r="A40" t="str">
            <v>0120731</v>
          </cell>
          <cell r="B40" t="str">
            <v>Levantamento planimétrico cadastral com áreas até 50% de ocupação - área acima de 20.000 m² até 200.000 m²</v>
          </cell>
          <cell r="C40" t="str">
            <v>M2</v>
          </cell>
          <cell r="D40">
            <v>0.19</v>
          </cell>
          <cell r="E40">
            <v>0.37</v>
          </cell>
          <cell r="F40">
            <v>0.56000000000000005</v>
          </cell>
          <cell r="G40">
            <v>9</v>
          </cell>
        </row>
        <row r="41">
          <cell r="A41" t="str">
            <v>0120741</v>
          </cell>
          <cell r="B41" t="str">
            <v>Levantamento planimétrico cadastral com áreas até 50% de ocupação - área acima de 200.000 m²</v>
          </cell>
          <cell r="C41" t="str">
            <v>M2</v>
          </cell>
          <cell r="D41">
            <v>0.24</v>
          </cell>
          <cell r="E41">
            <v>0.21</v>
          </cell>
          <cell r="F41">
            <v>0.45</v>
          </cell>
          <cell r="G41">
            <v>9</v>
          </cell>
        </row>
        <row r="42">
          <cell r="A42" t="str">
            <v>0120751</v>
          </cell>
          <cell r="B42" t="str">
            <v>Levantamento planimétrico cadastral com áreas acima de 50% de ocupação - área até 20.000 m² (mínimo de 4.000 m²)</v>
          </cell>
          <cell r="C42" t="str">
            <v>M2</v>
          </cell>
          <cell r="D42">
            <v>0.34</v>
          </cell>
          <cell r="E42">
            <v>0.28999999999999998</v>
          </cell>
          <cell r="F42">
            <v>0.63</v>
          </cell>
          <cell r="G42">
            <v>9</v>
          </cell>
        </row>
        <row r="43">
          <cell r="A43" t="str">
            <v>0120761</v>
          </cell>
          <cell r="B43" t="str">
            <v>Levantamento planimétrico cadastral com áreas acima de 50% de ocupação - área acima de 20.000 m² até 200.000 m²</v>
          </cell>
          <cell r="C43" t="str">
            <v>M2</v>
          </cell>
          <cell r="D43">
            <v>0.3</v>
          </cell>
          <cell r="E43">
            <v>0.26</v>
          </cell>
          <cell r="F43">
            <v>0.56000000000000005</v>
          </cell>
          <cell r="G43">
            <v>9</v>
          </cell>
        </row>
        <row r="44">
          <cell r="A44" t="str">
            <v>0120771</v>
          </cell>
          <cell r="B44" t="str">
            <v>Levantamento planimétrico cadastral com áreas acima de 50% de ocupação - área acima de 200.000 m²</v>
          </cell>
          <cell r="C44" t="str">
            <v>M2</v>
          </cell>
          <cell r="D44">
            <v>0.28000000000000003</v>
          </cell>
          <cell r="E44">
            <v>0.25</v>
          </cell>
          <cell r="F44">
            <v>0.53</v>
          </cell>
          <cell r="G44">
            <v>9</v>
          </cell>
        </row>
        <row r="45">
          <cell r="A45" t="str">
            <v>0120781</v>
          </cell>
          <cell r="B45" t="str">
            <v>Levantamento planialtimétrico cadastral com áreas ocupadas predominantemente por comunidades - área até 20.000 m² (mínimo de 3.500 m²)</v>
          </cell>
          <cell r="C45" t="str">
            <v>M2</v>
          </cell>
          <cell r="D45">
            <v>0.48</v>
          </cell>
          <cell r="E45">
            <v>0.42</v>
          </cell>
          <cell r="F45">
            <v>0.9</v>
          </cell>
          <cell r="G45">
            <v>9</v>
          </cell>
        </row>
        <row r="46">
          <cell r="A46" t="str">
            <v>0120791</v>
          </cell>
          <cell r="B46" t="str">
            <v>Levantamento planialtimétrico cadastral com áreas ocupadas predominantemente por comunidades - área acima de 20.000 m² até 200.000 m²</v>
          </cell>
          <cell r="C46" t="str">
            <v>M2</v>
          </cell>
          <cell r="D46">
            <v>0.37</v>
          </cell>
          <cell r="E46">
            <v>0.33</v>
          </cell>
          <cell r="F46">
            <v>0.7</v>
          </cell>
          <cell r="G46">
            <v>9</v>
          </cell>
        </row>
        <row r="47">
          <cell r="A47" t="str">
            <v>0120801</v>
          </cell>
          <cell r="B47" t="str">
            <v>Levantamento planialtimétrico cadastral com áreas ocupadas predominantemente por comunidades - área acima de 200.000 m²</v>
          </cell>
          <cell r="C47" t="str">
            <v>M2</v>
          </cell>
          <cell r="D47">
            <v>0.3</v>
          </cell>
          <cell r="E47">
            <v>0.26</v>
          </cell>
          <cell r="F47">
            <v>0.56000000000000005</v>
          </cell>
          <cell r="G47">
            <v>9</v>
          </cell>
        </row>
        <row r="48">
          <cell r="A48" t="str">
            <v>0120811</v>
          </cell>
          <cell r="B48" t="str">
            <v>Levantamento planialtimétrico cadastral com áreas até 50% de ocupação - área até 20.000 m² (mínimo de 4.000 m²)</v>
          </cell>
          <cell r="C48" t="str">
            <v>M2</v>
          </cell>
          <cell r="D48">
            <v>0.4</v>
          </cell>
          <cell r="E48">
            <v>0.35</v>
          </cell>
          <cell r="F48">
            <v>0.75</v>
          </cell>
          <cell r="G48">
            <v>9</v>
          </cell>
        </row>
        <row r="49">
          <cell r="A49" t="str">
            <v>0120821</v>
          </cell>
          <cell r="B49" t="str">
            <v>Levantamento planialtimétrico cadastral com áreas até 50% de ocupação - área acima de 20.000 m² até 200.000 m²</v>
          </cell>
          <cell r="C49" t="str">
            <v>M2</v>
          </cell>
          <cell r="D49">
            <v>0.33</v>
          </cell>
          <cell r="E49">
            <v>0.28000000000000003</v>
          </cell>
          <cell r="F49">
            <v>0.61</v>
          </cell>
          <cell r="G49">
            <v>9</v>
          </cell>
        </row>
        <row r="50">
          <cell r="A50" t="str">
            <v>0120831</v>
          </cell>
          <cell r="B50" t="str">
            <v>Levantamento planialtimétrico cadastral com áreas até 50% de ocupação - área acima de 200.000 m²</v>
          </cell>
          <cell r="C50" t="str">
            <v>M2</v>
          </cell>
          <cell r="D50">
            <v>0.27</v>
          </cell>
          <cell r="E50">
            <v>0.23</v>
          </cell>
          <cell r="F50">
            <v>0.5</v>
          </cell>
          <cell r="G50">
            <v>9</v>
          </cell>
        </row>
        <row r="51">
          <cell r="A51" t="str">
            <v>0120841</v>
          </cell>
          <cell r="B51" t="str">
            <v>Levantamento planialtimétrico cadastral com áreas acima de 50% de ocupação - área até 20.000 m² (mínimo de 3.500 m²)</v>
          </cell>
          <cell r="C51" t="str">
            <v>M2</v>
          </cell>
          <cell r="D51">
            <v>0.46</v>
          </cell>
          <cell r="E51">
            <v>0.4</v>
          </cell>
          <cell r="F51">
            <v>0.86</v>
          </cell>
          <cell r="G51">
            <v>9</v>
          </cell>
        </row>
        <row r="52">
          <cell r="A52" t="str">
            <v>0120851</v>
          </cell>
          <cell r="B52" t="str">
            <v>Levantamento planialtimétrico cadastral com áreas acima de 50% de ocupação - área acima de 20.000 m² até 200.000 m²</v>
          </cell>
          <cell r="C52" t="str">
            <v>M2</v>
          </cell>
          <cell r="D52">
            <v>0.31</v>
          </cell>
          <cell r="E52">
            <v>0.27</v>
          </cell>
          <cell r="F52">
            <v>0.57999999999999996</v>
          </cell>
          <cell r="G52">
            <v>9</v>
          </cell>
        </row>
        <row r="53">
          <cell r="A53" t="str">
            <v>0120861</v>
          </cell>
          <cell r="B53" t="str">
            <v>Levantamento planialtimétrico cadastral com áreas acima de 50% de ocupação - área acima de 200.000 m²</v>
          </cell>
          <cell r="C53" t="str">
            <v>M2</v>
          </cell>
          <cell r="D53">
            <v>0.19</v>
          </cell>
          <cell r="E53">
            <v>0.28000000000000003</v>
          </cell>
          <cell r="F53">
            <v>0.47</v>
          </cell>
          <cell r="G53">
            <v>9</v>
          </cell>
        </row>
        <row r="54">
          <cell r="A54" t="str">
            <v>0120871</v>
          </cell>
          <cell r="B54" t="str">
            <v>Levantamento planialtimétrico cadastral em área rural até 2 alqueires (mínimo de 10.000 m²)</v>
          </cell>
          <cell r="C54" t="str">
            <v>M2</v>
          </cell>
          <cell r="D54">
            <v>0.2</v>
          </cell>
          <cell r="E54">
            <v>0.16</v>
          </cell>
          <cell r="F54">
            <v>0.36</v>
          </cell>
          <cell r="G54">
            <v>9</v>
          </cell>
        </row>
        <row r="55">
          <cell r="A55" t="str">
            <v>0120881</v>
          </cell>
          <cell r="B55" t="str">
            <v>Levantamento planialtimétrico cadastral em área rural acima de 2 até 5 alqueires</v>
          </cell>
          <cell r="C55" t="str">
            <v>M2</v>
          </cell>
          <cell r="D55">
            <v>0.14000000000000001</v>
          </cell>
          <cell r="E55">
            <v>0.13</v>
          </cell>
          <cell r="F55">
            <v>0.27</v>
          </cell>
          <cell r="G55">
            <v>9</v>
          </cell>
        </row>
        <row r="56">
          <cell r="A56" t="str">
            <v>0120891</v>
          </cell>
          <cell r="B56" t="str">
            <v>Levantamento planialtimétrico cadastral em área rural acima de 5 até 10 alqueires</v>
          </cell>
          <cell r="C56" t="str">
            <v>M2</v>
          </cell>
          <cell r="D56">
            <v>0.1</v>
          </cell>
          <cell r="E56">
            <v>0.09</v>
          </cell>
          <cell r="F56">
            <v>0.19</v>
          </cell>
          <cell r="G56">
            <v>9</v>
          </cell>
        </row>
        <row r="57">
          <cell r="A57" t="str">
            <v>0120901</v>
          </cell>
          <cell r="B57" t="str">
            <v>Levantamento planialtimétrico cadastral em área rural acima de 10 alqueires</v>
          </cell>
          <cell r="C57" t="str">
            <v>M2</v>
          </cell>
          <cell r="D57">
            <v>0.09</v>
          </cell>
          <cell r="E57">
            <v>7.0000000000000007E-2</v>
          </cell>
          <cell r="F57">
            <v>0.16</v>
          </cell>
          <cell r="G57">
            <v>9</v>
          </cell>
        </row>
        <row r="58">
          <cell r="A58" t="str">
            <v>0120911</v>
          </cell>
          <cell r="B58" t="str">
            <v>Transporte de referência de nível (RN) - classe IIN (mínimo de 2 km)</v>
          </cell>
          <cell r="C58" t="str">
            <v>KM</v>
          </cell>
          <cell r="D58">
            <v>717.57</v>
          </cell>
          <cell r="E58">
            <v>492.92</v>
          </cell>
          <cell r="F58">
            <v>1210.49</v>
          </cell>
          <cell r="G58">
            <v>9</v>
          </cell>
        </row>
        <row r="59">
          <cell r="A59" t="str">
            <v>0120921</v>
          </cell>
          <cell r="B59" t="str">
            <v>Implantação de marcos através de levantamento com GPS (mínimo de 3 marcos)</v>
          </cell>
          <cell r="C59" t="str">
            <v>UN</v>
          </cell>
          <cell r="D59">
            <v>756.67</v>
          </cell>
          <cell r="E59">
            <v>337.28</v>
          </cell>
          <cell r="F59">
            <v>1093.95</v>
          </cell>
          <cell r="G59">
            <v>9</v>
          </cell>
        </row>
        <row r="60">
          <cell r="A60" t="str">
            <v>0121</v>
          </cell>
          <cell r="B60" t="str">
            <v>Estudo geotecnico (sondagem)</v>
          </cell>
          <cell r="C60"/>
          <cell r="D60"/>
          <cell r="E60"/>
          <cell r="F60"/>
          <cell r="G60">
            <v>5</v>
          </cell>
        </row>
        <row r="61">
          <cell r="A61" t="str">
            <v>0121010</v>
          </cell>
          <cell r="B61" t="str">
            <v>Taxa de mobilização e desmobilização de equipamentos para execução de sondagem</v>
          </cell>
          <cell r="C61" t="str">
            <v>TX</v>
          </cell>
          <cell r="D61">
            <v>1083.42</v>
          </cell>
          <cell r="E61"/>
          <cell r="F61">
            <v>1083.42</v>
          </cell>
          <cell r="G61">
            <v>9</v>
          </cell>
        </row>
        <row r="62">
          <cell r="A62" t="str">
            <v>0121090</v>
          </cell>
          <cell r="B62" t="str">
            <v>Taxa de mobilização e desmobilização de equipamentos para execução de sondagem rotativa</v>
          </cell>
          <cell r="C62" t="str">
            <v>TX</v>
          </cell>
          <cell r="D62">
            <v>5858.61</v>
          </cell>
          <cell r="E62"/>
          <cell r="F62">
            <v>5858.61</v>
          </cell>
          <cell r="G62">
            <v>9</v>
          </cell>
        </row>
        <row r="63">
          <cell r="A63" t="str">
            <v>0121100</v>
          </cell>
          <cell r="B63" t="str">
            <v>Sondagem do terreno a trado</v>
          </cell>
          <cell r="C63" t="str">
            <v>M</v>
          </cell>
          <cell r="D63">
            <v>80.55</v>
          </cell>
          <cell r="E63"/>
          <cell r="F63">
            <v>80.55</v>
          </cell>
          <cell r="G63">
            <v>9</v>
          </cell>
        </row>
        <row r="64">
          <cell r="A64" t="str">
            <v>0121110</v>
          </cell>
          <cell r="B64" t="str">
            <v>Sondagem do terreno à percussão (mínimo de 30 m)</v>
          </cell>
          <cell r="C64" t="str">
            <v>M</v>
          </cell>
          <cell r="D64">
            <v>92.99</v>
          </cell>
          <cell r="E64"/>
          <cell r="F64">
            <v>92.99</v>
          </cell>
          <cell r="G64">
            <v>9</v>
          </cell>
        </row>
        <row r="65">
          <cell r="A65" t="str">
            <v>0121120</v>
          </cell>
          <cell r="B65" t="str">
            <v>Sondagem do terreno rotativa em solo</v>
          </cell>
          <cell r="C65" t="str">
            <v>M</v>
          </cell>
          <cell r="D65">
            <v>335.63</v>
          </cell>
          <cell r="E65"/>
          <cell r="F65">
            <v>335.63</v>
          </cell>
          <cell r="G65">
            <v>9</v>
          </cell>
        </row>
        <row r="66">
          <cell r="A66" t="str">
            <v>0121130</v>
          </cell>
          <cell r="B66" t="str">
            <v>Sondagem do terreno rotativa em rocha</v>
          </cell>
          <cell r="C66" t="str">
            <v>M</v>
          </cell>
          <cell r="D66">
            <v>595.16</v>
          </cell>
          <cell r="E66"/>
          <cell r="F66">
            <v>595.16</v>
          </cell>
          <cell r="G66">
            <v>9</v>
          </cell>
        </row>
        <row r="67">
          <cell r="A67" t="str">
            <v>0121140</v>
          </cell>
          <cell r="B67" t="str">
            <v>Sondagem do terreno à percussão com a utilização de torquímetro (mínimo de 30 m)</v>
          </cell>
          <cell r="C67" t="str">
            <v>M</v>
          </cell>
          <cell r="D67">
            <v>80.260000000000005</v>
          </cell>
          <cell r="E67"/>
          <cell r="F67">
            <v>80.260000000000005</v>
          </cell>
          <cell r="G67">
            <v>9</v>
          </cell>
        </row>
        <row r="68">
          <cell r="A68" t="str">
            <v>0123</v>
          </cell>
          <cell r="B68" t="str">
            <v>Tratamento, recuperação e trabalhos especiais em concreto</v>
          </cell>
          <cell r="C68"/>
          <cell r="D68"/>
          <cell r="E68"/>
          <cell r="F68"/>
          <cell r="G68">
            <v>5</v>
          </cell>
        </row>
        <row r="69">
          <cell r="A69" t="str">
            <v>0123010</v>
          </cell>
          <cell r="B69" t="str">
            <v>Taxa de mobilização e desmobilização de equipamentos para execução de corte em concreto armado</v>
          </cell>
          <cell r="C69" t="str">
            <v>TX</v>
          </cell>
          <cell r="D69">
            <v>317.92</v>
          </cell>
          <cell r="E69"/>
          <cell r="F69">
            <v>317.92</v>
          </cell>
          <cell r="G69">
            <v>9</v>
          </cell>
        </row>
        <row r="70">
          <cell r="A70" t="str">
            <v>0123020</v>
          </cell>
          <cell r="B70" t="str">
            <v>Limpeza de armadura com escova de aço</v>
          </cell>
          <cell r="C70" t="str">
            <v>M2</v>
          </cell>
          <cell r="D70">
            <v>3.11</v>
          </cell>
          <cell r="E70">
            <v>4.3600000000000003</v>
          </cell>
          <cell r="F70">
            <v>7.47</v>
          </cell>
          <cell r="G70">
            <v>9</v>
          </cell>
        </row>
        <row r="71">
          <cell r="A71" t="str">
            <v>0123030</v>
          </cell>
          <cell r="B71" t="str">
            <v>Preparo de ponte de aderência com adesivo a base de epóxi</v>
          </cell>
          <cell r="C71" t="str">
            <v>M2</v>
          </cell>
          <cell r="D71">
            <v>100.18</v>
          </cell>
          <cell r="E71">
            <v>32.159999999999997</v>
          </cell>
          <cell r="F71">
            <v>132.34</v>
          </cell>
          <cell r="G71">
            <v>9</v>
          </cell>
        </row>
        <row r="72">
          <cell r="A72" t="str">
            <v>0123056</v>
          </cell>
          <cell r="B72" t="str">
            <v>Tratamento de armadura com produto anticorrosivo a base de zinco</v>
          </cell>
          <cell r="C72" t="str">
            <v>M2</v>
          </cell>
          <cell r="D72">
            <v>23.81</v>
          </cell>
          <cell r="E72">
            <v>30.67</v>
          </cell>
          <cell r="F72">
            <v>54.48</v>
          </cell>
          <cell r="G72">
            <v>9</v>
          </cell>
        </row>
        <row r="73">
          <cell r="A73" t="str">
            <v>0123060</v>
          </cell>
          <cell r="B73" t="str">
            <v>Corte de concreto deteriorado inclusive remoção dos detritos</v>
          </cell>
          <cell r="C73" t="str">
            <v>M2</v>
          </cell>
          <cell r="D73"/>
          <cell r="E73">
            <v>21.78</v>
          </cell>
          <cell r="F73">
            <v>21.78</v>
          </cell>
          <cell r="G73">
            <v>9</v>
          </cell>
        </row>
        <row r="74">
          <cell r="A74" t="str">
            <v>0123070</v>
          </cell>
          <cell r="B74" t="str">
            <v>Demarcação de área com disco de corte diamantado</v>
          </cell>
          <cell r="C74" t="str">
            <v>M</v>
          </cell>
          <cell r="D74">
            <v>0.93</v>
          </cell>
          <cell r="E74">
            <v>3.21</v>
          </cell>
          <cell r="F74">
            <v>4.1399999999999997</v>
          </cell>
          <cell r="G74">
            <v>9</v>
          </cell>
        </row>
        <row r="75">
          <cell r="A75" t="str">
            <v>0123100</v>
          </cell>
          <cell r="B75" t="str">
            <v>Demolição de concreto armado com preservação de armadura, para reforço e recuperação estrutural</v>
          </cell>
          <cell r="C75" t="str">
            <v>M3</v>
          </cell>
          <cell r="D75"/>
          <cell r="E75">
            <v>328.73</v>
          </cell>
          <cell r="F75">
            <v>328.73</v>
          </cell>
          <cell r="G75">
            <v>9</v>
          </cell>
        </row>
        <row r="76">
          <cell r="A76" t="str">
            <v>0123140</v>
          </cell>
          <cell r="B76" t="str">
            <v>Furação de 1 1/4" em concreto armado</v>
          </cell>
          <cell r="C76" t="str">
            <v>M</v>
          </cell>
          <cell r="D76">
            <v>188.16</v>
          </cell>
          <cell r="E76"/>
          <cell r="F76">
            <v>188.16</v>
          </cell>
          <cell r="G76">
            <v>9</v>
          </cell>
        </row>
        <row r="77">
          <cell r="A77" t="str">
            <v>0123150</v>
          </cell>
          <cell r="B77" t="str">
            <v>Furação de 1 1/2" em concreto armado</v>
          </cell>
          <cell r="C77" t="str">
            <v>M</v>
          </cell>
          <cell r="D77">
            <v>190.88</v>
          </cell>
          <cell r="E77"/>
          <cell r="F77">
            <v>190.88</v>
          </cell>
          <cell r="G77">
            <v>9</v>
          </cell>
        </row>
        <row r="78">
          <cell r="A78" t="str">
            <v>0123160</v>
          </cell>
          <cell r="B78" t="str">
            <v>Furação de 2 1/4" em concreto armado</v>
          </cell>
          <cell r="C78" t="str">
            <v>M</v>
          </cell>
          <cell r="D78">
            <v>260.86</v>
          </cell>
          <cell r="E78"/>
          <cell r="F78">
            <v>260.86</v>
          </cell>
          <cell r="G78">
            <v>9</v>
          </cell>
        </row>
        <row r="79">
          <cell r="A79" t="str">
            <v>0123190</v>
          </cell>
          <cell r="B79" t="str">
            <v>Furação de 2 1/2" em concreto armado</v>
          </cell>
          <cell r="C79" t="str">
            <v>M</v>
          </cell>
          <cell r="D79">
            <v>269.63</v>
          </cell>
          <cell r="E79"/>
          <cell r="F79">
            <v>269.63</v>
          </cell>
          <cell r="G79">
            <v>9</v>
          </cell>
        </row>
        <row r="80">
          <cell r="A80" t="str">
            <v>0123200</v>
          </cell>
          <cell r="B80" t="str">
            <v>Taxa de mobilização e desmobilização de equipamentos para execução de perfuração em concreto</v>
          </cell>
          <cell r="C80" t="str">
            <v>TX</v>
          </cell>
          <cell r="D80">
            <v>258.93</v>
          </cell>
          <cell r="E80"/>
          <cell r="F80">
            <v>258.93</v>
          </cell>
          <cell r="G80">
            <v>9</v>
          </cell>
        </row>
        <row r="81">
          <cell r="A81" t="str">
            <v>0123221</v>
          </cell>
          <cell r="B81" t="str">
            <v>Furação para até 10mm x 100mm em concreto armado, inclusive colagem de armadura (para até 8mm)</v>
          </cell>
          <cell r="C81" t="str">
            <v>UN</v>
          </cell>
          <cell r="D81">
            <v>7.6</v>
          </cell>
          <cell r="E81"/>
          <cell r="F81">
            <v>7.6</v>
          </cell>
          <cell r="G81">
            <v>9</v>
          </cell>
        </row>
        <row r="82">
          <cell r="A82" t="str">
            <v>0123222</v>
          </cell>
          <cell r="B82" t="str">
            <v>Furação para 12,5mm x 100mm em concreto armado, inclusive colagem de armadura (para 10mm)</v>
          </cell>
          <cell r="C82" t="str">
            <v>UN</v>
          </cell>
          <cell r="D82">
            <v>8.18</v>
          </cell>
          <cell r="E82"/>
          <cell r="F82">
            <v>8.18</v>
          </cell>
          <cell r="G82">
            <v>9</v>
          </cell>
        </row>
        <row r="83">
          <cell r="A83" t="str">
            <v>0123223</v>
          </cell>
          <cell r="B83" t="str">
            <v>Furação para 16mm x 100mm em concreto armado, inclusive colagem de armadura (para 12,5mm)</v>
          </cell>
          <cell r="C83" t="str">
            <v>UN</v>
          </cell>
          <cell r="D83">
            <v>10.69</v>
          </cell>
          <cell r="E83"/>
          <cell r="F83">
            <v>10.69</v>
          </cell>
          <cell r="G83">
            <v>9</v>
          </cell>
        </row>
        <row r="84">
          <cell r="A84" t="str">
            <v>0123231</v>
          </cell>
          <cell r="B84" t="str">
            <v>Furação para até 10mm x 150mm em concreto armado, inclusive colagem de armadura (para até 8mm)</v>
          </cell>
          <cell r="C84" t="str">
            <v>UN</v>
          </cell>
          <cell r="D84">
            <v>10.84</v>
          </cell>
          <cell r="E84"/>
          <cell r="F84">
            <v>10.84</v>
          </cell>
          <cell r="G84">
            <v>9</v>
          </cell>
        </row>
        <row r="85">
          <cell r="A85" t="str">
            <v>0123232</v>
          </cell>
          <cell r="B85" t="str">
            <v>Furação para 12,5mm x 150mm em concreto armado, inclusive colagem de armadura (para 10mm)</v>
          </cell>
          <cell r="C85" t="str">
            <v>UN</v>
          </cell>
          <cell r="D85">
            <v>12.61</v>
          </cell>
          <cell r="E85"/>
          <cell r="F85">
            <v>12.61</v>
          </cell>
          <cell r="G85">
            <v>9</v>
          </cell>
        </row>
        <row r="86">
          <cell r="A86" t="str">
            <v>0123233</v>
          </cell>
          <cell r="B86" t="str">
            <v>Furação para 16mm x 150mm em concreto armado, inclusive colagem de armadura (para 12,5mm)</v>
          </cell>
          <cell r="C86" t="str">
            <v>UN</v>
          </cell>
          <cell r="D86">
            <v>16.54</v>
          </cell>
          <cell r="E86"/>
          <cell r="F86">
            <v>16.54</v>
          </cell>
          <cell r="G86">
            <v>9</v>
          </cell>
        </row>
        <row r="87">
          <cell r="A87" t="str">
            <v>0123234</v>
          </cell>
          <cell r="B87" t="str">
            <v>Furação para 20mm x 150mm em concreto armado, inclusive colagem de armadura (para 16mm)</v>
          </cell>
          <cell r="C87" t="str">
            <v>UN</v>
          </cell>
          <cell r="D87">
            <v>18.940000000000001</v>
          </cell>
          <cell r="E87"/>
          <cell r="F87">
            <v>18.940000000000001</v>
          </cell>
          <cell r="G87">
            <v>9</v>
          </cell>
        </row>
        <row r="88">
          <cell r="A88" t="str">
            <v>0123236</v>
          </cell>
          <cell r="B88" t="str">
            <v>Furação para até 10mm x 200mm em concreto armado, inclusive colagem de armadura (para 8mm)</v>
          </cell>
          <cell r="C88" t="str">
            <v>UN</v>
          </cell>
          <cell r="D88">
            <v>15.4</v>
          </cell>
          <cell r="E88"/>
          <cell r="F88">
            <v>15.4</v>
          </cell>
          <cell r="G88">
            <v>9</v>
          </cell>
        </row>
        <row r="89">
          <cell r="A89" t="str">
            <v>0123237</v>
          </cell>
          <cell r="B89" t="str">
            <v>Furação para 12,5mm x 200mm em concreto armado, inclusive colagem de armadura (para 10mm)</v>
          </cell>
          <cell r="C89" t="str">
            <v>UN</v>
          </cell>
          <cell r="D89">
            <v>16.45</v>
          </cell>
          <cell r="E89"/>
          <cell r="F89">
            <v>16.45</v>
          </cell>
          <cell r="G89">
            <v>9</v>
          </cell>
        </row>
        <row r="90">
          <cell r="A90" t="str">
            <v>0123238</v>
          </cell>
          <cell r="B90" t="str">
            <v>Furação para 16mm x 200mm em concreto armado, inclusive colagem de armadura (para 12,5mm)</v>
          </cell>
          <cell r="C90" t="str">
            <v>UN</v>
          </cell>
          <cell r="D90">
            <v>22.02</v>
          </cell>
          <cell r="E90"/>
          <cell r="F90">
            <v>22.02</v>
          </cell>
          <cell r="G90">
            <v>9</v>
          </cell>
        </row>
        <row r="91">
          <cell r="A91" t="str">
            <v>0123239</v>
          </cell>
          <cell r="B91" t="str">
            <v>Furação para 20mm x 200mm em concreto armado, inclusive colagem de armadura (para 16mm)</v>
          </cell>
          <cell r="C91" t="str">
            <v>UN</v>
          </cell>
          <cell r="D91">
            <v>26.77</v>
          </cell>
          <cell r="E91"/>
          <cell r="F91">
            <v>26.77</v>
          </cell>
          <cell r="G91">
            <v>9</v>
          </cell>
        </row>
        <row r="92">
          <cell r="A92" t="str">
            <v>0123254</v>
          </cell>
          <cell r="B92" t="str">
            <v>Furação de 1" em concreto armado</v>
          </cell>
          <cell r="C92" t="str">
            <v>M</v>
          </cell>
          <cell r="D92">
            <v>190.25</v>
          </cell>
          <cell r="E92"/>
          <cell r="F92">
            <v>190.25</v>
          </cell>
          <cell r="G92">
            <v>9</v>
          </cell>
        </row>
        <row r="93">
          <cell r="A93" t="str">
            <v>0123260</v>
          </cell>
          <cell r="B93" t="str">
            <v>Furação de 2" em concreto armado</v>
          </cell>
          <cell r="C93" t="str">
            <v>M</v>
          </cell>
          <cell r="D93">
            <v>246.25</v>
          </cell>
          <cell r="E93"/>
          <cell r="F93">
            <v>246.25</v>
          </cell>
          <cell r="G93">
            <v>9</v>
          </cell>
        </row>
        <row r="94">
          <cell r="A94" t="str">
            <v>0123264</v>
          </cell>
          <cell r="B94" t="str">
            <v>Furação de 3" em concreto armado</v>
          </cell>
          <cell r="C94" t="str">
            <v>M</v>
          </cell>
          <cell r="D94">
            <v>274.23</v>
          </cell>
          <cell r="E94"/>
          <cell r="F94">
            <v>274.23</v>
          </cell>
          <cell r="G94">
            <v>9</v>
          </cell>
        </row>
        <row r="95">
          <cell r="A95" t="str">
            <v>0123270</v>
          </cell>
          <cell r="B95" t="str">
            <v>Furação de 4" em concreto armado</v>
          </cell>
          <cell r="C95" t="str">
            <v>M</v>
          </cell>
          <cell r="D95">
            <v>305.77999999999997</v>
          </cell>
          <cell r="E95"/>
          <cell r="F95">
            <v>305.77999999999997</v>
          </cell>
          <cell r="G95">
            <v>9</v>
          </cell>
        </row>
        <row r="96">
          <cell r="A96" t="str">
            <v>0123274</v>
          </cell>
          <cell r="B96" t="str">
            <v>Furação de 5" em concreto armado</v>
          </cell>
          <cell r="C96" t="str">
            <v>M</v>
          </cell>
          <cell r="D96">
            <v>356.47</v>
          </cell>
          <cell r="E96"/>
          <cell r="F96">
            <v>356.47</v>
          </cell>
          <cell r="G96">
            <v>9</v>
          </cell>
        </row>
        <row r="97">
          <cell r="A97" t="str">
            <v>0123280</v>
          </cell>
          <cell r="B97" t="str">
            <v>Furação de 6" em concreto armado</v>
          </cell>
          <cell r="C97" t="str">
            <v>M</v>
          </cell>
          <cell r="D97">
            <v>420.08</v>
          </cell>
          <cell r="E97"/>
          <cell r="F97">
            <v>420.08</v>
          </cell>
          <cell r="G97">
            <v>9</v>
          </cell>
        </row>
        <row r="98">
          <cell r="A98" t="str">
            <v>0123510</v>
          </cell>
          <cell r="B98" t="str">
            <v>Corte vertical em concreto armado, espessura de 15 cm</v>
          </cell>
          <cell r="C98" t="str">
            <v>M</v>
          </cell>
          <cell r="D98">
            <v>191.88</v>
          </cell>
          <cell r="E98"/>
          <cell r="F98">
            <v>191.88</v>
          </cell>
          <cell r="G98">
            <v>9</v>
          </cell>
        </row>
        <row r="99">
          <cell r="A99" t="str">
            <v>0123700</v>
          </cell>
          <cell r="B99" t="str">
            <v>Taxa de mobilização e desmobilização para reforço estrutural com fibra de carbono</v>
          </cell>
          <cell r="C99" t="str">
            <v>TX</v>
          </cell>
          <cell r="D99">
            <v>1358.88</v>
          </cell>
          <cell r="E99">
            <v>2978.54</v>
          </cell>
          <cell r="F99">
            <v>4337.42</v>
          </cell>
          <cell r="G99">
            <v>9</v>
          </cell>
        </row>
        <row r="100">
          <cell r="A100" t="str">
            <v>0123701</v>
          </cell>
          <cell r="B100" t="str">
            <v>Preparação de substrato para colagem de fibra de carbono, mediante lixamento e/ou apicoamento e escovação</v>
          </cell>
          <cell r="C100" t="str">
            <v>M2</v>
          </cell>
          <cell r="D100">
            <v>6.53</v>
          </cell>
          <cell r="E100">
            <v>31.43</v>
          </cell>
          <cell r="F100">
            <v>37.96</v>
          </cell>
          <cell r="G100">
            <v>9</v>
          </cell>
        </row>
        <row r="101">
          <cell r="A101" t="str">
            <v>0123702</v>
          </cell>
          <cell r="B101" t="str">
            <v>Fibra de carbono para reforço estrutural de alta resistência - 300 g/m²</v>
          </cell>
          <cell r="C101" t="str">
            <v>M2</v>
          </cell>
          <cell r="D101">
            <v>237</v>
          </cell>
          <cell r="E101">
            <v>227.41</v>
          </cell>
          <cell r="F101">
            <v>464.41</v>
          </cell>
          <cell r="G101">
            <v>9</v>
          </cell>
        </row>
        <row r="102">
          <cell r="A102" t="str">
            <v>0127</v>
          </cell>
          <cell r="B102" t="str">
            <v>Estudo e programa ambientais</v>
          </cell>
          <cell r="C102"/>
          <cell r="D102"/>
          <cell r="E102"/>
          <cell r="F102"/>
          <cell r="G102">
            <v>5</v>
          </cell>
        </row>
        <row r="103">
          <cell r="A103" t="str">
            <v>0127011</v>
          </cell>
          <cell r="B103" t="str">
            <v>Projeto e implementação de gerenciamento integrado de resíduos sólidos e gestão de perdas</v>
          </cell>
          <cell r="C103" t="str">
            <v>UN</v>
          </cell>
          <cell r="D103">
            <v>170.8</v>
          </cell>
          <cell r="E103">
            <v>6792.21</v>
          </cell>
          <cell r="F103">
            <v>6963.01</v>
          </cell>
          <cell r="G103">
            <v>9</v>
          </cell>
        </row>
        <row r="104">
          <cell r="A104" t="str">
            <v>0127021</v>
          </cell>
          <cell r="B104" t="str">
            <v>Projeto e implementação de educação ambiental</v>
          </cell>
          <cell r="C104" t="str">
            <v>UN</v>
          </cell>
          <cell r="D104">
            <v>170.8</v>
          </cell>
          <cell r="E104">
            <v>9098.17</v>
          </cell>
          <cell r="F104">
            <v>9268.9699999999993</v>
          </cell>
          <cell r="G104">
            <v>9</v>
          </cell>
        </row>
        <row r="105">
          <cell r="A105" t="str">
            <v>0127031</v>
          </cell>
          <cell r="B105" t="str">
            <v>Projeto e implementação de controle ambiental de obra</v>
          </cell>
          <cell r="C105" t="str">
            <v>UN</v>
          </cell>
          <cell r="D105">
            <v>170.8</v>
          </cell>
          <cell r="E105">
            <v>8050.41</v>
          </cell>
          <cell r="F105">
            <v>8221.2099999999991</v>
          </cell>
          <cell r="G105">
            <v>9</v>
          </cell>
        </row>
        <row r="106">
          <cell r="A106" t="str">
            <v>0127041</v>
          </cell>
          <cell r="B106" t="str">
            <v>Laudo de caracterização de vegetação</v>
          </cell>
          <cell r="C106" t="str">
            <v>UN</v>
          </cell>
          <cell r="D106">
            <v>491.05</v>
          </cell>
          <cell r="E106">
            <v>18747.560000000001</v>
          </cell>
          <cell r="F106">
            <v>19238.61</v>
          </cell>
          <cell r="G106">
            <v>9</v>
          </cell>
        </row>
        <row r="107">
          <cell r="A107" t="str">
            <v>0127051</v>
          </cell>
          <cell r="B107" t="str">
            <v>Laudo de caracterização da fauna associada à flora</v>
          </cell>
          <cell r="C107" t="str">
            <v>UN</v>
          </cell>
          <cell r="D107">
            <v>491.05</v>
          </cell>
          <cell r="E107">
            <v>28767.72</v>
          </cell>
          <cell r="F107">
            <v>29258.77</v>
          </cell>
          <cell r="G107">
            <v>9</v>
          </cell>
        </row>
        <row r="108">
          <cell r="A108" t="str">
            <v>0127061</v>
          </cell>
          <cell r="B108" t="str">
            <v>Projeto e implementação de monitoramento da fauna durante a obra</v>
          </cell>
          <cell r="C108" t="str">
            <v>UN</v>
          </cell>
          <cell r="D108">
            <v>491.05</v>
          </cell>
          <cell r="E108">
            <v>11404.23</v>
          </cell>
          <cell r="F108">
            <v>11895.28</v>
          </cell>
          <cell r="G108">
            <v>9</v>
          </cell>
        </row>
        <row r="109">
          <cell r="A109" t="str">
            <v>0127071</v>
          </cell>
          <cell r="B109" t="str">
            <v>Laudo de autodepuração</v>
          </cell>
          <cell r="C109" t="str">
            <v>UN</v>
          </cell>
          <cell r="D109">
            <v>399.55</v>
          </cell>
          <cell r="E109">
            <v>13687.71</v>
          </cell>
          <cell r="F109">
            <v>14087.26</v>
          </cell>
          <cell r="G109">
            <v>9</v>
          </cell>
        </row>
        <row r="110">
          <cell r="A110" t="str">
            <v>0127091</v>
          </cell>
          <cell r="B110" t="str">
            <v>Estudo de impacto de vizinhança, em área urbana até 10.000 m²</v>
          </cell>
          <cell r="C110" t="str">
            <v>UN</v>
          </cell>
          <cell r="D110">
            <v>244</v>
          </cell>
          <cell r="E110">
            <v>22170</v>
          </cell>
          <cell r="F110">
            <v>22414</v>
          </cell>
          <cell r="G110">
            <v>9</v>
          </cell>
        </row>
        <row r="111">
          <cell r="A111" t="str">
            <v>0128</v>
          </cell>
          <cell r="B111" t="str">
            <v>Poço profundo</v>
          </cell>
          <cell r="C111"/>
          <cell r="D111"/>
          <cell r="E111"/>
          <cell r="F111"/>
          <cell r="G111">
            <v>5</v>
          </cell>
        </row>
        <row r="112">
          <cell r="A112" t="str">
            <v>0128010</v>
          </cell>
          <cell r="B112" t="str">
            <v>Taxa de mobilização e desmobilização de equipamentos para execução de perfuração para poço profundo - profundidade até 200 m</v>
          </cell>
          <cell r="C112" t="str">
            <v>TX</v>
          </cell>
          <cell r="D112">
            <v>8405.0300000000007</v>
          </cell>
          <cell r="E112"/>
          <cell r="F112">
            <v>8405.0300000000007</v>
          </cell>
          <cell r="G112">
            <v>9</v>
          </cell>
        </row>
        <row r="113">
          <cell r="A113" t="str">
            <v>0128020</v>
          </cell>
          <cell r="B113" t="str">
            <v>Taxa de mobilização e desmobilização de equipamentos para execução de perfuração para poço profundo - profundidade acima de 200 m e até 300 m</v>
          </cell>
          <cell r="C113" t="str">
            <v>TX</v>
          </cell>
          <cell r="D113">
            <v>9927.65</v>
          </cell>
          <cell r="E113"/>
          <cell r="F113">
            <v>9927.65</v>
          </cell>
          <cell r="G113">
            <v>9</v>
          </cell>
        </row>
        <row r="114">
          <cell r="A114" t="str">
            <v>0128030</v>
          </cell>
          <cell r="B114" t="str">
            <v>Taxa de mobilização e desmobilização de equipamentos para execução de perfuração para poço profundo - profundidade acima de 300 m</v>
          </cell>
          <cell r="C114" t="str">
            <v>TX</v>
          </cell>
          <cell r="D114">
            <v>12962.49</v>
          </cell>
          <cell r="E114"/>
          <cell r="F114">
            <v>12962.49</v>
          </cell>
          <cell r="G114">
            <v>9</v>
          </cell>
        </row>
        <row r="115">
          <cell r="A115" t="str">
            <v>0128040</v>
          </cell>
          <cell r="B115" t="str">
            <v>Perfuração rotativa para poço profundo em camadas de solos sedimentares, diâmetro de 8 1/2" (215,90 mm)</v>
          </cell>
          <cell r="C115" t="str">
            <v>M</v>
          </cell>
          <cell r="D115">
            <v>348.61</v>
          </cell>
          <cell r="E115"/>
          <cell r="F115">
            <v>348.61</v>
          </cell>
          <cell r="G115">
            <v>9</v>
          </cell>
        </row>
        <row r="116">
          <cell r="A116" t="str">
            <v>0128050</v>
          </cell>
          <cell r="B116" t="str">
            <v>Perfuração rotativa para poço profundo em aluvião, arenito, ou solos sedimentados em geral, diâmetro de 10" (250 mm)</v>
          </cell>
          <cell r="C116" t="str">
            <v>M</v>
          </cell>
          <cell r="D116">
            <v>376.5</v>
          </cell>
          <cell r="E116"/>
          <cell r="F116">
            <v>376.5</v>
          </cell>
          <cell r="G116">
            <v>9</v>
          </cell>
        </row>
        <row r="117">
          <cell r="A117" t="str">
            <v>0128060</v>
          </cell>
          <cell r="B117" t="str">
            <v>Perfuração rotativa para poço profundo em aluvião, arenito, ou solos sedimentados em geral, diâmetro de 12" (300 mm)</v>
          </cell>
          <cell r="C117" t="str">
            <v>M</v>
          </cell>
          <cell r="D117">
            <v>549.24</v>
          </cell>
          <cell r="E117"/>
          <cell r="F117">
            <v>549.24</v>
          </cell>
          <cell r="G117">
            <v>9</v>
          </cell>
        </row>
        <row r="118">
          <cell r="A118" t="str">
            <v>0128070</v>
          </cell>
          <cell r="B118" t="str">
            <v>Perfuração rotativa para poço profundo em aluvião, arenito, ou solos sedimentados em geral, diâmetro de 14" (350 mm)</v>
          </cell>
          <cell r="C118" t="str">
            <v>M</v>
          </cell>
          <cell r="D118">
            <v>805.08</v>
          </cell>
          <cell r="E118"/>
          <cell r="F118">
            <v>805.08</v>
          </cell>
          <cell r="G118">
            <v>9</v>
          </cell>
        </row>
        <row r="119">
          <cell r="A119" t="str">
            <v>0128080</v>
          </cell>
          <cell r="B119" t="str">
            <v>Perfuração rotativa para poço profundo em aluvião, arenito, ou solos sedimentados em geral, diâmetro de 16" (400 mm)</v>
          </cell>
          <cell r="C119" t="str">
            <v>M</v>
          </cell>
          <cell r="D119">
            <v>993.16</v>
          </cell>
          <cell r="E119"/>
          <cell r="F119">
            <v>993.16</v>
          </cell>
          <cell r="G119">
            <v>9</v>
          </cell>
        </row>
        <row r="120">
          <cell r="A120" t="str">
            <v>0128090</v>
          </cell>
          <cell r="B120" t="str">
            <v>Perfuração rotativa para poço profundo em aluvião, arenito, ou solos sedimentados em geral, diâmetro de 18" (450 mm)</v>
          </cell>
          <cell r="C120" t="str">
            <v>M</v>
          </cell>
          <cell r="D120">
            <v>1252.44</v>
          </cell>
          <cell r="E120"/>
          <cell r="F120">
            <v>1252.44</v>
          </cell>
          <cell r="G120">
            <v>9</v>
          </cell>
        </row>
        <row r="121">
          <cell r="A121" t="str">
            <v>0128100</v>
          </cell>
          <cell r="B121" t="str">
            <v>Perfuração rotativa para poço profundo em aluvião, arenito, ou solos sedimentados em geral, diâmetro de 20" (500 mm)</v>
          </cell>
          <cell r="C121" t="str">
            <v>M</v>
          </cell>
          <cell r="D121">
            <v>1357.31</v>
          </cell>
          <cell r="E121"/>
          <cell r="F121">
            <v>1357.31</v>
          </cell>
          <cell r="G121">
            <v>9</v>
          </cell>
        </row>
        <row r="122">
          <cell r="A122" t="str">
            <v>0128110</v>
          </cell>
          <cell r="B122" t="str">
            <v>Perfuração rotativa para poço profundo em aluvião, arenito, ou solos sedimentados em geral, diâmetro de 22" (550 mm)</v>
          </cell>
          <cell r="C122" t="str">
            <v>M</v>
          </cell>
          <cell r="D122">
            <v>1482.49</v>
          </cell>
          <cell r="E122"/>
          <cell r="F122">
            <v>1482.49</v>
          </cell>
          <cell r="G122">
            <v>9</v>
          </cell>
        </row>
        <row r="123">
          <cell r="A123" t="str">
            <v>0128120</v>
          </cell>
          <cell r="B123" t="str">
            <v>Perfuração rotativa para poço profundo em aluvião, arenito, ou solos sedimentados em geral, diâmetro de 26" (650 mm)</v>
          </cell>
          <cell r="C123" t="str">
            <v>M</v>
          </cell>
          <cell r="D123">
            <v>1866.17</v>
          </cell>
          <cell r="E123"/>
          <cell r="F123">
            <v>1866.17</v>
          </cell>
          <cell r="G123">
            <v>9</v>
          </cell>
        </row>
        <row r="124">
          <cell r="A124" t="str">
            <v>0128130</v>
          </cell>
          <cell r="B124" t="str">
            <v>Perfuração rotativa para poço profundo em solos e/ou rocha metassedimentar alterada em geral, diâmetro de 20" (508 mm)</v>
          </cell>
          <cell r="C124" t="str">
            <v>M</v>
          </cell>
          <cell r="D124">
            <v>585.23</v>
          </cell>
          <cell r="E124"/>
          <cell r="F124">
            <v>585.23</v>
          </cell>
          <cell r="G124">
            <v>9</v>
          </cell>
        </row>
        <row r="125">
          <cell r="A125" t="str">
            <v>0128140</v>
          </cell>
          <cell r="B125" t="str">
            <v>Perfuração roto-pneumática para poço profundo em rocha metassedimentar em geral, diâmetro de 12 1/4" (311,15 mm)</v>
          </cell>
          <cell r="C125" t="str">
            <v>M</v>
          </cell>
          <cell r="D125">
            <v>984.19</v>
          </cell>
          <cell r="E125"/>
          <cell r="F125">
            <v>984.19</v>
          </cell>
          <cell r="G125">
            <v>9</v>
          </cell>
        </row>
        <row r="126">
          <cell r="A126" t="str">
            <v>0128150</v>
          </cell>
          <cell r="B126" t="str">
            <v>Perfuração rotativa para poço profundo em rocha sã (basalto), diâmetro de 14" (350 mm)</v>
          </cell>
          <cell r="C126" t="str">
            <v>M</v>
          </cell>
          <cell r="D126">
            <v>4272.2700000000004</v>
          </cell>
          <cell r="E126"/>
          <cell r="F126">
            <v>4272.2700000000004</v>
          </cell>
          <cell r="G126">
            <v>9</v>
          </cell>
        </row>
        <row r="127">
          <cell r="A127" t="str">
            <v>0128160</v>
          </cell>
          <cell r="B127" t="str">
            <v>Perfuração rotativa para poço profundo em rocha alterada (basalto alterado), diâmetro de 8" (200 mm)</v>
          </cell>
          <cell r="C127" t="str">
            <v>M</v>
          </cell>
          <cell r="D127">
            <v>332.55</v>
          </cell>
          <cell r="E127"/>
          <cell r="F127">
            <v>332.55</v>
          </cell>
          <cell r="G127">
            <v>9</v>
          </cell>
        </row>
        <row r="128">
          <cell r="A128" t="str">
            <v>0128170</v>
          </cell>
          <cell r="B128" t="str">
            <v>Perfuração rotativa para poço profundo em rocha alterada (basalto alterado), diâmetro de 10" (250 mm)</v>
          </cell>
          <cell r="C128" t="str">
            <v>M</v>
          </cell>
          <cell r="D128">
            <v>407.67</v>
          </cell>
          <cell r="E128"/>
          <cell r="F128">
            <v>407.67</v>
          </cell>
          <cell r="G128">
            <v>9</v>
          </cell>
        </row>
        <row r="129">
          <cell r="A129" t="str">
            <v>0128180</v>
          </cell>
          <cell r="B129" t="str">
            <v>Perfuração rotativa para poço profundo em rocha alterada (basalto alterado), diâmetro de 12" (300 mm)</v>
          </cell>
          <cell r="C129" t="str">
            <v>M</v>
          </cell>
          <cell r="D129">
            <v>470.76</v>
          </cell>
          <cell r="E129"/>
          <cell r="F129">
            <v>470.76</v>
          </cell>
          <cell r="G129">
            <v>9</v>
          </cell>
        </row>
        <row r="130">
          <cell r="A130" t="str">
            <v>0128190</v>
          </cell>
          <cell r="B130" t="str">
            <v>Perfuração roto-pneumática para poço profundo em rocha sã (basalto), diâmetro de 6" (150 mm)</v>
          </cell>
          <cell r="C130" t="str">
            <v>M</v>
          </cell>
          <cell r="D130">
            <v>265.16000000000003</v>
          </cell>
          <cell r="E130"/>
          <cell r="F130">
            <v>265.16000000000003</v>
          </cell>
          <cell r="G130">
            <v>9</v>
          </cell>
        </row>
        <row r="131">
          <cell r="A131" t="str">
            <v>0128200</v>
          </cell>
          <cell r="B131" t="str">
            <v>Perfuração roto-pneumática para poço profundo em rocha sã (basalto), diâmetro de 8" (200 mm)</v>
          </cell>
          <cell r="C131" t="str">
            <v>M</v>
          </cell>
          <cell r="D131">
            <v>412.8</v>
          </cell>
          <cell r="E131"/>
          <cell r="F131">
            <v>412.8</v>
          </cell>
          <cell r="G131">
            <v>9</v>
          </cell>
        </row>
        <row r="132">
          <cell r="A132" t="str">
            <v>0128210</v>
          </cell>
          <cell r="B132" t="str">
            <v>Perfuração roto-pneumática para poço profundo em rocha sã (basalto), diâmetro de 10" (250 mm)</v>
          </cell>
          <cell r="C132" t="str">
            <v>M</v>
          </cell>
          <cell r="D132">
            <v>603.47</v>
          </cell>
          <cell r="E132"/>
          <cell r="F132">
            <v>603.47</v>
          </cell>
          <cell r="G132">
            <v>9</v>
          </cell>
        </row>
        <row r="133">
          <cell r="A133" t="str">
            <v>0128220</v>
          </cell>
          <cell r="B133" t="str">
            <v>Perfuração roto-pneumática para poço profundo em rocha sã (basalto), diâmetro de 12" (300 mm)</v>
          </cell>
          <cell r="C133" t="str">
            <v>M</v>
          </cell>
          <cell r="D133">
            <v>1651.78</v>
          </cell>
          <cell r="E133"/>
          <cell r="F133">
            <v>1651.78</v>
          </cell>
          <cell r="G133">
            <v>9</v>
          </cell>
        </row>
        <row r="134">
          <cell r="A134" t="str">
            <v>0128230</v>
          </cell>
          <cell r="B134" t="str">
            <v>Perfuração roto-pneumática para poço profundo em rocha sã (basalto), diâmetro de 14" (350 mm)</v>
          </cell>
          <cell r="C134" t="str">
            <v>M</v>
          </cell>
          <cell r="D134">
            <v>1877.63</v>
          </cell>
          <cell r="E134"/>
          <cell r="F134">
            <v>1877.63</v>
          </cell>
          <cell r="G134">
            <v>9</v>
          </cell>
        </row>
        <row r="135">
          <cell r="A135" t="str">
            <v>0128240</v>
          </cell>
          <cell r="B135" t="str">
            <v>Perfuração roto-pneumática para poço profundo em rocha sã (basalto), diâmetro de 18" (450 mm)</v>
          </cell>
          <cell r="C135" t="str">
            <v>M</v>
          </cell>
          <cell r="D135">
            <v>2595.9899999999998</v>
          </cell>
          <cell r="E135"/>
          <cell r="F135">
            <v>2595.9899999999998</v>
          </cell>
          <cell r="G135">
            <v>9</v>
          </cell>
        </row>
        <row r="136">
          <cell r="A136" t="str">
            <v>0128250</v>
          </cell>
          <cell r="B136" t="str">
            <v>Revestimento interno de poço profundo tubo liso em aço galvanizado, diâmetro de 6" (152,40 mm) - união solda</v>
          </cell>
          <cell r="C136" t="str">
            <v>M</v>
          </cell>
          <cell r="D136">
            <v>482.82</v>
          </cell>
          <cell r="E136"/>
          <cell r="F136">
            <v>482.82</v>
          </cell>
          <cell r="G136">
            <v>9</v>
          </cell>
        </row>
        <row r="137">
          <cell r="A137" t="str">
            <v>0128260</v>
          </cell>
          <cell r="B137" t="str">
            <v>Revestimento interno de poço profundo tubo PVC geomecânico nervurado standard, diâmetro de 6" (150 mm)</v>
          </cell>
          <cell r="C137" t="str">
            <v>M</v>
          </cell>
          <cell r="D137">
            <v>293.22000000000003</v>
          </cell>
          <cell r="E137"/>
          <cell r="F137">
            <v>293.22000000000003</v>
          </cell>
          <cell r="G137">
            <v>9</v>
          </cell>
        </row>
        <row r="138">
          <cell r="A138" t="str">
            <v>0128270</v>
          </cell>
          <cell r="B138" t="str">
            <v>Revestimento interno de poço profundo tubo PVC geomecânico nervurado reforçado, diâmetro de 8" (200 mm)</v>
          </cell>
          <cell r="C138" t="str">
            <v>M</v>
          </cell>
          <cell r="D138">
            <v>585.59</v>
          </cell>
          <cell r="E138"/>
          <cell r="F138">
            <v>585.59</v>
          </cell>
          <cell r="G138">
            <v>9</v>
          </cell>
        </row>
        <row r="139">
          <cell r="A139" t="str">
            <v>0128280</v>
          </cell>
          <cell r="B139" t="str">
            <v>Revestimento interno de poço profundo tubo de aço preto, diâmetro de 6" (152,40 mm)</v>
          </cell>
          <cell r="C139" t="str">
            <v>M</v>
          </cell>
          <cell r="D139">
            <v>472.36</v>
          </cell>
          <cell r="E139"/>
          <cell r="F139">
            <v>472.36</v>
          </cell>
          <cell r="G139">
            <v>9</v>
          </cell>
        </row>
        <row r="140">
          <cell r="A140" t="str">
            <v>0128290</v>
          </cell>
          <cell r="B140" t="str">
            <v>Revestimento interno de poço profundo tubo preto DIN 2440, diâmetro de 6" (150 mm)</v>
          </cell>
          <cell r="C140" t="str">
            <v>M</v>
          </cell>
          <cell r="D140">
            <v>505.13</v>
          </cell>
          <cell r="E140"/>
          <cell r="F140">
            <v>505.13</v>
          </cell>
          <cell r="G140">
            <v>9</v>
          </cell>
        </row>
        <row r="141">
          <cell r="A141" t="str">
            <v>0128300</v>
          </cell>
          <cell r="B141" t="str">
            <v>Revestimento interno de poço profundo tubo preto DIN 2440, diâmetro de 8" (200 mm)</v>
          </cell>
          <cell r="C141" t="str">
            <v>M</v>
          </cell>
          <cell r="D141">
            <v>710.79</v>
          </cell>
          <cell r="E141"/>
          <cell r="F141">
            <v>710.79</v>
          </cell>
          <cell r="G141">
            <v>9</v>
          </cell>
        </row>
        <row r="142">
          <cell r="A142" t="str">
            <v>0128310</v>
          </cell>
          <cell r="B142" t="str">
            <v>Revestimento interno de poço profundo tubo de aço preto liso calandrado, diâmetro de 16" (406,40 mm)</v>
          </cell>
          <cell r="C142" t="str">
            <v>M</v>
          </cell>
          <cell r="D142">
            <v>1261.95</v>
          </cell>
          <cell r="E142"/>
          <cell r="F142">
            <v>1261.95</v>
          </cell>
          <cell r="G142">
            <v>9</v>
          </cell>
        </row>
        <row r="143">
          <cell r="A143" t="str">
            <v>0128350</v>
          </cell>
          <cell r="B143" t="str">
            <v>Revestimento da boca de poço profundo tubo chapa 3/16", diâmetro de 12"</v>
          </cell>
          <cell r="C143" t="str">
            <v>M</v>
          </cell>
          <cell r="D143">
            <v>982.93</v>
          </cell>
          <cell r="E143"/>
          <cell r="F143">
            <v>982.93</v>
          </cell>
          <cell r="G143">
            <v>9</v>
          </cell>
        </row>
        <row r="144">
          <cell r="A144" t="str">
            <v>0128360</v>
          </cell>
          <cell r="B144" t="str">
            <v>Revestimento da boca de poço profundo tubo chapa 3/16", diâmetro de 14"</v>
          </cell>
          <cell r="C144" t="str">
            <v>M</v>
          </cell>
          <cell r="D144">
            <v>1026.46</v>
          </cell>
          <cell r="E144"/>
          <cell r="F144">
            <v>1026.46</v>
          </cell>
          <cell r="G144">
            <v>9</v>
          </cell>
        </row>
        <row r="145">
          <cell r="A145" t="str">
            <v>0128370</v>
          </cell>
          <cell r="B145" t="str">
            <v>Revestimento da boca de poço profundo tubo chapa 3/16", diâmetro de 16"</v>
          </cell>
          <cell r="C145" t="str">
            <v>M</v>
          </cell>
          <cell r="D145">
            <v>1284.96</v>
          </cell>
          <cell r="E145"/>
          <cell r="F145">
            <v>1284.96</v>
          </cell>
          <cell r="G145">
            <v>9</v>
          </cell>
        </row>
        <row r="146">
          <cell r="A146" t="str">
            <v>0128380</v>
          </cell>
          <cell r="B146" t="str">
            <v>Revestimento da boca de poço profundo tubo chapa 3/16", diâmetro de 20"</v>
          </cell>
          <cell r="C146" t="str">
            <v>M</v>
          </cell>
          <cell r="D146">
            <v>1250.8699999999999</v>
          </cell>
          <cell r="E146"/>
          <cell r="F146">
            <v>1250.8699999999999</v>
          </cell>
          <cell r="G146">
            <v>9</v>
          </cell>
        </row>
        <row r="147">
          <cell r="A147" t="str">
            <v>0128390</v>
          </cell>
          <cell r="B147" t="str">
            <v>Filtro PVC geomecânico nervurado tipo standard para poço profundo, diâmetro de 6" (150 mm)</v>
          </cell>
          <cell r="C147" t="str">
            <v>M</v>
          </cell>
          <cell r="D147">
            <v>427.08</v>
          </cell>
          <cell r="E147"/>
          <cell r="F147">
            <v>427.08</v>
          </cell>
          <cell r="G147">
            <v>9</v>
          </cell>
        </row>
        <row r="148">
          <cell r="A148" t="str">
            <v>0128400</v>
          </cell>
          <cell r="B148" t="str">
            <v>Filtro PVC geomecânico nervurado tipo reforçado para poço profundo, diâmetro de 8" (200 mm)</v>
          </cell>
          <cell r="C148" t="str">
            <v>M</v>
          </cell>
          <cell r="D148">
            <v>733.17</v>
          </cell>
          <cell r="E148"/>
          <cell r="F148">
            <v>733.17</v>
          </cell>
          <cell r="G148">
            <v>9</v>
          </cell>
        </row>
        <row r="149">
          <cell r="A149" t="str">
            <v>0128410</v>
          </cell>
          <cell r="B149" t="str">
            <v>Filtro espiralado galvanizado simples (standard) para poço profundo, diâmetro de 6" (152,40 mm)</v>
          </cell>
          <cell r="C149" t="str">
            <v>M</v>
          </cell>
          <cell r="D149">
            <v>988.42</v>
          </cell>
          <cell r="E149"/>
          <cell r="F149">
            <v>988.42</v>
          </cell>
          <cell r="G149">
            <v>9</v>
          </cell>
        </row>
        <row r="150">
          <cell r="A150" t="str">
            <v>0128420</v>
          </cell>
          <cell r="B150" t="str">
            <v>Filtro espiralado galvanizado reforçado para poço profundo, diâmetro de 6" (152,40 mm)</v>
          </cell>
          <cell r="C150" t="str">
            <v>M</v>
          </cell>
          <cell r="D150">
            <v>1143.01</v>
          </cell>
          <cell r="E150"/>
          <cell r="F150">
            <v>1143.01</v>
          </cell>
          <cell r="G150">
            <v>9</v>
          </cell>
        </row>
        <row r="151">
          <cell r="A151" t="str">
            <v>0128430</v>
          </cell>
          <cell r="B151" t="str">
            <v>Filtro espiralado em aço inoxidável reforçado para poço profundo, diâmetro de 6" (152,40 mm)</v>
          </cell>
          <cell r="C151" t="str">
            <v>M</v>
          </cell>
          <cell r="D151">
            <v>2116.8200000000002</v>
          </cell>
          <cell r="E151"/>
          <cell r="F151">
            <v>2116.8200000000002</v>
          </cell>
          <cell r="G151">
            <v>9</v>
          </cell>
        </row>
        <row r="152">
          <cell r="A152" t="str">
            <v>0128440</v>
          </cell>
          <cell r="B152" t="str">
            <v>Filtro galvanizado tipo NOLD para poço profundo, diâmetro de 6" (150 mm)</v>
          </cell>
          <cell r="C152" t="str">
            <v>M</v>
          </cell>
          <cell r="D152">
            <v>795.98</v>
          </cell>
          <cell r="E152"/>
          <cell r="F152">
            <v>795.98</v>
          </cell>
          <cell r="G152">
            <v>9</v>
          </cell>
        </row>
        <row r="153">
          <cell r="A153" t="str">
            <v>0128450</v>
          </cell>
          <cell r="B153" t="str">
            <v>Pré-filtro tipo pérola para poço profundo</v>
          </cell>
          <cell r="C153" t="str">
            <v>M3</v>
          </cell>
          <cell r="D153">
            <v>1390.37</v>
          </cell>
          <cell r="E153"/>
          <cell r="F153">
            <v>1390.37</v>
          </cell>
          <cell r="G153">
            <v>9</v>
          </cell>
        </row>
        <row r="154">
          <cell r="A154" t="str">
            <v>0128460</v>
          </cell>
          <cell r="B154" t="str">
            <v>Pré-filtro tipo Jacareí para poço profundo</v>
          </cell>
          <cell r="C154" t="str">
            <v>M3</v>
          </cell>
          <cell r="D154">
            <v>1542.51</v>
          </cell>
          <cell r="E154"/>
          <cell r="F154">
            <v>1542.51</v>
          </cell>
          <cell r="G154">
            <v>9</v>
          </cell>
        </row>
        <row r="155">
          <cell r="A155" t="str">
            <v>0128470</v>
          </cell>
          <cell r="B155" t="str">
            <v>Perfilagem ótica (filmagem / endoscopia) para poço profundo</v>
          </cell>
          <cell r="C155" t="str">
            <v>M</v>
          </cell>
          <cell r="D155">
            <v>80.150000000000006</v>
          </cell>
          <cell r="E155"/>
          <cell r="F155">
            <v>80.150000000000006</v>
          </cell>
          <cell r="G155">
            <v>9</v>
          </cell>
        </row>
        <row r="156">
          <cell r="A156" t="str">
            <v>0128480</v>
          </cell>
          <cell r="B156" t="str">
            <v>Perfilagem elétrica de poço profundo</v>
          </cell>
          <cell r="C156" t="str">
            <v>M</v>
          </cell>
          <cell r="D156">
            <v>146.75</v>
          </cell>
          <cell r="E156"/>
          <cell r="F156">
            <v>146.75</v>
          </cell>
          <cell r="G156">
            <v>9</v>
          </cell>
        </row>
        <row r="157">
          <cell r="A157" t="str">
            <v>0128490</v>
          </cell>
          <cell r="B157" t="str">
            <v>Taxa de mobilização e desmobilização de equipamentos para execução de bombeamento, limpeza, desenvolvimento e teste de vazão</v>
          </cell>
          <cell r="C157" t="str">
            <v>TX</v>
          </cell>
          <cell r="D157">
            <v>3124.32</v>
          </cell>
          <cell r="E157"/>
          <cell r="F157">
            <v>3124.32</v>
          </cell>
          <cell r="G157">
            <v>9</v>
          </cell>
        </row>
        <row r="158">
          <cell r="A158" t="str">
            <v>0128500</v>
          </cell>
          <cell r="B158" t="str">
            <v>Limpeza e desenvolvimento do poço profundo</v>
          </cell>
          <cell r="C158" t="str">
            <v>H</v>
          </cell>
          <cell r="D158">
            <v>352.5</v>
          </cell>
          <cell r="E158"/>
          <cell r="F158">
            <v>352.5</v>
          </cell>
          <cell r="G158">
            <v>9</v>
          </cell>
        </row>
        <row r="159">
          <cell r="A159" t="str">
            <v>0128510</v>
          </cell>
          <cell r="B159" t="str">
            <v>Ensaio de vazão (bombeamento) para poço profundo, com bomba submersa</v>
          </cell>
          <cell r="C159" t="str">
            <v>H</v>
          </cell>
          <cell r="D159">
            <v>313.43</v>
          </cell>
          <cell r="E159"/>
          <cell r="F159">
            <v>313.43</v>
          </cell>
          <cell r="G159">
            <v>9</v>
          </cell>
        </row>
        <row r="160">
          <cell r="A160" t="str">
            <v>0128520</v>
          </cell>
          <cell r="B160" t="str">
            <v>Ensaio de vazão escalonado para poço profundo</v>
          </cell>
          <cell r="C160" t="str">
            <v>H</v>
          </cell>
          <cell r="D160">
            <v>298.99</v>
          </cell>
          <cell r="E160"/>
          <cell r="F160">
            <v>298.99</v>
          </cell>
          <cell r="G160">
            <v>9</v>
          </cell>
        </row>
        <row r="161">
          <cell r="A161" t="str">
            <v>0128530</v>
          </cell>
          <cell r="B161" t="str">
            <v>Ensaio de recuperação de nível para poço profundo</v>
          </cell>
          <cell r="C161" t="str">
            <v>H</v>
          </cell>
          <cell r="D161">
            <v>280.58</v>
          </cell>
          <cell r="E161"/>
          <cell r="F161">
            <v>280.58</v>
          </cell>
          <cell r="G161">
            <v>9</v>
          </cell>
        </row>
        <row r="162">
          <cell r="A162" t="str">
            <v>0128540</v>
          </cell>
          <cell r="B162" t="str">
            <v>Desinfecção de poço profundo</v>
          </cell>
          <cell r="C162" t="str">
            <v>UN</v>
          </cell>
          <cell r="D162">
            <v>2073.8200000000002</v>
          </cell>
          <cell r="E162"/>
          <cell r="F162">
            <v>2073.8200000000002</v>
          </cell>
          <cell r="G162">
            <v>9</v>
          </cell>
        </row>
        <row r="163">
          <cell r="A163" t="str">
            <v>0128550</v>
          </cell>
          <cell r="B163" t="str">
            <v>Análise físico-química e bacteriológica da água para poço profundo</v>
          </cell>
          <cell r="C163" t="str">
            <v>CJ</v>
          </cell>
          <cell r="D163">
            <v>3161</v>
          </cell>
          <cell r="E163"/>
          <cell r="F163">
            <v>3161</v>
          </cell>
          <cell r="G163">
            <v>9</v>
          </cell>
        </row>
        <row r="164">
          <cell r="A164" t="str">
            <v>0128560</v>
          </cell>
          <cell r="B164" t="str">
            <v>Centralizador de coluna para poço profundo, diâmetro de 4" ou 6"</v>
          </cell>
          <cell r="C164" t="str">
            <v>UN</v>
          </cell>
          <cell r="D164">
            <v>337.72</v>
          </cell>
          <cell r="E164"/>
          <cell r="F164">
            <v>337.72</v>
          </cell>
          <cell r="G164">
            <v>9</v>
          </cell>
        </row>
        <row r="165">
          <cell r="A165" t="str">
            <v>0128570</v>
          </cell>
          <cell r="B165" t="str">
            <v>Cimentação de boca do poço profundo, entre perfuração de maior diâmetro (cimentação do espaço anular)</v>
          </cell>
          <cell r="C165" t="str">
            <v>M3</v>
          </cell>
          <cell r="D165">
            <v>1651.26</v>
          </cell>
          <cell r="E165"/>
          <cell r="F165">
            <v>1651.26</v>
          </cell>
          <cell r="G165">
            <v>9</v>
          </cell>
        </row>
        <row r="166">
          <cell r="A166" t="str">
            <v>0128580</v>
          </cell>
          <cell r="B166" t="str">
            <v>Laje de proteção em concreto armado para poço profundo (área mínimo de 3,00 m²)</v>
          </cell>
          <cell r="C166" t="str">
            <v>UN</v>
          </cell>
          <cell r="D166">
            <v>1265.31</v>
          </cell>
          <cell r="E166">
            <v>377.75</v>
          </cell>
          <cell r="F166">
            <v>1643.06</v>
          </cell>
          <cell r="G166">
            <v>9</v>
          </cell>
        </row>
        <row r="167">
          <cell r="A167" t="str">
            <v>0128590</v>
          </cell>
          <cell r="B167" t="str">
            <v>Lacre do poço profundo (tampa)</v>
          </cell>
          <cell r="C167" t="str">
            <v>UN</v>
          </cell>
          <cell r="D167">
            <v>775.88</v>
          </cell>
          <cell r="E167"/>
          <cell r="F167">
            <v>775.88</v>
          </cell>
          <cell r="G167">
            <v>9</v>
          </cell>
        </row>
        <row r="168">
          <cell r="A168" t="str">
            <v>0128600</v>
          </cell>
          <cell r="B168" t="str">
            <v>Licença de perfuração para poço profundo</v>
          </cell>
          <cell r="C168" t="str">
            <v>UN</v>
          </cell>
          <cell r="D168">
            <v>5358.43</v>
          </cell>
          <cell r="E168"/>
          <cell r="F168">
            <v>5358.43</v>
          </cell>
          <cell r="G168">
            <v>9</v>
          </cell>
        </row>
        <row r="169">
          <cell r="A169" t="str">
            <v>0128610</v>
          </cell>
          <cell r="B169" t="str">
            <v>Outorga de direito de uso para poço profundo</v>
          </cell>
          <cell r="C169" t="str">
            <v>UN</v>
          </cell>
          <cell r="D169">
            <v>3893.25</v>
          </cell>
          <cell r="E169"/>
          <cell r="F169">
            <v>3893.25</v>
          </cell>
          <cell r="G169">
            <v>9</v>
          </cell>
        </row>
        <row r="170">
          <cell r="A170" t="str">
            <v>0128620</v>
          </cell>
          <cell r="B170" t="str">
            <v>Parecer técnico junto a CETESB</v>
          </cell>
          <cell r="C170" t="str">
            <v>UN</v>
          </cell>
          <cell r="D170">
            <v>6086.58</v>
          </cell>
          <cell r="E170"/>
          <cell r="F170">
            <v>6086.58</v>
          </cell>
          <cell r="G170">
            <v>9</v>
          </cell>
        </row>
        <row r="171">
          <cell r="A171" t="str">
            <v>02</v>
          </cell>
          <cell r="B171" t="str">
            <v>INICIO, APOIO E ADMINISTRACAO DA OBRA</v>
          </cell>
          <cell r="C171"/>
          <cell r="D171"/>
          <cell r="E171"/>
          <cell r="F171"/>
          <cell r="G171">
            <v>2</v>
          </cell>
        </row>
        <row r="172">
          <cell r="A172" t="str">
            <v>0201</v>
          </cell>
          <cell r="B172" t="str">
            <v>Construção provisória</v>
          </cell>
          <cell r="C172"/>
          <cell r="D172"/>
          <cell r="E172"/>
          <cell r="F172"/>
          <cell r="G172">
            <v>5</v>
          </cell>
        </row>
        <row r="173">
          <cell r="A173" t="str">
            <v>0201021</v>
          </cell>
          <cell r="B173" t="str">
            <v>Construção provisória em madeira - fornecimento e montagem</v>
          </cell>
          <cell r="C173" t="str">
            <v>M2</v>
          </cell>
          <cell r="D173">
            <v>339.31</v>
          </cell>
          <cell r="E173">
            <v>93.29</v>
          </cell>
          <cell r="F173">
            <v>432.6</v>
          </cell>
          <cell r="G173">
            <v>9</v>
          </cell>
        </row>
        <row r="174">
          <cell r="A174" t="str">
            <v>0201171</v>
          </cell>
          <cell r="B174" t="str">
            <v>Sanitário/vestiário provisório em alvenaria</v>
          </cell>
          <cell r="C174" t="str">
            <v>M2</v>
          </cell>
          <cell r="D174">
            <v>525.25</v>
          </cell>
          <cell r="E174">
            <v>235.18</v>
          </cell>
          <cell r="F174">
            <v>760.43</v>
          </cell>
          <cell r="G174">
            <v>9</v>
          </cell>
        </row>
        <row r="175">
          <cell r="A175" t="str">
            <v>0201180</v>
          </cell>
          <cell r="B175" t="str">
            <v>Banheiro químico modelo Standard, com manutenção conforme exigências da CETESB</v>
          </cell>
          <cell r="C175" t="str">
            <v>UNMES</v>
          </cell>
          <cell r="D175">
            <v>559.4</v>
          </cell>
          <cell r="E175"/>
          <cell r="F175">
            <v>559.4</v>
          </cell>
          <cell r="G175">
            <v>9</v>
          </cell>
        </row>
        <row r="176">
          <cell r="A176" t="str">
            <v>0201200</v>
          </cell>
          <cell r="B176" t="str">
            <v>Desmobilização de construção provisória</v>
          </cell>
          <cell r="C176" t="str">
            <v>M2</v>
          </cell>
          <cell r="D176">
            <v>13.6</v>
          </cell>
          <cell r="E176">
            <v>5.13</v>
          </cell>
          <cell r="F176">
            <v>18.73</v>
          </cell>
          <cell r="G176">
            <v>9</v>
          </cell>
        </row>
        <row r="177">
          <cell r="A177" t="str">
            <v>0202</v>
          </cell>
          <cell r="B177" t="str">
            <v>Container</v>
          </cell>
          <cell r="C177"/>
          <cell r="D177"/>
          <cell r="E177"/>
          <cell r="F177"/>
          <cell r="G177">
            <v>5</v>
          </cell>
        </row>
        <row r="178">
          <cell r="A178" t="str">
            <v>0202120</v>
          </cell>
          <cell r="B178" t="str">
            <v>Locação de container tipo alojamento - área mínima de 13,80 m²</v>
          </cell>
          <cell r="C178" t="str">
            <v>UNMES</v>
          </cell>
          <cell r="D178">
            <v>547.30999999999995</v>
          </cell>
          <cell r="E178">
            <v>59.99</v>
          </cell>
          <cell r="F178">
            <v>607.29999999999995</v>
          </cell>
          <cell r="G178">
            <v>9</v>
          </cell>
        </row>
        <row r="179">
          <cell r="A179" t="str">
            <v>0202130</v>
          </cell>
          <cell r="B179" t="str">
            <v>Locação de container tipo escritório com 1 vaso sanitário, 1 lavatório e 1 ponto para chuveiro - área mínima de 13,80 m²</v>
          </cell>
          <cell r="C179" t="str">
            <v>UNMES</v>
          </cell>
          <cell r="D179">
            <v>882.78</v>
          </cell>
          <cell r="E179">
            <v>100.81</v>
          </cell>
          <cell r="F179">
            <v>983.59</v>
          </cell>
          <cell r="G179">
            <v>9</v>
          </cell>
        </row>
        <row r="180">
          <cell r="A180" t="str">
            <v>0202140</v>
          </cell>
          <cell r="B180" t="str">
            <v>Locação de container tipo sanitário com 2 vasos sanitários, 2 lavatórios, 2 mictórios e 4 pontos para chuveiro - área mínima de 13,80 m²</v>
          </cell>
          <cell r="C180" t="str">
            <v>UNMES</v>
          </cell>
          <cell r="D180">
            <v>795.3</v>
          </cell>
          <cell r="E180">
            <v>100.81</v>
          </cell>
          <cell r="F180">
            <v>896.11</v>
          </cell>
          <cell r="G180">
            <v>9</v>
          </cell>
        </row>
        <row r="181">
          <cell r="A181" t="str">
            <v>0202150</v>
          </cell>
          <cell r="B181" t="str">
            <v>Locação de container tipo depósito - área mínima de 13,80 m²</v>
          </cell>
          <cell r="C181" t="str">
            <v>UNMES</v>
          </cell>
          <cell r="D181">
            <v>514.38</v>
          </cell>
          <cell r="E181">
            <v>59.99</v>
          </cell>
          <cell r="F181">
            <v>574.37</v>
          </cell>
          <cell r="G181">
            <v>9</v>
          </cell>
        </row>
        <row r="182">
          <cell r="A182" t="str">
            <v>0202160</v>
          </cell>
          <cell r="B182" t="str">
            <v>Locação de container tipo guarita - área mínima de 4,60 m²</v>
          </cell>
          <cell r="C182" t="str">
            <v>UNMES</v>
          </cell>
          <cell r="D182">
            <v>413.68</v>
          </cell>
          <cell r="E182">
            <v>20</v>
          </cell>
          <cell r="F182">
            <v>433.68</v>
          </cell>
          <cell r="G182">
            <v>9</v>
          </cell>
        </row>
        <row r="183">
          <cell r="A183" t="str">
            <v>0203</v>
          </cell>
          <cell r="B183" t="str">
            <v>Tapume, vedação e proteções diversas</v>
          </cell>
          <cell r="C183"/>
          <cell r="D183"/>
          <cell r="E183"/>
          <cell r="F183"/>
          <cell r="G183">
            <v>5</v>
          </cell>
        </row>
        <row r="184">
          <cell r="A184" t="str">
            <v>0203030</v>
          </cell>
          <cell r="B184" t="str">
            <v>Proteção de superfícies em geral com plástico bolha</v>
          </cell>
          <cell r="C184" t="str">
            <v>M2</v>
          </cell>
          <cell r="D184">
            <v>0.55000000000000004</v>
          </cell>
          <cell r="E184">
            <v>1.45</v>
          </cell>
          <cell r="F184">
            <v>2</v>
          </cell>
          <cell r="G184">
            <v>9</v>
          </cell>
        </row>
        <row r="185">
          <cell r="A185" t="str">
            <v>0203060</v>
          </cell>
          <cell r="B185" t="str">
            <v>Proteção de fachada com tela de nylon</v>
          </cell>
          <cell r="C185" t="str">
            <v>M2</v>
          </cell>
          <cell r="D185">
            <v>4.62</v>
          </cell>
          <cell r="E185">
            <v>14.32</v>
          </cell>
          <cell r="F185">
            <v>18.940000000000001</v>
          </cell>
          <cell r="G185">
            <v>9</v>
          </cell>
        </row>
        <row r="186">
          <cell r="A186" t="str">
            <v>0203080</v>
          </cell>
          <cell r="B186" t="str">
            <v>Fechamento provisório de vãos em chapa de madeira compensada</v>
          </cell>
          <cell r="C186" t="str">
            <v>M2</v>
          </cell>
          <cell r="D186">
            <v>18.64</v>
          </cell>
          <cell r="E186">
            <v>21.34</v>
          </cell>
          <cell r="F186">
            <v>39.979999999999997</v>
          </cell>
          <cell r="G186">
            <v>9</v>
          </cell>
        </row>
        <row r="187">
          <cell r="A187" t="str">
            <v>0203110</v>
          </cell>
          <cell r="B187" t="str">
            <v>Tapume móvel para fechamento de áreas</v>
          </cell>
          <cell r="C187" t="str">
            <v>M2</v>
          </cell>
          <cell r="D187">
            <v>49.92</v>
          </cell>
          <cell r="E187">
            <v>38.69</v>
          </cell>
          <cell r="F187">
            <v>88.61</v>
          </cell>
          <cell r="G187">
            <v>9</v>
          </cell>
        </row>
        <row r="188">
          <cell r="A188" t="str">
            <v>0203120</v>
          </cell>
          <cell r="B188" t="str">
            <v>Tapume fixo para fechamento de áreas, com portão</v>
          </cell>
          <cell r="C188" t="str">
            <v>M2</v>
          </cell>
          <cell r="D188">
            <v>49.92</v>
          </cell>
          <cell r="E188">
            <v>38.44</v>
          </cell>
          <cell r="F188">
            <v>88.36</v>
          </cell>
          <cell r="G188">
            <v>9</v>
          </cell>
        </row>
        <row r="189">
          <cell r="A189" t="str">
            <v>0203200</v>
          </cell>
          <cell r="B189" t="str">
            <v>Locação de quadros metálicos para plataforma de proteção, inclusive o madeiramento</v>
          </cell>
          <cell r="C189" t="str">
            <v>M2MES</v>
          </cell>
          <cell r="D189">
            <v>35.22</v>
          </cell>
          <cell r="E189">
            <v>0.73</v>
          </cell>
          <cell r="F189">
            <v>35.950000000000003</v>
          </cell>
          <cell r="G189">
            <v>9</v>
          </cell>
        </row>
        <row r="190">
          <cell r="A190" t="str">
            <v>0203240</v>
          </cell>
          <cell r="B190" t="str">
            <v>Proteção de piso com tecido de aniagem e gesso</v>
          </cell>
          <cell r="C190" t="str">
            <v>M2</v>
          </cell>
          <cell r="D190">
            <v>12.16</v>
          </cell>
          <cell r="E190">
            <v>2.9</v>
          </cell>
          <cell r="F190">
            <v>15.06</v>
          </cell>
          <cell r="G190">
            <v>9</v>
          </cell>
        </row>
        <row r="191">
          <cell r="A191" t="str">
            <v>0203250</v>
          </cell>
          <cell r="B191" t="str">
            <v>Tapume fixo em painel OSB - espessura 8 mm</v>
          </cell>
          <cell r="C191" t="str">
            <v>M2</v>
          </cell>
          <cell r="D191">
            <v>72.959999999999994</v>
          </cell>
          <cell r="E191">
            <v>27.67</v>
          </cell>
          <cell r="F191">
            <v>100.63</v>
          </cell>
          <cell r="G191">
            <v>9</v>
          </cell>
        </row>
        <row r="192">
          <cell r="A192" t="str">
            <v>0203260</v>
          </cell>
          <cell r="B192" t="str">
            <v>Tapume fixo em painel OSB - espessura 10 mm</v>
          </cell>
          <cell r="C192" t="str">
            <v>M2</v>
          </cell>
          <cell r="D192">
            <v>75.81</v>
          </cell>
          <cell r="E192">
            <v>27.67</v>
          </cell>
          <cell r="F192">
            <v>103.48</v>
          </cell>
          <cell r="G192">
            <v>9</v>
          </cell>
        </row>
        <row r="193">
          <cell r="A193" t="str">
            <v>0203270</v>
          </cell>
          <cell r="B193" t="str">
            <v>Tapume fixo em painel OSB - espessura 12 mm</v>
          </cell>
          <cell r="C193" t="str">
            <v>M2</v>
          </cell>
          <cell r="D193">
            <v>88.62</v>
          </cell>
          <cell r="E193">
            <v>27.67</v>
          </cell>
          <cell r="F193">
            <v>116.29</v>
          </cell>
          <cell r="G193">
            <v>9</v>
          </cell>
        </row>
        <row r="194">
          <cell r="A194" t="str">
            <v>0203500</v>
          </cell>
          <cell r="B194" t="str">
            <v>Proteção em madeira e lona plástica para equipamento mecânico ou informática - para obras de reforma</v>
          </cell>
          <cell r="C194" t="str">
            <v>M3</v>
          </cell>
          <cell r="D194">
            <v>46.33</v>
          </cell>
          <cell r="E194">
            <v>31.93</v>
          </cell>
          <cell r="F194">
            <v>78.260000000000005</v>
          </cell>
          <cell r="G194">
            <v>9</v>
          </cell>
        </row>
        <row r="195">
          <cell r="A195" t="str">
            <v>0205</v>
          </cell>
          <cell r="B195" t="str">
            <v>Andaime e balancim</v>
          </cell>
          <cell r="C195"/>
          <cell r="D195"/>
          <cell r="E195"/>
          <cell r="F195"/>
          <cell r="G195">
            <v>5</v>
          </cell>
        </row>
        <row r="196">
          <cell r="A196" t="str">
            <v>0205060</v>
          </cell>
          <cell r="B196" t="str">
            <v>Montagem e desmontagem de andaime torre metálica com altura até 10 m</v>
          </cell>
          <cell r="C196" t="str">
            <v>M</v>
          </cell>
          <cell r="D196"/>
          <cell r="E196">
            <v>9.01</v>
          </cell>
          <cell r="F196">
            <v>9.01</v>
          </cell>
          <cell r="G196">
            <v>9</v>
          </cell>
        </row>
        <row r="197">
          <cell r="A197" t="str">
            <v>0205080</v>
          </cell>
          <cell r="B197" t="str">
            <v>Montagem e desmontagem de andaime torre metálica com altura superior a 10 m</v>
          </cell>
          <cell r="C197" t="str">
            <v>M</v>
          </cell>
          <cell r="D197"/>
          <cell r="E197">
            <v>22.65</v>
          </cell>
          <cell r="F197">
            <v>22.65</v>
          </cell>
          <cell r="G197">
            <v>9</v>
          </cell>
        </row>
        <row r="198">
          <cell r="A198" t="str">
            <v>0205090</v>
          </cell>
          <cell r="B198" t="str">
            <v>Montagem e desmontagem de andaime tubular fachadeiro com altura até 10 m</v>
          </cell>
          <cell r="C198" t="str">
            <v>M2</v>
          </cell>
          <cell r="D198"/>
          <cell r="E198">
            <v>9.01</v>
          </cell>
          <cell r="F198">
            <v>9.01</v>
          </cell>
          <cell r="G198">
            <v>9</v>
          </cell>
        </row>
        <row r="199">
          <cell r="A199" t="str">
            <v>0205100</v>
          </cell>
          <cell r="B199" t="str">
            <v>Montagem e desmontagem de andaime tubular fachadeiro com altura superior a 10 m</v>
          </cell>
          <cell r="C199" t="str">
            <v>M2</v>
          </cell>
          <cell r="D199"/>
          <cell r="E199">
            <v>22.65</v>
          </cell>
          <cell r="F199">
            <v>22.65</v>
          </cell>
          <cell r="G199">
            <v>9</v>
          </cell>
        </row>
        <row r="200">
          <cell r="A200" t="str">
            <v>0205195</v>
          </cell>
          <cell r="B200" t="str">
            <v>Balancim elétrico tipo plataforma para transporte vertical, com altura até 60 m</v>
          </cell>
          <cell r="C200" t="str">
            <v>UNMES</v>
          </cell>
          <cell r="D200">
            <v>1580.22</v>
          </cell>
          <cell r="E200"/>
          <cell r="F200">
            <v>1580.22</v>
          </cell>
          <cell r="G200">
            <v>9</v>
          </cell>
        </row>
        <row r="201">
          <cell r="A201" t="str">
            <v>0205202</v>
          </cell>
          <cell r="B201" t="str">
            <v>Andaime torre metálico (1,5 x 1,5 m) com piso metálico</v>
          </cell>
          <cell r="C201" t="str">
            <v>MXMES</v>
          </cell>
          <cell r="D201">
            <v>18.28</v>
          </cell>
          <cell r="E201">
            <v>3.48</v>
          </cell>
          <cell r="F201">
            <v>21.76</v>
          </cell>
          <cell r="G201">
            <v>9</v>
          </cell>
        </row>
        <row r="202">
          <cell r="A202" t="str">
            <v>0205212</v>
          </cell>
          <cell r="B202" t="str">
            <v>Andaime tubular fachadeiro com piso metálico e sapatas ajustáveis</v>
          </cell>
          <cell r="C202" t="str">
            <v>M2MES</v>
          </cell>
          <cell r="D202">
            <v>7.4</v>
          </cell>
          <cell r="E202">
            <v>3.48</v>
          </cell>
          <cell r="F202">
            <v>10.88</v>
          </cell>
          <cell r="G202">
            <v>9</v>
          </cell>
        </row>
        <row r="203">
          <cell r="A203" t="str">
            <v>0206</v>
          </cell>
          <cell r="B203" t="str">
            <v>Alocação de equipe, equipamento e ferramental</v>
          </cell>
          <cell r="C203"/>
          <cell r="D203"/>
          <cell r="E203"/>
          <cell r="F203"/>
          <cell r="G203">
            <v>5</v>
          </cell>
        </row>
        <row r="204">
          <cell r="A204" t="str">
            <v>0206030</v>
          </cell>
          <cell r="B204" t="str">
            <v>Locação de plataforma elevatória articulada, com altura aproximada de 12,5m, capacidade de carga de 227 kg, elétrica</v>
          </cell>
          <cell r="C204" t="str">
            <v>UNMES</v>
          </cell>
          <cell r="D204">
            <v>7138.4</v>
          </cell>
          <cell r="E204">
            <v>2568.6</v>
          </cell>
          <cell r="F204">
            <v>9707</v>
          </cell>
          <cell r="G204">
            <v>9</v>
          </cell>
        </row>
        <row r="205">
          <cell r="A205" t="str">
            <v>0206040</v>
          </cell>
          <cell r="B205" t="str">
            <v>Locação de plataforma elevatória articulada, com altura aproximada de 20 m, capacidade de carga de 227 kg, diesel</v>
          </cell>
          <cell r="C205" t="str">
            <v>UNMES</v>
          </cell>
          <cell r="D205">
            <v>13742.12</v>
          </cell>
          <cell r="E205">
            <v>2568.6</v>
          </cell>
          <cell r="F205">
            <v>16310.72</v>
          </cell>
          <cell r="G205">
            <v>9</v>
          </cell>
        </row>
        <row r="206">
          <cell r="A206" t="str">
            <v>0208</v>
          </cell>
          <cell r="B206" t="str">
            <v>Sinalização de obra</v>
          </cell>
          <cell r="C206"/>
          <cell r="D206"/>
          <cell r="E206"/>
          <cell r="F206"/>
          <cell r="G206">
            <v>5</v>
          </cell>
        </row>
        <row r="207">
          <cell r="A207" t="str">
            <v>0208020</v>
          </cell>
          <cell r="B207" t="str">
            <v>Placa de identificação para obra</v>
          </cell>
          <cell r="C207" t="str">
            <v>M2</v>
          </cell>
          <cell r="D207">
            <v>554.82000000000005</v>
          </cell>
          <cell r="E207">
            <v>66.650000000000006</v>
          </cell>
          <cell r="F207">
            <v>621.47</v>
          </cell>
          <cell r="G207">
            <v>9</v>
          </cell>
        </row>
        <row r="208">
          <cell r="A208" t="str">
            <v>0208040</v>
          </cell>
          <cell r="B208" t="str">
            <v>Placa em lona com impressão digital e requadro em metalon</v>
          </cell>
          <cell r="C208" t="str">
            <v>M2</v>
          </cell>
          <cell r="D208">
            <v>400.24</v>
          </cell>
          <cell r="E208">
            <v>19.260000000000002</v>
          </cell>
          <cell r="F208">
            <v>419.5</v>
          </cell>
          <cell r="G208">
            <v>9</v>
          </cell>
        </row>
        <row r="209">
          <cell r="A209" t="str">
            <v>0208050</v>
          </cell>
          <cell r="B209" t="str">
            <v>Placa em lona com impressão digital e estrutura em madeira</v>
          </cell>
          <cell r="C209" t="str">
            <v>M2</v>
          </cell>
          <cell r="D209">
            <v>115.97</v>
          </cell>
          <cell r="E209">
            <v>38.049999999999997</v>
          </cell>
          <cell r="F209">
            <v>154.02000000000001</v>
          </cell>
          <cell r="G209">
            <v>9</v>
          </cell>
        </row>
        <row r="210">
          <cell r="A210" t="str">
            <v>0209</v>
          </cell>
          <cell r="B210" t="str">
            <v>Limpeza de terreno</v>
          </cell>
          <cell r="C210"/>
          <cell r="D210"/>
          <cell r="E210"/>
          <cell r="F210"/>
          <cell r="G210">
            <v>5</v>
          </cell>
        </row>
        <row r="211">
          <cell r="A211" t="str">
            <v>0209030</v>
          </cell>
          <cell r="B211" t="str">
            <v>Limpeza manual do terreno, inclusive troncos até 5 cm de diâmetro, com caminhão à disposição dentro da obra, até o raio de 1 km</v>
          </cell>
          <cell r="C211" t="str">
            <v>M2</v>
          </cell>
          <cell r="D211">
            <v>2.1</v>
          </cell>
          <cell r="E211">
            <v>3.63</v>
          </cell>
          <cell r="F211">
            <v>5.73</v>
          </cell>
          <cell r="G211">
            <v>9</v>
          </cell>
        </row>
        <row r="212">
          <cell r="A212" t="str">
            <v>0209040</v>
          </cell>
          <cell r="B212" t="str">
            <v>Limpeza mecanizada do terreno, inclusive troncos até 15 cm de diâmetro, com caminhão à disposição dentro e fora da obra, com transporte no raio de até 1 km</v>
          </cell>
          <cell r="C212" t="str">
            <v>M2</v>
          </cell>
          <cell r="D212">
            <v>3.23</v>
          </cell>
          <cell r="E212">
            <v>0.12</v>
          </cell>
          <cell r="F212">
            <v>3.35</v>
          </cell>
          <cell r="G212">
            <v>9</v>
          </cell>
        </row>
        <row r="213">
          <cell r="A213" t="str">
            <v>0209130</v>
          </cell>
          <cell r="B213" t="str">
            <v>Limpeza mecanizada do terreno, inclusive troncos com diâmetro acima de 15 cm até 50 cm, com caminhão à disposição dentro da obra, até o raio de 1 km</v>
          </cell>
          <cell r="C213" t="str">
            <v>M2</v>
          </cell>
          <cell r="D213">
            <v>3.47</v>
          </cell>
          <cell r="E213">
            <v>0.12</v>
          </cell>
          <cell r="F213">
            <v>3.59</v>
          </cell>
          <cell r="G213">
            <v>9</v>
          </cell>
        </row>
        <row r="214">
          <cell r="A214" t="str">
            <v>0209150</v>
          </cell>
          <cell r="B214" t="str">
            <v>Corte e derrubada de eucalipto (1° corte) - idade até 4 anos</v>
          </cell>
          <cell r="C214" t="str">
            <v>M3</v>
          </cell>
          <cell r="D214">
            <v>78.48</v>
          </cell>
          <cell r="E214">
            <v>6.53</v>
          </cell>
          <cell r="F214">
            <v>85.01</v>
          </cell>
          <cell r="G214">
            <v>9</v>
          </cell>
        </row>
        <row r="215">
          <cell r="A215" t="str">
            <v>0209160</v>
          </cell>
          <cell r="B215" t="str">
            <v>Corte e derrubada de eucalipto (1° corte) - idade acima de 4 anos</v>
          </cell>
          <cell r="C215" t="str">
            <v>M3</v>
          </cell>
          <cell r="D215">
            <v>92.43</v>
          </cell>
          <cell r="E215">
            <v>7.7</v>
          </cell>
          <cell r="F215">
            <v>100.13</v>
          </cell>
          <cell r="G215">
            <v>9</v>
          </cell>
        </row>
        <row r="216">
          <cell r="A216" t="str">
            <v>0210</v>
          </cell>
          <cell r="B216" t="str">
            <v>Locação de obra</v>
          </cell>
          <cell r="C216"/>
          <cell r="D216"/>
          <cell r="E216"/>
          <cell r="F216"/>
          <cell r="G216">
            <v>5</v>
          </cell>
        </row>
        <row r="217">
          <cell r="A217" t="str">
            <v>0210020</v>
          </cell>
          <cell r="B217" t="str">
            <v>Locação de obra de edificação</v>
          </cell>
          <cell r="C217" t="str">
            <v>M2</v>
          </cell>
          <cell r="D217">
            <v>8.9700000000000006</v>
          </cell>
          <cell r="E217">
            <v>4.18</v>
          </cell>
          <cell r="F217">
            <v>13.15</v>
          </cell>
          <cell r="G217">
            <v>9</v>
          </cell>
        </row>
        <row r="218">
          <cell r="A218" t="str">
            <v>0210040</v>
          </cell>
          <cell r="B218" t="str">
            <v>Locação de rede de canalização</v>
          </cell>
          <cell r="C218" t="str">
            <v>M</v>
          </cell>
          <cell r="D218">
            <v>0.85</v>
          </cell>
          <cell r="E218">
            <v>0.3</v>
          </cell>
          <cell r="F218">
            <v>1.1499999999999999</v>
          </cell>
          <cell r="G218">
            <v>9</v>
          </cell>
        </row>
        <row r="219">
          <cell r="A219" t="str">
            <v>0210050</v>
          </cell>
          <cell r="B219" t="str">
            <v>Locação para muros, cercas e alambrados</v>
          </cell>
          <cell r="C219" t="str">
            <v>M</v>
          </cell>
          <cell r="D219">
            <v>0.85</v>
          </cell>
          <cell r="E219">
            <v>0.3</v>
          </cell>
          <cell r="F219">
            <v>1.1499999999999999</v>
          </cell>
          <cell r="G219">
            <v>9</v>
          </cell>
        </row>
        <row r="220">
          <cell r="A220" t="str">
            <v>0210060</v>
          </cell>
          <cell r="B220" t="str">
            <v>Locação de vias, calçadas, tanques e lagoas</v>
          </cell>
          <cell r="C220" t="str">
            <v>M2</v>
          </cell>
          <cell r="D220">
            <v>0.86</v>
          </cell>
          <cell r="E220">
            <v>0.6</v>
          </cell>
          <cell r="F220">
            <v>1.46</v>
          </cell>
          <cell r="G220">
            <v>9</v>
          </cell>
        </row>
        <row r="221">
          <cell r="A221" t="str">
            <v>03</v>
          </cell>
          <cell r="B221" t="str">
            <v>DEMOLICAO SEM REAPROVEITAMENTO</v>
          </cell>
          <cell r="C221"/>
          <cell r="D221"/>
          <cell r="E221"/>
          <cell r="F221"/>
          <cell r="G221">
            <v>2</v>
          </cell>
        </row>
        <row r="222">
          <cell r="A222" t="str">
            <v>0301</v>
          </cell>
          <cell r="B222" t="str">
            <v>Demolição de concreto, lastro, mistura e afins</v>
          </cell>
          <cell r="C222"/>
          <cell r="D222"/>
          <cell r="E222"/>
          <cell r="F222"/>
          <cell r="G222">
            <v>5</v>
          </cell>
        </row>
        <row r="223">
          <cell r="A223" t="str">
            <v>0301020</v>
          </cell>
          <cell r="B223" t="str">
            <v>Demolição manual de concreto simples</v>
          </cell>
          <cell r="C223" t="str">
            <v>M3</v>
          </cell>
          <cell r="D223"/>
          <cell r="E223">
            <v>159.72</v>
          </cell>
          <cell r="F223">
            <v>159.72</v>
          </cell>
          <cell r="G223">
            <v>9</v>
          </cell>
        </row>
        <row r="224">
          <cell r="A224" t="str">
            <v>0301040</v>
          </cell>
          <cell r="B224" t="str">
            <v>Demolição manual de concreto armado</v>
          </cell>
          <cell r="C224" t="str">
            <v>M3</v>
          </cell>
          <cell r="D224"/>
          <cell r="E224">
            <v>290.39999999999998</v>
          </cell>
          <cell r="F224">
            <v>290.39999999999998</v>
          </cell>
          <cell r="G224">
            <v>9</v>
          </cell>
        </row>
        <row r="225">
          <cell r="A225" t="str">
            <v>0301060</v>
          </cell>
          <cell r="B225" t="str">
            <v>Demolição manual de lajes pré-moldadas, incluindo revestimento</v>
          </cell>
          <cell r="C225" t="str">
            <v>M2</v>
          </cell>
          <cell r="D225"/>
          <cell r="E225">
            <v>21.78</v>
          </cell>
          <cell r="F225">
            <v>21.78</v>
          </cell>
          <cell r="G225">
            <v>9</v>
          </cell>
        </row>
        <row r="226">
          <cell r="A226" t="str">
            <v>0301200</v>
          </cell>
          <cell r="B226" t="str">
            <v>Demolição mecanizada de concreto armado, inclusive fragmentação, carregamento, transporte até 1 quilômetro e descarregamento</v>
          </cell>
          <cell r="C226" t="str">
            <v>M3</v>
          </cell>
          <cell r="D226">
            <v>389.73</v>
          </cell>
          <cell r="E226">
            <v>87.12</v>
          </cell>
          <cell r="F226">
            <v>476.85</v>
          </cell>
          <cell r="G226">
            <v>9</v>
          </cell>
        </row>
        <row r="227">
          <cell r="A227" t="str">
            <v>0301210</v>
          </cell>
          <cell r="B227" t="str">
            <v>Demolição mecanizada de concreto armado, inclusive fragmentação e acomodação do material</v>
          </cell>
          <cell r="C227" t="str">
            <v>M3</v>
          </cell>
          <cell r="D227">
            <v>373.5</v>
          </cell>
          <cell r="E227">
            <v>87.12</v>
          </cell>
          <cell r="F227">
            <v>460.62</v>
          </cell>
          <cell r="G227">
            <v>9</v>
          </cell>
        </row>
        <row r="228">
          <cell r="A228" t="str">
            <v>0301220</v>
          </cell>
          <cell r="B228" t="str">
            <v>Demolição mecanizada de concreto simples, inclusive fragmentação, carregamento, transporte até 1 quilômetro e descarregamento</v>
          </cell>
          <cell r="C228" t="str">
            <v>M3</v>
          </cell>
          <cell r="D228">
            <v>202.98</v>
          </cell>
          <cell r="E228">
            <v>58.08</v>
          </cell>
          <cell r="F228">
            <v>261.06</v>
          </cell>
          <cell r="G228">
            <v>9</v>
          </cell>
        </row>
        <row r="229">
          <cell r="A229" t="str">
            <v>0301230</v>
          </cell>
          <cell r="B229" t="str">
            <v>Demolição mecanizada de concreto simples, inclusive fragmentação e acomodação do material</v>
          </cell>
          <cell r="C229" t="str">
            <v>M3</v>
          </cell>
          <cell r="D229">
            <v>186.75</v>
          </cell>
          <cell r="E229">
            <v>58.08</v>
          </cell>
          <cell r="F229">
            <v>244.83</v>
          </cell>
          <cell r="G229">
            <v>9</v>
          </cell>
        </row>
        <row r="230">
          <cell r="A230" t="str">
            <v>0301240</v>
          </cell>
          <cell r="B230" t="str">
            <v>Demolição mecanizada de pavimento ou piso em concreto, inclusive fragmentação, carregamento, transporte até 1 quilômetro e descarregamento</v>
          </cell>
          <cell r="C230" t="str">
            <v>M2</v>
          </cell>
          <cell r="D230">
            <v>19.940000000000001</v>
          </cell>
          <cell r="E230">
            <v>5.81</v>
          </cell>
          <cell r="F230">
            <v>25.75</v>
          </cell>
          <cell r="G230">
            <v>9</v>
          </cell>
        </row>
        <row r="231">
          <cell r="A231" t="str">
            <v>0301250</v>
          </cell>
          <cell r="B231" t="str">
            <v>Demolição mecanizada de pavimento ou piso em concreto, inclusive fragmentação e acomodação do material</v>
          </cell>
          <cell r="C231" t="str">
            <v>M2</v>
          </cell>
          <cell r="D231">
            <v>18.670000000000002</v>
          </cell>
          <cell r="E231">
            <v>5.81</v>
          </cell>
          <cell r="F231">
            <v>24.48</v>
          </cell>
          <cell r="G231">
            <v>9</v>
          </cell>
        </row>
        <row r="232">
          <cell r="A232" t="str">
            <v>0301260</v>
          </cell>
          <cell r="B232" t="str">
            <v>Demolição mecanizada de sarjeta ou sarjetão, inclusive fragmentação, carregamento, transporte até 1 quilômetro e descarregamento</v>
          </cell>
          <cell r="C232" t="str">
            <v>M3</v>
          </cell>
          <cell r="D232">
            <v>199.38</v>
          </cell>
          <cell r="E232">
            <v>58.08</v>
          </cell>
          <cell r="F232">
            <v>257.45999999999998</v>
          </cell>
          <cell r="G232">
            <v>9</v>
          </cell>
        </row>
        <row r="233">
          <cell r="A233" t="str">
            <v>0301270</v>
          </cell>
          <cell r="B233" t="str">
            <v>Demolição mecanizada de sarjeta ou sarjetão, inclusive fragmentação e acomodação do material</v>
          </cell>
          <cell r="C233" t="str">
            <v>M3</v>
          </cell>
          <cell r="D233">
            <v>186.75</v>
          </cell>
          <cell r="E233">
            <v>58.08</v>
          </cell>
          <cell r="F233">
            <v>244.83</v>
          </cell>
          <cell r="G233">
            <v>9</v>
          </cell>
        </row>
        <row r="234">
          <cell r="A234" t="str">
            <v>0302</v>
          </cell>
          <cell r="B234" t="str">
            <v>Demolição de alvenaria</v>
          </cell>
          <cell r="C234"/>
          <cell r="D234"/>
          <cell r="E234"/>
          <cell r="F234"/>
          <cell r="G234">
            <v>5</v>
          </cell>
        </row>
        <row r="235">
          <cell r="A235" t="str">
            <v>0302020</v>
          </cell>
          <cell r="B235" t="str">
            <v>Demolição manual de alvenaria de fundação/embasamento</v>
          </cell>
          <cell r="C235" t="str">
            <v>M3</v>
          </cell>
          <cell r="D235"/>
          <cell r="E235">
            <v>87.12</v>
          </cell>
          <cell r="F235">
            <v>87.12</v>
          </cell>
          <cell r="G235">
            <v>9</v>
          </cell>
        </row>
        <row r="236">
          <cell r="A236" t="str">
            <v>0302040</v>
          </cell>
          <cell r="B236" t="str">
            <v>Demolição manual de alvenaria de elevação ou elemento vazado, incluindo revestimento</v>
          </cell>
          <cell r="C236" t="str">
            <v>M3</v>
          </cell>
          <cell r="D236"/>
          <cell r="E236">
            <v>58.08</v>
          </cell>
          <cell r="F236">
            <v>58.08</v>
          </cell>
          <cell r="G236">
            <v>9</v>
          </cell>
        </row>
        <row r="237">
          <cell r="A237" t="str">
            <v>0303</v>
          </cell>
          <cell r="B237" t="str">
            <v>Demolição de revestimento em massa</v>
          </cell>
          <cell r="C237"/>
          <cell r="D237"/>
          <cell r="E237"/>
          <cell r="F237"/>
          <cell r="G237">
            <v>5</v>
          </cell>
        </row>
        <row r="238">
          <cell r="A238" t="str">
            <v>0303020</v>
          </cell>
          <cell r="B238" t="str">
            <v>Apicoamento manual de piso, parede ou teto</v>
          </cell>
          <cell r="C238" t="str">
            <v>M2</v>
          </cell>
          <cell r="D238"/>
          <cell r="E238">
            <v>2.1800000000000002</v>
          </cell>
          <cell r="F238">
            <v>2.1800000000000002</v>
          </cell>
          <cell r="G238">
            <v>9</v>
          </cell>
        </row>
        <row r="239">
          <cell r="A239" t="str">
            <v>0303040</v>
          </cell>
          <cell r="B239" t="str">
            <v>Demolição manual de revestimento em massa de parede ou teto</v>
          </cell>
          <cell r="C239" t="str">
            <v>M2</v>
          </cell>
          <cell r="D239"/>
          <cell r="E239">
            <v>4.3600000000000003</v>
          </cell>
          <cell r="F239">
            <v>4.3600000000000003</v>
          </cell>
          <cell r="G239">
            <v>9</v>
          </cell>
        </row>
        <row r="240">
          <cell r="A240" t="str">
            <v>0303060</v>
          </cell>
          <cell r="B240" t="str">
            <v>Demolição manual de revestimento em massa de piso</v>
          </cell>
          <cell r="C240" t="str">
            <v>M2</v>
          </cell>
          <cell r="D240"/>
          <cell r="E240">
            <v>7.26</v>
          </cell>
          <cell r="F240">
            <v>7.26</v>
          </cell>
          <cell r="G240">
            <v>9</v>
          </cell>
        </row>
        <row r="241">
          <cell r="A241" t="str">
            <v>0304</v>
          </cell>
          <cell r="B241" t="str">
            <v>Demolição de revestimento cerâmico e ladrilho hidráulico</v>
          </cell>
          <cell r="C241"/>
          <cell r="D241"/>
          <cell r="E241"/>
          <cell r="F241"/>
          <cell r="G241">
            <v>5</v>
          </cell>
        </row>
        <row r="242">
          <cell r="A242" t="str">
            <v>0304020</v>
          </cell>
          <cell r="B242" t="str">
            <v>Demolição manual de revestimento cerâmico, incluindo a base</v>
          </cell>
          <cell r="C242" t="str">
            <v>M2</v>
          </cell>
          <cell r="D242"/>
          <cell r="E242">
            <v>8.7100000000000009</v>
          </cell>
          <cell r="F242">
            <v>8.7100000000000009</v>
          </cell>
          <cell r="G242">
            <v>9</v>
          </cell>
        </row>
        <row r="243">
          <cell r="A243" t="str">
            <v>0304030</v>
          </cell>
          <cell r="B243" t="str">
            <v>Demolição manual de revestimento em ladrilho hidráulico, incluindo a base</v>
          </cell>
          <cell r="C243" t="str">
            <v>M2</v>
          </cell>
          <cell r="D243"/>
          <cell r="E243">
            <v>7.26</v>
          </cell>
          <cell r="F243">
            <v>7.26</v>
          </cell>
          <cell r="G243">
            <v>9</v>
          </cell>
        </row>
        <row r="244">
          <cell r="A244" t="str">
            <v>0304040</v>
          </cell>
          <cell r="B244" t="str">
            <v>Demolição manual de rodapé, soleira ou peitoril, em material cerâmico e/ou ladrilho hidráulico, incluindo a base</v>
          </cell>
          <cell r="C244" t="str">
            <v>M</v>
          </cell>
          <cell r="D244"/>
          <cell r="E244">
            <v>2.1800000000000002</v>
          </cell>
          <cell r="F244">
            <v>2.1800000000000002</v>
          </cell>
          <cell r="G244">
            <v>9</v>
          </cell>
        </row>
        <row r="245">
          <cell r="A245" t="str">
            <v>0305</v>
          </cell>
          <cell r="B245" t="str">
            <v>Demolição de revestimento sintético</v>
          </cell>
          <cell r="C245"/>
          <cell r="D245"/>
          <cell r="E245"/>
          <cell r="F245"/>
          <cell r="G245">
            <v>5</v>
          </cell>
        </row>
        <row r="246">
          <cell r="A246" t="str">
            <v>0305020</v>
          </cell>
          <cell r="B246" t="str">
            <v>Demolição manual de revestimento sintético, incluindo a base</v>
          </cell>
          <cell r="C246" t="str">
            <v>M2</v>
          </cell>
          <cell r="D246"/>
          <cell r="E246">
            <v>5.81</v>
          </cell>
          <cell r="F246">
            <v>5.81</v>
          </cell>
          <cell r="G246">
            <v>9</v>
          </cell>
        </row>
        <row r="247">
          <cell r="A247" t="str">
            <v>0306</v>
          </cell>
          <cell r="B247" t="str">
            <v>Demolição de revestimento em pedra e blocos maciços</v>
          </cell>
          <cell r="C247"/>
          <cell r="D247"/>
          <cell r="E247"/>
          <cell r="F247"/>
          <cell r="G247">
            <v>5</v>
          </cell>
        </row>
        <row r="248">
          <cell r="A248" t="str">
            <v>0306050</v>
          </cell>
          <cell r="B248" t="str">
            <v>Desmonte (levantamento) mecanizado de pavimento em paralelepípedo ou lajota de concreto, inclusive carregamento, transporte até 1 quilômetro e descarregamento</v>
          </cell>
          <cell r="C248" t="str">
            <v>M2</v>
          </cell>
          <cell r="D248">
            <v>13.02</v>
          </cell>
          <cell r="E248">
            <v>7.26</v>
          </cell>
          <cell r="F248">
            <v>20.28</v>
          </cell>
          <cell r="G248">
            <v>9</v>
          </cell>
        </row>
        <row r="249">
          <cell r="A249" t="str">
            <v>0306060</v>
          </cell>
          <cell r="B249" t="str">
            <v>Desmonte (levantamento) mecanizado de pavimento em paralelepípedo ou lajota de concreto, inclusive acomodação do material</v>
          </cell>
          <cell r="C249" t="str">
            <v>M2</v>
          </cell>
          <cell r="D249">
            <v>1.19</v>
          </cell>
          <cell r="E249">
            <v>7.26</v>
          </cell>
          <cell r="F249">
            <v>8.4499999999999993</v>
          </cell>
          <cell r="G249">
            <v>9</v>
          </cell>
        </row>
        <row r="250">
          <cell r="A250" t="str">
            <v>0307</v>
          </cell>
          <cell r="B250" t="str">
            <v>Demolição de revestimento asfáltico</v>
          </cell>
          <cell r="C250"/>
          <cell r="D250"/>
          <cell r="E250"/>
          <cell r="F250"/>
          <cell r="G250">
            <v>5</v>
          </cell>
        </row>
        <row r="251">
          <cell r="A251" t="str">
            <v>0307010</v>
          </cell>
          <cell r="B251" t="str">
            <v>Demolição (levantamento) mecanizada de pavimento asfáltico, inclusive carregamento, transporte até 1 quilômetro e descarregamento</v>
          </cell>
          <cell r="C251" t="str">
            <v>M2</v>
          </cell>
          <cell r="D251">
            <v>20.41</v>
          </cell>
          <cell r="E251">
            <v>2.9</v>
          </cell>
          <cell r="F251">
            <v>23.31</v>
          </cell>
          <cell r="G251">
            <v>9</v>
          </cell>
        </row>
        <row r="252">
          <cell r="A252" t="str">
            <v>0307030</v>
          </cell>
          <cell r="B252" t="str">
            <v>Demolição (levantamento) mecanizada de pavimento asfáltico, inclusive fragmentação e acomodação do material</v>
          </cell>
          <cell r="C252" t="str">
            <v>M2</v>
          </cell>
          <cell r="D252">
            <v>18.670000000000002</v>
          </cell>
          <cell r="E252">
            <v>2.9</v>
          </cell>
          <cell r="F252">
            <v>21.57</v>
          </cell>
          <cell r="G252">
            <v>9</v>
          </cell>
        </row>
        <row r="253">
          <cell r="A253" t="str">
            <v>0307050</v>
          </cell>
          <cell r="B253" t="str">
            <v>Fresagem de pavimento asfáltico com espessura até 5 cm, inclusive carregamento, transporte até 1 quilômetro e descarregamento</v>
          </cell>
          <cell r="C253" t="str">
            <v>M2</v>
          </cell>
          <cell r="D253">
            <v>7.39</v>
          </cell>
          <cell r="E253">
            <v>1.02</v>
          </cell>
          <cell r="F253">
            <v>8.41</v>
          </cell>
          <cell r="G253">
            <v>9</v>
          </cell>
        </row>
        <row r="254">
          <cell r="A254" t="str">
            <v>0307070</v>
          </cell>
          <cell r="B254" t="str">
            <v>Fresagem de pavimento asfáltico com espessura até 5 cm, inclusive acomodação do material</v>
          </cell>
          <cell r="C254" t="str">
            <v>M2</v>
          </cell>
          <cell r="D254">
            <v>5.42</v>
          </cell>
          <cell r="E254">
            <v>1.02</v>
          </cell>
          <cell r="F254">
            <v>6.44</v>
          </cell>
          <cell r="G254">
            <v>9</v>
          </cell>
        </row>
        <row r="255">
          <cell r="A255" t="str">
            <v>0307080</v>
          </cell>
          <cell r="B255" t="str">
            <v>Fresagem de pavimento asfáltico com espessura até 5 cm, inclusive remoção do material fresado até 10 quilômetros e varrição</v>
          </cell>
          <cell r="C255" t="str">
            <v>M2</v>
          </cell>
          <cell r="D255">
            <v>10.050000000000001</v>
          </cell>
          <cell r="E255">
            <v>0.44</v>
          </cell>
          <cell r="F255">
            <v>10.49</v>
          </cell>
          <cell r="G255">
            <v>9</v>
          </cell>
        </row>
        <row r="256">
          <cell r="A256" t="str">
            <v>0308</v>
          </cell>
          <cell r="B256" t="str">
            <v>Demolição de forro / divisórias</v>
          </cell>
          <cell r="C256"/>
          <cell r="D256"/>
          <cell r="E256"/>
          <cell r="F256"/>
          <cell r="G256">
            <v>5</v>
          </cell>
        </row>
        <row r="257">
          <cell r="A257" t="str">
            <v>0308020</v>
          </cell>
          <cell r="B257" t="str">
            <v>Demolição manual de forro em estuque, inclusive sistema de fixação/tarugamento</v>
          </cell>
          <cell r="C257" t="str">
            <v>M2</v>
          </cell>
          <cell r="D257"/>
          <cell r="E257">
            <v>7.55</v>
          </cell>
          <cell r="F257">
            <v>7.55</v>
          </cell>
          <cell r="G257">
            <v>9</v>
          </cell>
        </row>
        <row r="258">
          <cell r="A258" t="str">
            <v>0308040</v>
          </cell>
          <cell r="B258" t="str">
            <v>Demolição manual de forro qualquer, inclusive sistema de fixação/tarugamento</v>
          </cell>
          <cell r="C258" t="str">
            <v>M2</v>
          </cell>
          <cell r="D258"/>
          <cell r="E258">
            <v>4.3600000000000003</v>
          </cell>
          <cell r="F258">
            <v>4.3600000000000003</v>
          </cell>
          <cell r="G258">
            <v>9</v>
          </cell>
        </row>
        <row r="259">
          <cell r="A259" t="str">
            <v>0308060</v>
          </cell>
          <cell r="B259" t="str">
            <v>Demolição manual de forro em gesso, inclusive sistema de fixação</v>
          </cell>
          <cell r="C259" t="str">
            <v>M2</v>
          </cell>
          <cell r="D259"/>
          <cell r="E259">
            <v>4.3600000000000003</v>
          </cell>
          <cell r="F259">
            <v>4.3600000000000003</v>
          </cell>
          <cell r="G259">
            <v>9</v>
          </cell>
        </row>
        <row r="260">
          <cell r="A260" t="str">
            <v>0308200</v>
          </cell>
          <cell r="B260" t="str">
            <v>Demolição manual de painéis divisórias, inclusive montantes metálicos</v>
          </cell>
          <cell r="C260" t="str">
            <v>M2</v>
          </cell>
          <cell r="D260"/>
          <cell r="E260">
            <v>4.79</v>
          </cell>
          <cell r="F260">
            <v>4.79</v>
          </cell>
          <cell r="G260">
            <v>9</v>
          </cell>
        </row>
        <row r="261">
          <cell r="A261" t="str">
            <v>0309</v>
          </cell>
          <cell r="B261" t="str">
            <v>Demolição de impermeabilização e afins</v>
          </cell>
          <cell r="C261"/>
          <cell r="D261"/>
          <cell r="E261"/>
          <cell r="F261"/>
          <cell r="G261">
            <v>5</v>
          </cell>
        </row>
        <row r="262">
          <cell r="A262" t="str">
            <v>0309020</v>
          </cell>
          <cell r="B262" t="str">
            <v>Demolição manual de camada impermeabilizante</v>
          </cell>
          <cell r="C262" t="str">
            <v>M2</v>
          </cell>
          <cell r="D262"/>
          <cell r="E262">
            <v>11.67</v>
          </cell>
          <cell r="F262">
            <v>11.67</v>
          </cell>
          <cell r="G262">
            <v>9</v>
          </cell>
        </row>
        <row r="263">
          <cell r="A263" t="str">
            <v>0309040</v>
          </cell>
          <cell r="B263" t="str">
            <v>Demolição manual de argamassa regularizante, isolante ou protetora e papel Kraft</v>
          </cell>
          <cell r="C263" t="str">
            <v>M2</v>
          </cell>
          <cell r="D263"/>
          <cell r="E263">
            <v>14</v>
          </cell>
          <cell r="F263">
            <v>14</v>
          </cell>
          <cell r="G263">
            <v>9</v>
          </cell>
        </row>
        <row r="264">
          <cell r="A264" t="str">
            <v>0309060</v>
          </cell>
          <cell r="B264" t="str">
            <v>Remoção manual de junta de dilatação ou retração, inclusive apoio</v>
          </cell>
          <cell r="C264" t="str">
            <v>M</v>
          </cell>
          <cell r="D264"/>
          <cell r="E264">
            <v>4.66</v>
          </cell>
          <cell r="F264">
            <v>4.66</v>
          </cell>
          <cell r="G264">
            <v>9</v>
          </cell>
        </row>
        <row r="265">
          <cell r="A265" t="str">
            <v>0310</v>
          </cell>
          <cell r="B265" t="str">
            <v>Remoção de pintura</v>
          </cell>
          <cell r="C265"/>
          <cell r="D265"/>
          <cell r="E265"/>
          <cell r="F265"/>
          <cell r="G265">
            <v>5</v>
          </cell>
        </row>
        <row r="266">
          <cell r="A266" t="str">
            <v>0310020</v>
          </cell>
          <cell r="B266" t="str">
            <v>Remoção de pintura em rodapé, baguete ou moldura com lixa</v>
          </cell>
          <cell r="C266" t="str">
            <v>M</v>
          </cell>
          <cell r="D266">
            <v>7.0000000000000007E-2</v>
          </cell>
          <cell r="E266">
            <v>1.06</v>
          </cell>
          <cell r="F266">
            <v>1.1299999999999999</v>
          </cell>
          <cell r="G266">
            <v>9</v>
          </cell>
        </row>
        <row r="267">
          <cell r="A267" t="str">
            <v>0310040</v>
          </cell>
          <cell r="B267" t="str">
            <v>Remoção de pintura em rodapé, baguete ou moldura com produto químico</v>
          </cell>
          <cell r="C267" t="str">
            <v>M</v>
          </cell>
          <cell r="D267">
            <v>0.66</v>
          </cell>
          <cell r="E267">
            <v>1.06</v>
          </cell>
          <cell r="F267">
            <v>1.72</v>
          </cell>
          <cell r="G267">
            <v>9</v>
          </cell>
        </row>
        <row r="268">
          <cell r="A268" t="str">
            <v>0310080</v>
          </cell>
          <cell r="B268" t="str">
            <v>Remoção de pintura em superfícies de madeira e/ou metálicas com produtos químicos</v>
          </cell>
          <cell r="C268" t="str">
            <v>M2</v>
          </cell>
          <cell r="D268">
            <v>3.3</v>
          </cell>
          <cell r="E268">
            <v>8.4600000000000009</v>
          </cell>
          <cell r="F268">
            <v>11.76</v>
          </cell>
          <cell r="G268">
            <v>9</v>
          </cell>
        </row>
        <row r="269">
          <cell r="A269" t="str">
            <v>0310100</v>
          </cell>
          <cell r="B269" t="str">
            <v>Remoção de pintura em superfícies de madeira e/ou metálicas com lixamento</v>
          </cell>
          <cell r="C269" t="str">
            <v>M2</v>
          </cell>
          <cell r="D269">
            <v>0.35</v>
          </cell>
          <cell r="E269">
            <v>6.34</v>
          </cell>
          <cell r="F269">
            <v>6.69</v>
          </cell>
          <cell r="G269">
            <v>9</v>
          </cell>
        </row>
        <row r="270">
          <cell r="A270" t="str">
            <v>0310120</v>
          </cell>
          <cell r="B270" t="str">
            <v>Remoção de pintura em massa com produtos químicos</v>
          </cell>
          <cell r="C270" t="str">
            <v>M2</v>
          </cell>
          <cell r="D270">
            <v>3.3</v>
          </cell>
          <cell r="E270">
            <v>6.34</v>
          </cell>
          <cell r="F270">
            <v>9.64</v>
          </cell>
          <cell r="G270">
            <v>9</v>
          </cell>
        </row>
        <row r="271">
          <cell r="A271" t="str">
            <v>0310140</v>
          </cell>
          <cell r="B271" t="str">
            <v>Remoção de pintura em massa com lixamento</v>
          </cell>
          <cell r="C271" t="str">
            <v>M2</v>
          </cell>
          <cell r="D271">
            <v>0.35</v>
          </cell>
          <cell r="E271">
            <v>4.2300000000000004</v>
          </cell>
          <cell r="F271">
            <v>4.58</v>
          </cell>
          <cell r="G271">
            <v>9</v>
          </cell>
        </row>
        <row r="272">
          <cell r="A272" t="str">
            <v>0316</v>
          </cell>
          <cell r="B272" t="str">
            <v>Remoção de sinalização horizontal</v>
          </cell>
          <cell r="C272"/>
          <cell r="D272"/>
          <cell r="E272"/>
          <cell r="F272"/>
          <cell r="G272">
            <v>5</v>
          </cell>
        </row>
        <row r="273">
          <cell r="A273" t="str">
            <v>0316010</v>
          </cell>
          <cell r="B273" t="str">
            <v>Remoção de sinalização horizontal existente</v>
          </cell>
          <cell r="C273" t="str">
            <v>M2</v>
          </cell>
          <cell r="D273">
            <v>97.8</v>
          </cell>
          <cell r="E273"/>
          <cell r="F273">
            <v>97.8</v>
          </cell>
          <cell r="G273">
            <v>9</v>
          </cell>
        </row>
        <row r="274">
          <cell r="A274" t="str">
            <v>0316011</v>
          </cell>
          <cell r="B274" t="str">
            <v>Remoção de tacha/tachões</v>
          </cell>
          <cell r="C274" t="str">
            <v>UN</v>
          </cell>
          <cell r="D274">
            <v>2.65</v>
          </cell>
          <cell r="E274">
            <v>6.43</v>
          </cell>
          <cell r="F274">
            <v>9.08</v>
          </cell>
          <cell r="G274">
            <v>9</v>
          </cell>
        </row>
        <row r="275">
          <cell r="A275" t="str">
            <v>04</v>
          </cell>
          <cell r="B275" t="str">
            <v>RETIRADA COM PROVAVEL REAPROVEITAMENTO</v>
          </cell>
          <cell r="C275"/>
          <cell r="D275"/>
          <cell r="E275"/>
          <cell r="F275"/>
          <cell r="G275">
            <v>2</v>
          </cell>
        </row>
        <row r="276">
          <cell r="A276" t="str">
            <v>0401</v>
          </cell>
          <cell r="B276" t="str">
            <v>Retirada de fechamento e elemento divisor</v>
          </cell>
          <cell r="C276"/>
          <cell r="D276"/>
          <cell r="E276"/>
          <cell r="F276"/>
          <cell r="G276">
            <v>5</v>
          </cell>
        </row>
        <row r="277">
          <cell r="A277" t="str">
            <v>0401020</v>
          </cell>
          <cell r="B277" t="str">
            <v>Retirada de divisória em placa de madeira ou fibrocimento tarugada</v>
          </cell>
          <cell r="C277" t="str">
            <v>M2</v>
          </cell>
          <cell r="D277"/>
          <cell r="E277">
            <v>26.46</v>
          </cell>
          <cell r="F277">
            <v>26.46</v>
          </cell>
          <cell r="G277">
            <v>9</v>
          </cell>
        </row>
        <row r="278">
          <cell r="A278" t="str">
            <v>0401040</v>
          </cell>
          <cell r="B278" t="str">
            <v>Retirada de divisória em placa de madeira ou fibrocimento com montantes metálicos</v>
          </cell>
          <cell r="C278" t="str">
            <v>M2</v>
          </cell>
          <cell r="D278"/>
          <cell r="E278">
            <v>22.93</v>
          </cell>
          <cell r="F278">
            <v>22.93</v>
          </cell>
          <cell r="G278">
            <v>9</v>
          </cell>
        </row>
        <row r="279">
          <cell r="A279" t="str">
            <v>0401060</v>
          </cell>
          <cell r="B279" t="str">
            <v>Retirada de divisória em placa de concreto, granito, granilite ou mármore</v>
          </cell>
          <cell r="C279" t="str">
            <v>M2</v>
          </cell>
          <cell r="D279"/>
          <cell r="E279">
            <v>14.11</v>
          </cell>
          <cell r="F279">
            <v>14.11</v>
          </cell>
          <cell r="G279">
            <v>9</v>
          </cell>
        </row>
        <row r="280">
          <cell r="A280" t="str">
            <v>0401080</v>
          </cell>
          <cell r="B280" t="str">
            <v>Retirada de fechamento em placas pré-moldadas, inclusive pilares</v>
          </cell>
          <cell r="C280" t="str">
            <v>M2</v>
          </cell>
          <cell r="D280">
            <v>2.02</v>
          </cell>
          <cell r="E280">
            <v>0.49</v>
          </cell>
          <cell r="F280">
            <v>2.5099999999999998</v>
          </cell>
          <cell r="G280">
            <v>9</v>
          </cell>
        </row>
        <row r="281">
          <cell r="A281" t="str">
            <v>0401090</v>
          </cell>
          <cell r="B281" t="str">
            <v>Retirada de barreira de proteção com arame de alta segurança, simples ou duplo</v>
          </cell>
          <cell r="C281" t="str">
            <v>M</v>
          </cell>
          <cell r="D281"/>
          <cell r="E281">
            <v>3.06</v>
          </cell>
          <cell r="F281">
            <v>3.06</v>
          </cell>
          <cell r="G281">
            <v>9</v>
          </cell>
        </row>
        <row r="282">
          <cell r="A282" t="str">
            <v>0401100</v>
          </cell>
          <cell r="B282" t="str">
            <v>Retirada de cerca</v>
          </cell>
          <cell r="C282" t="str">
            <v>M</v>
          </cell>
          <cell r="D282"/>
          <cell r="E282">
            <v>9</v>
          </cell>
          <cell r="F282">
            <v>9</v>
          </cell>
          <cell r="G282">
            <v>9</v>
          </cell>
        </row>
        <row r="283">
          <cell r="A283" t="str">
            <v>0402</v>
          </cell>
          <cell r="B283" t="str">
            <v>Retirada de elementos de estrutura (concreto, ferro, alumínio e madeira)</v>
          </cell>
          <cell r="C283"/>
          <cell r="D283"/>
          <cell r="E283"/>
          <cell r="F283"/>
          <cell r="G283">
            <v>5</v>
          </cell>
        </row>
        <row r="284">
          <cell r="A284" t="str">
            <v>0402020</v>
          </cell>
          <cell r="B284" t="str">
            <v>Retirada de peças lineares em madeira com seção até 60 cm²</v>
          </cell>
          <cell r="C284" t="str">
            <v>M</v>
          </cell>
          <cell r="D284"/>
          <cell r="E284">
            <v>0.97</v>
          </cell>
          <cell r="F284">
            <v>0.97</v>
          </cell>
          <cell r="G284">
            <v>9</v>
          </cell>
        </row>
        <row r="285">
          <cell r="A285" t="str">
            <v>0402030</v>
          </cell>
          <cell r="B285" t="str">
            <v>Retirada de peças lineares em madeira com seção superior a 60 cm²</v>
          </cell>
          <cell r="C285" t="str">
            <v>M</v>
          </cell>
          <cell r="D285"/>
          <cell r="E285">
            <v>3.21</v>
          </cell>
          <cell r="F285">
            <v>3.21</v>
          </cell>
          <cell r="G285">
            <v>9</v>
          </cell>
        </row>
        <row r="286">
          <cell r="A286" t="str">
            <v>0402050</v>
          </cell>
          <cell r="B286" t="str">
            <v>Retirada de estrutura em madeira tesoura - telhas de barro</v>
          </cell>
          <cell r="C286" t="str">
            <v>M2</v>
          </cell>
          <cell r="D286"/>
          <cell r="E286">
            <v>17.690000000000001</v>
          </cell>
          <cell r="F286">
            <v>17.690000000000001</v>
          </cell>
          <cell r="G286">
            <v>9</v>
          </cell>
        </row>
        <row r="287">
          <cell r="A287" t="str">
            <v>0402070</v>
          </cell>
          <cell r="B287" t="str">
            <v>Retirada de estrutura em madeira tesoura - telhas perfil qualquer</v>
          </cell>
          <cell r="C287" t="str">
            <v>M2</v>
          </cell>
          <cell r="D287"/>
          <cell r="E287">
            <v>14.47</v>
          </cell>
          <cell r="F287">
            <v>14.47</v>
          </cell>
          <cell r="G287">
            <v>9</v>
          </cell>
        </row>
        <row r="288">
          <cell r="A288" t="str">
            <v>0402090</v>
          </cell>
          <cell r="B288" t="str">
            <v>Retirada de estrutura em madeira pontaletada - telhas de barro</v>
          </cell>
          <cell r="C288" t="str">
            <v>M2</v>
          </cell>
          <cell r="D288"/>
          <cell r="E288">
            <v>12.87</v>
          </cell>
          <cell r="F288">
            <v>12.87</v>
          </cell>
          <cell r="G288">
            <v>9</v>
          </cell>
        </row>
        <row r="289">
          <cell r="A289" t="str">
            <v>0402110</v>
          </cell>
          <cell r="B289" t="str">
            <v>Retirada de estrutura em madeira pontaletada - telhas perfil qualquer</v>
          </cell>
          <cell r="C289" t="str">
            <v>M2</v>
          </cell>
          <cell r="D289"/>
          <cell r="E289">
            <v>9.65</v>
          </cell>
          <cell r="F289">
            <v>9.65</v>
          </cell>
          <cell r="G289">
            <v>9</v>
          </cell>
        </row>
        <row r="290">
          <cell r="A290" t="str">
            <v>0402140</v>
          </cell>
          <cell r="B290" t="str">
            <v>Retirada de estrutura metálica</v>
          </cell>
          <cell r="C290" t="str">
            <v>KG</v>
          </cell>
          <cell r="D290">
            <v>1.75</v>
          </cell>
          <cell r="E290"/>
          <cell r="F290">
            <v>1.75</v>
          </cell>
          <cell r="G290">
            <v>9</v>
          </cell>
        </row>
        <row r="291">
          <cell r="A291" t="str">
            <v>0403</v>
          </cell>
          <cell r="B291" t="str">
            <v>Retirada de telhamento e proteção</v>
          </cell>
          <cell r="C291"/>
          <cell r="D291"/>
          <cell r="E291"/>
          <cell r="F291"/>
          <cell r="G291">
            <v>5</v>
          </cell>
        </row>
        <row r="292">
          <cell r="A292" t="str">
            <v>0403020</v>
          </cell>
          <cell r="B292" t="str">
            <v>Retirada de telhamento em barro</v>
          </cell>
          <cell r="C292" t="str">
            <v>M2</v>
          </cell>
          <cell r="D292"/>
          <cell r="E292">
            <v>11.62</v>
          </cell>
          <cell r="F292">
            <v>11.62</v>
          </cell>
          <cell r="G292">
            <v>9</v>
          </cell>
        </row>
        <row r="293">
          <cell r="A293" t="str">
            <v>0403040</v>
          </cell>
          <cell r="B293" t="str">
            <v>Retirada de telhamento perfil e material qualquer, exceto barro</v>
          </cell>
          <cell r="C293" t="str">
            <v>M2</v>
          </cell>
          <cell r="D293"/>
          <cell r="E293">
            <v>5.81</v>
          </cell>
          <cell r="F293">
            <v>5.81</v>
          </cell>
          <cell r="G293">
            <v>9</v>
          </cell>
        </row>
        <row r="294">
          <cell r="A294" t="str">
            <v>0403060</v>
          </cell>
          <cell r="B294" t="str">
            <v>Retirada de cumeeira ou espigão em barro</v>
          </cell>
          <cell r="C294" t="str">
            <v>M</v>
          </cell>
          <cell r="D294"/>
          <cell r="E294">
            <v>4.3600000000000003</v>
          </cell>
          <cell r="F294">
            <v>4.3600000000000003</v>
          </cell>
          <cell r="G294">
            <v>9</v>
          </cell>
        </row>
        <row r="295">
          <cell r="A295" t="str">
            <v>0403080</v>
          </cell>
          <cell r="B295" t="str">
            <v>Retirada de cumeeira, espigão ou rufo perfil qualquer</v>
          </cell>
          <cell r="C295" t="str">
            <v>M</v>
          </cell>
          <cell r="D295"/>
          <cell r="E295">
            <v>7.26</v>
          </cell>
          <cell r="F295">
            <v>7.26</v>
          </cell>
          <cell r="G295">
            <v>9</v>
          </cell>
        </row>
        <row r="296">
          <cell r="A296" t="str">
            <v>0403090</v>
          </cell>
          <cell r="B296" t="str">
            <v>Retirada de domo de acrílico, inclusive perfis metálicos de fixação</v>
          </cell>
          <cell r="C296" t="str">
            <v>M2</v>
          </cell>
          <cell r="D296"/>
          <cell r="E296">
            <v>8.82</v>
          </cell>
          <cell r="F296">
            <v>8.82</v>
          </cell>
          <cell r="G296">
            <v>9</v>
          </cell>
        </row>
        <row r="297">
          <cell r="A297" t="str">
            <v>0404</v>
          </cell>
          <cell r="B297" t="str">
            <v>Retirada de revestimento em pedra e blocos maciços</v>
          </cell>
          <cell r="C297"/>
          <cell r="D297"/>
          <cell r="E297"/>
          <cell r="F297"/>
          <cell r="G297">
            <v>5</v>
          </cell>
        </row>
        <row r="298">
          <cell r="A298" t="str">
            <v>0404010</v>
          </cell>
          <cell r="B298" t="str">
            <v>Retirada de revestimento em pedra, granito ou mármore, em parede ou fachada</v>
          </cell>
          <cell r="C298" t="str">
            <v>M2</v>
          </cell>
          <cell r="D298"/>
          <cell r="E298">
            <v>31.04</v>
          </cell>
          <cell r="F298">
            <v>31.04</v>
          </cell>
          <cell r="G298">
            <v>9</v>
          </cell>
        </row>
        <row r="299">
          <cell r="A299" t="str">
            <v>0404020</v>
          </cell>
          <cell r="B299" t="str">
            <v>Retirada de revestimento em pedra, granito ou mármore, em piso</v>
          </cell>
          <cell r="C299" t="str">
            <v>M2</v>
          </cell>
          <cell r="D299"/>
          <cell r="E299">
            <v>18.88</v>
          </cell>
          <cell r="F299">
            <v>18.88</v>
          </cell>
          <cell r="G299">
            <v>9</v>
          </cell>
        </row>
        <row r="300">
          <cell r="A300" t="str">
            <v>0404030</v>
          </cell>
          <cell r="B300" t="str">
            <v>Retirada de soleira ou peitoril em pedra, granito ou mármore</v>
          </cell>
          <cell r="C300" t="str">
            <v>M</v>
          </cell>
          <cell r="D300"/>
          <cell r="E300">
            <v>13.07</v>
          </cell>
          <cell r="F300">
            <v>13.07</v>
          </cell>
          <cell r="G300">
            <v>9</v>
          </cell>
        </row>
        <row r="301">
          <cell r="A301" t="str">
            <v>0404040</v>
          </cell>
          <cell r="B301" t="str">
            <v>Retirada de degrau em pedra, granito ou mármore</v>
          </cell>
          <cell r="C301" t="str">
            <v>M</v>
          </cell>
          <cell r="D301"/>
          <cell r="E301">
            <v>14.52</v>
          </cell>
          <cell r="F301">
            <v>14.52</v>
          </cell>
          <cell r="G301">
            <v>9</v>
          </cell>
        </row>
        <row r="302">
          <cell r="A302" t="str">
            <v>0404060</v>
          </cell>
          <cell r="B302" t="str">
            <v>Retirada de rodapé em pedra, granito ou mármore</v>
          </cell>
          <cell r="C302" t="str">
            <v>M</v>
          </cell>
          <cell r="D302"/>
          <cell r="E302">
            <v>11.62</v>
          </cell>
          <cell r="F302">
            <v>11.62</v>
          </cell>
          <cell r="G302">
            <v>9</v>
          </cell>
        </row>
        <row r="303">
          <cell r="A303" t="str">
            <v>0405</v>
          </cell>
          <cell r="B303" t="str">
            <v>Retirada de revestimentos em madeira</v>
          </cell>
          <cell r="C303"/>
          <cell r="D303"/>
          <cell r="E303"/>
          <cell r="F303"/>
          <cell r="G303">
            <v>5</v>
          </cell>
        </row>
        <row r="304">
          <cell r="A304" t="str">
            <v>0405010</v>
          </cell>
          <cell r="B304" t="str">
            <v>Retirada de revestimento em lambris de madeira</v>
          </cell>
          <cell r="C304" t="str">
            <v>M2</v>
          </cell>
          <cell r="D304"/>
          <cell r="E304">
            <v>40.71</v>
          </cell>
          <cell r="F304">
            <v>40.71</v>
          </cell>
          <cell r="G304">
            <v>9</v>
          </cell>
        </row>
        <row r="305">
          <cell r="A305" t="str">
            <v>0405020</v>
          </cell>
          <cell r="B305" t="str">
            <v>Retirada de piso em tacos de madeira</v>
          </cell>
          <cell r="C305" t="str">
            <v>M2</v>
          </cell>
          <cell r="D305"/>
          <cell r="E305">
            <v>8.7100000000000009</v>
          </cell>
          <cell r="F305">
            <v>8.7100000000000009</v>
          </cell>
          <cell r="G305">
            <v>9</v>
          </cell>
        </row>
        <row r="306">
          <cell r="A306" t="str">
            <v>0405040</v>
          </cell>
          <cell r="B306" t="str">
            <v>Retirada de soalho somente o tablado</v>
          </cell>
          <cell r="C306" t="str">
            <v>M2</v>
          </cell>
          <cell r="D306"/>
          <cell r="E306">
            <v>11.25</v>
          </cell>
          <cell r="F306">
            <v>11.25</v>
          </cell>
          <cell r="G306">
            <v>9</v>
          </cell>
        </row>
        <row r="307">
          <cell r="A307" t="str">
            <v>0405060</v>
          </cell>
          <cell r="B307" t="str">
            <v>Retirada de soalho inclusive vigamento</v>
          </cell>
          <cell r="C307" t="str">
            <v>M2</v>
          </cell>
          <cell r="D307"/>
          <cell r="E307">
            <v>19.29</v>
          </cell>
          <cell r="F307">
            <v>19.29</v>
          </cell>
          <cell r="G307">
            <v>9</v>
          </cell>
        </row>
        <row r="308">
          <cell r="A308" t="str">
            <v>0405080</v>
          </cell>
          <cell r="B308" t="str">
            <v>Retirada de degrau em madeira</v>
          </cell>
          <cell r="C308" t="str">
            <v>M</v>
          </cell>
          <cell r="D308"/>
          <cell r="E308">
            <v>9.65</v>
          </cell>
          <cell r="F308">
            <v>9.65</v>
          </cell>
          <cell r="G308">
            <v>9</v>
          </cell>
        </row>
        <row r="309">
          <cell r="A309" t="str">
            <v>0405100</v>
          </cell>
          <cell r="B309" t="str">
            <v>Retirada de rodapé inclusive cordão em madeira</v>
          </cell>
          <cell r="C309" t="str">
            <v>M</v>
          </cell>
          <cell r="D309"/>
          <cell r="E309">
            <v>2.1800000000000002</v>
          </cell>
          <cell r="F309">
            <v>2.1800000000000002</v>
          </cell>
          <cell r="G309">
            <v>9</v>
          </cell>
        </row>
        <row r="310">
          <cell r="A310" t="str">
            <v>0406</v>
          </cell>
          <cell r="B310" t="str">
            <v>Retirada de revestimentos sintéticos e metálicos</v>
          </cell>
          <cell r="C310"/>
          <cell r="D310"/>
          <cell r="E310"/>
          <cell r="F310"/>
          <cell r="G310">
            <v>5</v>
          </cell>
        </row>
        <row r="311">
          <cell r="A311" t="str">
            <v>0406010</v>
          </cell>
          <cell r="B311" t="str">
            <v>Retirada de revestimento em lambris metálicos</v>
          </cell>
          <cell r="C311" t="str">
            <v>M2</v>
          </cell>
          <cell r="D311"/>
          <cell r="E311">
            <v>40.71</v>
          </cell>
          <cell r="F311">
            <v>40.71</v>
          </cell>
          <cell r="G311">
            <v>9</v>
          </cell>
        </row>
        <row r="312">
          <cell r="A312" t="str">
            <v>0406020</v>
          </cell>
          <cell r="B312" t="str">
            <v>Retirada de piso em material sintético assentado a cola</v>
          </cell>
          <cell r="C312" t="str">
            <v>M2</v>
          </cell>
          <cell r="D312"/>
          <cell r="E312">
            <v>3.21</v>
          </cell>
          <cell r="F312">
            <v>3.21</v>
          </cell>
          <cell r="G312">
            <v>9</v>
          </cell>
        </row>
        <row r="313">
          <cell r="A313" t="str">
            <v>0406040</v>
          </cell>
          <cell r="B313" t="str">
            <v>Retirada de degrau em material sintético assentado a cola</v>
          </cell>
          <cell r="C313" t="str">
            <v>M</v>
          </cell>
          <cell r="D313"/>
          <cell r="E313">
            <v>2.99</v>
          </cell>
          <cell r="F313">
            <v>2.99</v>
          </cell>
          <cell r="G313">
            <v>9</v>
          </cell>
        </row>
        <row r="314">
          <cell r="A314" t="str">
            <v>0406060</v>
          </cell>
          <cell r="B314" t="str">
            <v>Retirada de rodapé inclusive cordão em material sintético</v>
          </cell>
          <cell r="C314" t="str">
            <v>M</v>
          </cell>
          <cell r="D314"/>
          <cell r="E314">
            <v>0.73</v>
          </cell>
          <cell r="F314">
            <v>0.73</v>
          </cell>
          <cell r="G314">
            <v>9</v>
          </cell>
        </row>
        <row r="315">
          <cell r="A315" t="str">
            <v>0406100</v>
          </cell>
          <cell r="B315" t="str">
            <v>Retirada de piso elevado telescópico metálico, inclusive estrutura de sustentação</v>
          </cell>
          <cell r="C315" t="str">
            <v>M2</v>
          </cell>
          <cell r="D315"/>
          <cell r="E315">
            <v>36.11</v>
          </cell>
          <cell r="F315">
            <v>36.11</v>
          </cell>
          <cell r="G315">
            <v>9</v>
          </cell>
        </row>
        <row r="316">
          <cell r="A316" t="str">
            <v>0407</v>
          </cell>
          <cell r="B316" t="str">
            <v>Retirada de forro, brise e fachada</v>
          </cell>
          <cell r="C316"/>
          <cell r="D316"/>
          <cell r="E316"/>
          <cell r="F316"/>
          <cell r="G316">
            <v>5</v>
          </cell>
        </row>
        <row r="317">
          <cell r="A317" t="str">
            <v>0407020</v>
          </cell>
          <cell r="B317" t="str">
            <v>Retirada de forro qualquer em placas ou tiras fixadas</v>
          </cell>
          <cell r="C317" t="str">
            <v>M2</v>
          </cell>
          <cell r="D317"/>
          <cell r="E317">
            <v>9.01</v>
          </cell>
          <cell r="F317">
            <v>9.01</v>
          </cell>
          <cell r="G317">
            <v>9</v>
          </cell>
        </row>
        <row r="318">
          <cell r="A318" t="str">
            <v>0407040</v>
          </cell>
          <cell r="B318" t="str">
            <v>Retirada de forro qualquer em placas ou tiras apoiadas</v>
          </cell>
          <cell r="C318" t="str">
            <v>M2</v>
          </cell>
          <cell r="D318"/>
          <cell r="E318">
            <v>4.83</v>
          </cell>
          <cell r="F318">
            <v>4.83</v>
          </cell>
          <cell r="G318">
            <v>9</v>
          </cell>
        </row>
        <row r="319">
          <cell r="A319" t="str">
            <v>0407060</v>
          </cell>
          <cell r="B319" t="str">
            <v>Retirada de sistema de fixação ou tarugamento de forro</v>
          </cell>
          <cell r="C319" t="str">
            <v>M2</v>
          </cell>
          <cell r="D319"/>
          <cell r="E319">
            <v>3.63</v>
          </cell>
          <cell r="F319">
            <v>3.63</v>
          </cell>
          <cell r="G319">
            <v>9</v>
          </cell>
        </row>
        <row r="320">
          <cell r="A320" t="str">
            <v>0408</v>
          </cell>
          <cell r="B320" t="str">
            <v>Retirada de esquadria e elemento de madeira</v>
          </cell>
          <cell r="C320"/>
          <cell r="D320"/>
          <cell r="E320"/>
          <cell r="F320"/>
          <cell r="G320">
            <v>5</v>
          </cell>
        </row>
        <row r="321">
          <cell r="A321" t="str">
            <v>0408020</v>
          </cell>
          <cell r="B321" t="str">
            <v>Retirada de folha de esquadria em madeira</v>
          </cell>
          <cell r="C321" t="str">
            <v>UN</v>
          </cell>
          <cell r="D321"/>
          <cell r="E321">
            <v>16.079999999999998</v>
          </cell>
          <cell r="F321">
            <v>16.079999999999998</v>
          </cell>
          <cell r="G321">
            <v>9</v>
          </cell>
        </row>
        <row r="322">
          <cell r="A322" t="str">
            <v>0408040</v>
          </cell>
          <cell r="B322" t="str">
            <v>Retirada de guarnição, moldura e peças lineares em madeira, fixadas</v>
          </cell>
          <cell r="C322" t="str">
            <v>M</v>
          </cell>
          <cell r="D322"/>
          <cell r="E322">
            <v>1.23</v>
          </cell>
          <cell r="F322">
            <v>1.23</v>
          </cell>
          <cell r="G322">
            <v>9</v>
          </cell>
        </row>
        <row r="323">
          <cell r="A323" t="str">
            <v>0408060</v>
          </cell>
          <cell r="B323" t="str">
            <v>Retirada de batente com guarnição e peças lineares em madeira, chumbados</v>
          </cell>
          <cell r="C323" t="str">
            <v>M</v>
          </cell>
          <cell r="D323"/>
          <cell r="E323">
            <v>9.65</v>
          </cell>
          <cell r="F323">
            <v>9.65</v>
          </cell>
          <cell r="G323">
            <v>9</v>
          </cell>
        </row>
        <row r="324">
          <cell r="A324" t="str">
            <v>0408080</v>
          </cell>
          <cell r="B324" t="str">
            <v>Retirada de elemento em madeira e sistema de fixação tipo quadro, lousa, etc.</v>
          </cell>
          <cell r="C324" t="str">
            <v>M2</v>
          </cell>
          <cell r="D324"/>
          <cell r="E324">
            <v>4.3600000000000003</v>
          </cell>
          <cell r="F324">
            <v>4.3600000000000003</v>
          </cell>
          <cell r="G324">
            <v>9</v>
          </cell>
        </row>
        <row r="325">
          <cell r="A325" t="str">
            <v>0408100</v>
          </cell>
          <cell r="B325" t="str">
            <v>Retirada de armário em madeira ou metal</v>
          </cell>
          <cell r="C325" t="str">
            <v>M2</v>
          </cell>
          <cell r="D325"/>
          <cell r="E325">
            <v>14.47</v>
          </cell>
          <cell r="F325">
            <v>14.47</v>
          </cell>
          <cell r="G325">
            <v>9</v>
          </cell>
        </row>
        <row r="326">
          <cell r="A326" t="str">
            <v>0409</v>
          </cell>
          <cell r="B326" t="str">
            <v>Retirada de esquadria e elementos metálicos</v>
          </cell>
          <cell r="C326"/>
          <cell r="D326"/>
          <cell r="E326"/>
          <cell r="F326"/>
          <cell r="G326">
            <v>5</v>
          </cell>
        </row>
        <row r="327">
          <cell r="A327" t="str">
            <v>0409020</v>
          </cell>
          <cell r="B327" t="str">
            <v>Retirada de esquadria metálica em geral</v>
          </cell>
          <cell r="C327" t="str">
            <v>M2</v>
          </cell>
          <cell r="D327"/>
          <cell r="E327">
            <v>22.51</v>
          </cell>
          <cell r="F327">
            <v>22.51</v>
          </cell>
          <cell r="G327">
            <v>9</v>
          </cell>
        </row>
        <row r="328">
          <cell r="A328" t="str">
            <v>0409040</v>
          </cell>
          <cell r="B328" t="str">
            <v>Retirada de folha de esquadria metálica</v>
          </cell>
          <cell r="C328" t="str">
            <v>UN</v>
          </cell>
          <cell r="D328"/>
          <cell r="E328">
            <v>19.260000000000002</v>
          </cell>
          <cell r="F328">
            <v>19.260000000000002</v>
          </cell>
          <cell r="G328">
            <v>9</v>
          </cell>
        </row>
        <row r="329">
          <cell r="A329" t="str">
            <v>0409060</v>
          </cell>
          <cell r="B329" t="str">
            <v>Retirada de batente, corrimão ou peças lineares metálicas, chumbados</v>
          </cell>
          <cell r="C329" t="str">
            <v>M</v>
          </cell>
          <cell r="D329"/>
          <cell r="E329">
            <v>7.71</v>
          </cell>
          <cell r="F329">
            <v>7.71</v>
          </cell>
          <cell r="G329">
            <v>9</v>
          </cell>
        </row>
        <row r="330">
          <cell r="A330" t="str">
            <v>0409080</v>
          </cell>
          <cell r="B330" t="str">
            <v>Retirada de batente, corrimão ou peças lineares metálicas, fixados</v>
          </cell>
          <cell r="C330" t="str">
            <v>M</v>
          </cell>
          <cell r="D330"/>
          <cell r="E330">
            <v>5.29</v>
          </cell>
          <cell r="F330">
            <v>5.29</v>
          </cell>
          <cell r="G330">
            <v>9</v>
          </cell>
        </row>
        <row r="331">
          <cell r="A331" t="str">
            <v>0409100</v>
          </cell>
          <cell r="B331" t="str">
            <v>Retirada de guarda-corpo ou gradil em geral</v>
          </cell>
          <cell r="C331" t="str">
            <v>M2</v>
          </cell>
          <cell r="D331"/>
          <cell r="E331">
            <v>22.51</v>
          </cell>
          <cell r="F331">
            <v>22.51</v>
          </cell>
          <cell r="G331">
            <v>9</v>
          </cell>
        </row>
        <row r="332">
          <cell r="A332" t="str">
            <v>0409120</v>
          </cell>
          <cell r="B332" t="str">
            <v>Retirada de escada de marinheiro com ou sem guarda-corpo</v>
          </cell>
          <cell r="C332" t="str">
            <v>M</v>
          </cell>
          <cell r="D332"/>
          <cell r="E332">
            <v>25.73</v>
          </cell>
          <cell r="F332">
            <v>25.73</v>
          </cell>
          <cell r="G332">
            <v>9</v>
          </cell>
        </row>
        <row r="333">
          <cell r="A333" t="str">
            <v>0409140</v>
          </cell>
          <cell r="B333" t="str">
            <v>Retirada de poste ou sistema de sustentação para alambrado ou fechamento</v>
          </cell>
          <cell r="C333" t="str">
            <v>UN</v>
          </cell>
          <cell r="D333"/>
          <cell r="E333">
            <v>18.88</v>
          </cell>
          <cell r="F333">
            <v>18.88</v>
          </cell>
          <cell r="G333">
            <v>9</v>
          </cell>
        </row>
        <row r="334">
          <cell r="A334" t="str">
            <v>0409160</v>
          </cell>
          <cell r="B334" t="str">
            <v>Retirada de entelamento metálico em geral</v>
          </cell>
          <cell r="C334" t="str">
            <v>M2</v>
          </cell>
          <cell r="D334"/>
          <cell r="E334">
            <v>3.06</v>
          </cell>
          <cell r="F334">
            <v>3.06</v>
          </cell>
          <cell r="G334">
            <v>9</v>
          </cell>
        </row>
        <row r="335">
          <cell r="A335" t="str">
            <v>0410</v>
          </cell>
          <cell r="B335" t="str">
            <v>Retirada de ferragens e acessórios para esquadrias</v>
          </cell>
          <cell r="C335"/>
          <cell r="D335"/>
          <cell r="E335"/>
          <cell r="F335"/>
          <cell r="G335">
            <v>5</v>
          </cell>
        </row>
        <row r="336">
          <cell r="A336" t="str">
            <v>0410020</v>
          </cell>
          <cell r="B336" t="str">
            <v>Retirada de fechadura ou fecho de embutir</v>
          </cell>
          <cell r="C336" t="str">
            <v>UN</v>
          </cell>
          <cell r="D336"/>
          <cell r="E336">
            <v>8.82</v>
          </cell>
          <cell r="F336">
            <v>8.82</v>
          </cell>
          <cell r="G336">
            <v>9</v>
          </cell>
        </row>
        <row r="337">
          <cell r="A337" t="str">
            <v>0410040</v>
          </cell>
          <cell r="B337" t="str">
            <v>Retirada de fechadura ou fecho de sobrepor</v>
          </cell>
          <cell r="C337" t="str">
            <v>UN</v>
          </cell>
          <cell r="D337"/>
          <cell r="E337">
            <v>3.53</v>
          </cell>
          <cell r="F337">
            <v>3.53</v>
          </cell>
          <cell r="G337">
            <v>9</v>
          </cell>
        </row>
        <row r="338">
          <cell r="A338" t="str">
            <v>0410060</v>
          </cell>
          <cell r="B338" t="str">
            <v>Retirada de dobradiça</v>
          </cell>
          <cell r="C338" t="str">
            <v>UN</v>
          </cell>
          <cell r="D338"/>
          <cell r="E338">
            <v>1.76</v>
          </cell>
          <cell r="F338">
            <v>1.76</v>
          </cell>
          <cell r="G338">
            <v>9</v>
          </cell>
        </row>
        <row r="339">
          <cell r="A339" t="str">
            <v>0410080</v>
          </cell>
          <cell r="B339" t="str">
            <v>Retirada de peça ou acessório complementar em geral de esquadria</v>
          </cell>
          <cell r="C339" t="str">
            <v>UN</v>
          </cell>
          <cell r="D339"/>
          <cell r="E339">
            <v>14.39</v>
          </cell>
          <cell r="F339">
            <v>14.39</v>
          </cell>
          <cell r="G339">
            <v>9</v>
          </cell>
        </row>
        <row r="340">
          <cell r="A340" t="str">
            <v>0411</v>
          </cell>
          <cell r="B340" t="str">
            <v>Retirada de aparelhos, metais sanitários e registro</v>
          </cell>
          <cell r="C340"/>
          <cell r="D340"/>
          <cell r="E340"/>
          <cell r="F340"/>
          <cell r="G340">
            <v>5</v>
          </cell>
        </row>
        <row r="341">
          <cell r="A341" t="str">
            <v>0411020</v>
          </cell>
          <cell r="B341" t="str">
            <v>Retirada de aparelho sanitário incluindo acessórios</v>
          </cell>
          <cell r="C341" t="str">
            <v>UN</v>
          </cell>
          <cell r="D341"/>
          <cell r="E341">
            <v>32.81</v>
          </cell>
          <cell r="F341">
            <v>32.81</v>
          </cell>
          <cell r="G341">
            <v>9</v>
          </cell>
        </row>
        <row r="342">
          <cell r="A342" t="str">
            <v>0411030</v>
          </cell>
          <cell r="B342" t="str">
            <v>Retirada de bancada incluindo pertences</v>
          </cell>
          <cell r="C342" t="str">
            <v>M2</v>
          </cell>
          <cell r="D342"/>
          <cell r="E342">
            <v>45.03</v>
          </cell>
          <cell r="F342">
            <v>45.03</v>
          </cell>
          <cell r="G342">
            <v>9</v>
          </cell>
        </row>
        <row r="343">
          <cell r="A343" t="str">
            <v>0411040</v>
          </cell>
          <cell r="B343" t="str">
            <v>Retirada de complemento sanitário chumbado</v>
          </cell>
          <cell r="C343" t="str">
            <v>UN</v>
          </cell>
          <cell r="D343"/>
          <cell r="E343">
            <v>10.58</v>
          </cell>
          <cell r="F343">
            <v>10.58</v>
          </cell>
          <cell r="G343">
            <v>9</v>
          </cell>
        </row>
        <row r="344">
          <cell r="A344" t="str">
            <v>0411060</v>
          </cell>
          <cell r="B344" t="str">
            <v>Retirada de complemento sanitário fixado ou de sobrepor</v>
          </cell>
          <cell r="C344" t="str">
            <v>UN</v>
          </cell>
          <cell r="D344"/>
          <cell r="E344">
            <v>4.41</v>
          </cell>
          <cell r="F344">
            <v>4.41</v>
          </cell>
          <cell r="G344">
            <v>9</v>
          </cell>
        </row>
        <row r="345">
          <cell r="A345" t="str">
            <v>0411080</v>
          </cell>
          <cell r="B345" t="str">
            <v>Retirada de registro ou válvula embutidos</v>
          </cell>
          <cell r="C345" t="str">
            <v>UN</v>
          </cell>
          <cell r="D345"/>
          <cell r="E345">
            <v>41.63</v>
          </cell>
          <cell r="F345">
            <v>41.63</v>
          </cell>
          <cell r="G345">
            <v>9</v>
          </cell>
        </row>
        <row r="346">
          <cell r="A346" t="str">
            <v>0411100</v>
          </cell>
          <cell r="B346" t="str">
            <v>Retirada de registro ou válvula aparentes</v>
          </cell>
          <cell r="C346" t="str">
            <v>UN</v>
          </cell>
          <cell r="D346"/>
          <cell r="E346">
            <v>24.06</v>
          </cell>
          <cell r="F346">
            <v>24.06</v>
          </cell>
          <cell r="G346">
            <v>9</v>
          </cell>
        </row>
        <row r="347">
          <cell r="A347" t="str">
            <v>0411110</v>
          </cell>
          <cell r="B347" t="str">
            <v>Retirada de purificador/bebedouro</v>
          </cell>
          <cell r="C347" t="str">
            <v>UN</v>
          </cell>
          <cell r="D347"/>
          <cell r="E347">
            <v>24.06</v>
          </cell>
          <cell r="F347">
            <v>24.06</v>
          </cell>
          <cell r="G347">
            <v>9</v>
          </cell>
        </row>
        <row r="348">
          <cell r="A348" t="str">
            <v>0411120</v>
          </cell>
          <cell r="B348" t="str">
            <v>Retirada de torneira ou chuveiro</v>
          </cell>
          <cell r="C348" t="str">
            <v>UN</v>
          </cell>
          <cell r="D348"/>
          <cell r="E348">
            <v>5.69</v>
          </cell>
          <cell r="F348">
            <v>5.69</v>
          </cell>
          <cell r="G348">
            <v>9</v>
          </cell>
        </row>
        <row r="349">
          <cell r="A349" t="str">
            <v>0411140</v>
          </cell>
          <cell r="B349" t="str">
            <v>Retirada de sifão ou metais sanitários diversos</v>
          </cell>
          <cell r="C349" t="str">
            <v>UN</v>
          </cell>
          <cell r="D349"/>
          <cell r="E349">
            <v>8.75</v>
          </cell>
          <cell r="F349">
            <v>8.75</v>
          </cell>
          <cell r="G349">
            <v>9</v>
          </cell>
        </row>
        <row r="350">
          <cell r="A350" t="str">
            <v>0411160</v>
          </cell>
          <cell r="B350" t="str">
            <v>Retirada de caixa de descarga de sobrepor ou acoplada</v>
          </cell>
          <cell r="C350" t="str">
            <v>UN</v>
          </cell>
          <cell r="D350"/>
          <cell r="E350">
            <v>16.62</v>
          </cell>
          <cell r="F350">
            <v>16.62</v>
          </cell>
          <cell r="G350">
            <v>9</v>
          </cell>
        </row>
        <row r="351">
          <cell r="A351" t="str">
            <v>0412</v>
          </cell>
          <cell r="B351" t="str">
            <v>Retirada de aparelhos elétricos e hidráulicos</v>
          </cell>
          <cell r="C351"/>
          <cell r="D351"/>
          <cell r="E351"/>
          <cell r="F351"/>
          <cell r="G351">
            <v>5</v>
          </cell>
        </row>
        <row r="352">
          <cell r="A352" t="str">
            <v>0412020</v>
          </cell>
          <cell r="B352" t="str">
            <v>Retirada de conjunto motor-bomba</v>
          </cell>
          <cell r="C352" t="str">
            <v>UN</v>
          </cell>
          <cell r="D352"/>
          <cell r="E352">
            <v>69.2</v>
          </cell>
          <cell r="F352">
            <v>69.2</v>
          </cell>
          <cell r="G352">
            <v>9</v>
          </cell>
        </row>
        <row r="353">
          <cell r="A353" t="str">
            <v>0412040</v>
          </cell>
          <cell r="B353" t="str">
            <v>Retirada de motor de bomba de recalque</v>
          </cell>
          <cell r="C353" t="str">
            <v>UN</v>
          </cell>
          <cell r="D353"/>
          <cell r="E353">
            <v>54.59</v>
          </cell>
          <cell r="F353">
            <v>54.59</v>
          </cell>
          <cell r="G353">
            <v>9</v>
          </cell>
        </row>
        <row r="354">
          <cell r="A354" t="str">
            <v>0413</v>
          </cell>
          <cell r="B354" t="str">
            <v>Retirada de impermeabilização e afins</v>
          </cell>
          <cell r="C354"/>
          <cell r="D354"/>
          <cell r="E354"/>
          <cell r="F354"/>
          <cell r="G354">
            <v>5</v>
          </cell>
        </row>
        <row r="355">
          <cell r="A355" t="str">
            <v>0413020</v>
          </cell>
          <cell r="B355" t="str">
            <v>Retirada de isolamento térmico com material monolítico</v>
          </cell>
          <cell r="C355" t="str">
            <v>M2</v>
          </cell>
          <cell r="D355"/>
          <cell r="E355">
            <v>4.3600000000000003</v>
          </cell>
          <cell r="F355">
            <v>4.3600000000000003</v>
          </cell>
          <cell r="G355">
            <v>9</v>
          </cell>
        </row>
        <row r="356">
          <cell r="A356" t="str">
            <v>0413060</v>
          </cell>
          <cell r="B356" t="str">
            <v>Retirada de isolamento térmico com material em panos</v>
          </cell>
          <cell r="C356" t="str">
            <v>M2</v>
          </cell>
          <cell r="D356"/>
          <cell r="E356">
            <v>0.73</v>
          </cell>
          <cell r="F356">
            <v>0.73</v>
          </cell>
          <cell r="G356">
            <v>9</v>
          </cell>
        </row>
        <row r="357">
          <cell r="A357" t="str">
            <v>0414</v>
          </cell>
          <cell r="B357" t="str">
            <v>Retirada de vidro</v>
          </cell>
          <cell r="C357"/>
          <cell r="D357"/>
          <cell r="E357"/>
          <cell r="F357"/>
          <cell r="G357">
            <v>5</v>
          </cell>
        </row>
        <row r="358">
          <cell r="A358" t="str">
            <v>0414020</v>
          </cell>
          <cell r="B358" t="str">
            <v>Retirada de vidro ou espelho com raspagem da massa ou retirada de baguete</v>
          </cell>
          <cell r="C358" t="str">
            <v>M2</v>
          </cell>
          <cell r="D358"/>
          <cell r="E358">
            <v>10.94</v>
          </cell>
          <cell r="F358">
            <v>10.94</v>
          </cell>
          <cell r="G358">
            <v>9</v>
          </cell>
        </row>
        <row r="359">
          <cell r="A359" t="str">
            <v>0414040</v>
          </cell>
          <cell r="B359" t="str">
            <v>Retirada de esquadria em vidro</v>
          </cell>
          <cell r="C359" t="str">
            <v>M2</v>
          </cell>
          <cell r="D359"/>
          <cell r="E359">
            <v>32.159999999999997</v>
          </cell>
          <cell r="F359">
            <v>32.159999999999997</v>
          </cell>
          <cell r="G359">
            <v>9</v>
          </cell>
        </row>
        <row r="360">
          <cell r="A360" t="str">
            <v>0417</v>
          </cell>
          <cell r="B360" t="str">
            <v>Retirada em instalação elétrica - letra A ate B</v>
          </cell>
          <cell r="C360"/>
          <cell r="D360"/>
          <cell r="E360"/>
          <cell r="F360"/>
          <cell r="G360">
            <v>5</v>
          </cell>
        </row>
        <row r="361">
          <cell r="A361" t="str">
            <v>0417020</v>
          </cell>
          <cell r="B361" t="str">
            <v>Remoção de aparelho de iluminação ou projetor fixo em teto, piso ou parede</v>
          </cell>
          <cell r="C361" t="str">
            <v>UN</v>
          </cell>
          <cell r="D361"/>
          <cell r="E361">
            <v>14.56</v>
          </cell>
          <cell r="F361">
            <v>14.56</v>
          </cell>
          <cell r="G361">
            <v>9</v>
          </cell>
        </row>
        <row r="362">
          <cell r="A362" t="str">
            <v>0417040</v>
          </cell>
          <cell r="B362" t="str">
            <v>Remoção de aparelho de iluminação ou projetor fixo em poste ou braço</v>
          </cell>
          <cell r="C362" t="str">
            <v>UN</v>
          </cell>
          <cell r="D362"/>
          <cell r="E362">
            <v>54.59</v>
          </cell>
          <cell r="F362">
            <v>54.59</v>
          </cell>
          <cell r="G362">
            <v>9</v>
          </cell>
        </row>
        <row r="363">
          <cell r="A363" t="str">
            <v>0417060</v>
          </cell>
          <cell r="B363" t="str">
            <v>Remoção de suporte tipo braquet</v>
          </cell>
          <cell r="C363" t="str">
            <v>UN</v>
          </cell>
          <cell r="D363"/>
          <cell r="E363">
            <v>18.2</v>
          </cell>
          <cell r="F363">
            <v>18.2</v>
          </cell>
          <cell r="G363">
            <v>9</v>
          </cell>
        </row>
        <row r="364">
          <cell r="A364" t="str">
            <v>0417080</v>
          </cell>
          <cell r="B364" t="str">
            <v>Remoção de barramento de cobre</v>
          </cell>
          <cell r="C364" t="str">
            <v>M</v>
          </cell>
          <cell r="D364"/>
          <cell r="E364">
            <v>14.56</v>
          </cell>
          <cell r="F364">
            <v>14.56</v>
          </cell>
          <cell r="G364">
            <v>9</v>
          </cell>
        </row>
        <row r="365">
          <cell r="A365" t="str">
            <v>0417100</v>
          </cell>
          <cell r="B365" t="str">
            <v>Remoção de base de disjuntor tipo QUIK-LAG</v>
          </cell>
          <cell r="C365" t="str">
            <v>UN</v>
          </cell>
          <cell r="D365"/>
          <cell r="E365">
            <v>5.46</v>
          </cell>
          <cell r="F365">
            <v>5.46</v>
          </cell>
          <cell r="G365">
            <v>9</v>
          </cell>
        </row>
        <row r="366">
          <cell r="A366" t="str">
            <v>0417120</v>
          </cell>
          <cell r="B366" t="str">
            <v>Remoção de base de fusível tipo Diazed</v>
          </cell>
          <cell r="C366" t="str">
            <v>UN</v>
          </cell>
          <cell r="D366"/>
          <cell r="E366">
            <v>5.46</v>
          </cell>
          <cell r="F366">
            <v>5.46</v>
          </cell>
          <cell r="G366">
            <v>9</v>
          </cell>
        </row>
        <row r="367">
          <cell r="A367" t="str">
            <v>0417140</v>
          </cell>
          <cell r="B367" t="str">
            <v>Remoção de base e haste de para-raios</v>
          </cell>
          <cell r="C367" t="str">
            <v>UN</v>
          </cell>
          <cell r="D367"/>
          <cell r="E367">
            <v>36.39</v>
          </cell>
          <cell r="F367">
            <v>36.39</v>
          </cell>
          <cell r="G367">
            <v>9</v>
          </cell>
        </row>
        <row r="368">
          <cell r="A368" t="str">
            <v>0417160</v>
          </cell>
          <cell r="B368" t="str">
            <v>Remoção de base ou chave para fusível NH tipo tripolar</v>
          </cell>
          <cell r="C368" t="str">
            <v>UN</v>
          </cell>
          <cell r="D368"/>
          <cell r="E368">
            <v>18.2</v>
          </cell>
          <cell r="F368">
            <v>18.2</v>
          </cell>
          <cell r="G368">
            <v>9</v>
          </cell>
        </row>
        <row r="369">
          <cell r="A369" t="str">
            <v>0417180</v>
          </cell>
          <cell r="B369" t="str">
            <v>Remoção de base ou chave para fusível NH tipo unipolar</v>
          </cell>
          <cell r="C369" t="str">
            <v>UN</v>
          </cell>
          <cell r="D369"/>
          <cell r="E369">
            <v>16.37</v>
          </cell>
          <cell r="F369">
            <v>16.37</v>
          </cell>
          <cell r="G369">
            <v>9</v>
          </cell>
        </row>
        <row r="370">
          <cell r="A370" t="str">
            <v>0417200</v>
          </cell>
          <cell r="B370" t="str">
            <v>Remoção de braçadeira para passagem de cordoalha</v>
          </cell>
          <cell r="C370" t="str">
            <v>UN</v>
          </cell>
          <cell r="D370"/>
          <cell r="E370">
            <v>14.56</v>
          </cell>
          <cell r="F370">
            <v>14.56</v>
          </cell>
          <cell r="G370">
            <v>9</v>
          </cell>
        </row>
        <row r="371">
          <cell r="A371" t="str">
            <v>0417220</v>
          </cell>
          <cell r="B371" t="str">
            <v>Remoção de bucha de passagem interna ou externa</v>
          </cell>
          <cell r="C371" t="str">
            <v>UN</v>
          </cell>
          <cell r="D371"/>
          <cell r="E371">
            <v>14.56</v>
          </cell>
          <cell r="F371">
            <v>14.56</v>
          </cell>
          <cell r="G371">
            <v>9</v>
          </cell>
        </row>
        <row r="372">
          <cell r="A372" t="str">
            <v>0417240</v>
          </cell>
          <cell r="B372" t="str">
            <v>Remoção de bucha de passagem para neutro</v>
          </cell>
          <cell r="C372" t="str">
            <v>UN</v>
          </cell>
          <cell r="D372"/>
          <cell r="E372">
            <v>10.92</v>
          </cell>
          <cell r="F372">
            <v>10.92</v>
          </cell>
          <cell r="G372">
            <v>9</v>
          </cell>
        </row>
        <row r="373">
          <cell r="A373" t="str">
            <v>0418</v>
          </cell>
          <cell r="B373" t="str">
            <v>Retirada em instalação elétrica - letra C</v>
          </cell>
          <cell r="C373"/>
          <cell r="D373"/>
          <cell r="E373"/>
          <cell r="F373"/>
          <cell r="G373">
            <v>5</v>
          </cell>
        </row>
        <row r="374">
          <cell r="A374" t="str">
            <v>0418020</v>
          </cell>
          <cell r="B374" t="str">
            <v>Remoção de cabeçote em rede de telefonia</v>
          </cell>
          <cell r="C374" t="str">
            <v>UN</v>
          </cell>
          <cell r="D374"/>
          <cell r="E374">
            <v>9.1</v>
          </cell>
          <cell r="F374">
            <v>9.1</v>
          </cell>
          <cell r="G374">
            <v>9</v>
          </cell>
        </row>
        <row r="375">
          <cell r="A375" t="str">
            <v>0418040</v>
          </cell>
          <cell r="B375" t="str">
            <v>Remoção de cabo de aço e esticadores de para-raios</v>
          </cell>
          <cell r="C375" t="str">
            <v>M</v>
          </cell>
          <cell r="D375"/>
          <cell r="E375">
            <v>12.73</v>
          </cell>
          <cell r="F375">
            <v>12.73</v>
          </cell>
          <cell r="G375">
            <v>9</v>
          </cell>
        </row>
        <row r="376">
          <cell r="A376" t="str">
            <v>0418060</v>
          </cell>
          <cell r="B376" t="str">
            <v>Remoção de caixa de entrada de energia padrão medição indireta completa</v>
          </cell>
          <cell r="C376" t="str">
            <v>UN</v>
          </cell>
          <cell r="D376"/>
          <cell r="E376">
            <v>181.95</v>
          </cell>
          <cell r="F376">
            <v>181.95</v>
          </cell>
          <cell r="G376">
            <v>9</v>
          </cell>
        </row>
        <row r="377">
          <cell r="A377" t="str">
            <v>0418070</v>
          </cell>
          <cell r="B377" t="str">
            <v>Remoção de caixa de entrada de energia padrão residencial completa</v>
          </cell>
          <cell r="C377" t="str">
            <v>UN</v>
          </cell>
          <cell r="D377"/>
          <cell r="E377">
            <v>145.56</v>
          </cell>
          <cell r="F377">
            <v>145.56</v>
          </cell>
          <cell r="G377">
            <v>9</v>
          </cell>
        </row>
        <row r="378">
          <cell r="A378" t="str">
            <v>0418080</v>
          </cell>
          <cell r="B378" t="str">
            <v>Remoção de caixa de entrada telefônica completa</v>
          </cell>
          <cell r="C378" t="str">
            <v>UN</v>
          </cell>
          <cell r="D378"/>
          <cell r="E378">
            <v>72.78</v>
          </cell>
          <cell r="F378">
            <v>72.78</v>
          </cell>
          <cell r="G378">
            <v>9</v>
          </cell>
        </row>
        <row r="379">
          <cell r="A379" t="str">
            <v>0418090</v>
          </cell>
          <cell r="B379" t="str">
            <v>Remoção de caixa de medição padrão completa</v>
          </cell>
          <cell r="C379" t="str">
            <v>UN</v>
          </cell>
          <cell r="D379"/>
          <cell r="E379">
            <v>39.979999999999997</v>
          </cell>
          <cell r="F379">
            <v>39.979999999999997</v>
          </cell>
          <cell r="G379">
            <v>9</v>
          </cell>
        </row>
        <row r="380">
          <cell r="A380" t="str">
            <v>0418120</v>
          </cell>
          <cell r="B380" t="str">
            <v>Remoção de caixa estampada</v>
          </cell>
          <cell r="C380" t="str">
            <v>UN</v>
          </cell>
          <cell r="D380"/>
          <cell r="E380">
            <v>5.47</v>
          </cell>
          <cell r="F380">
            <v>5.47</v>
          </cell>
          <cell r="G380">
            <v>9</v>
          </cell>
        </row>
        <row r="381">
          <cell r="A381" t="str">
            <v>0418130</v>
          </cell>
          <cell r="B381" t="str">
            <v>Remoção de caixa para fusível ou tomada instalada em perfilado</v>
          </cell>
          <cell r="C381" t="str">
            <v>UN</v>
          </cell>
          <cell r="D381"/>
          <cell r="E381">
            <v>6.56</v>
          </cell>
          <cell r="F381">
            <v>6.56</v>
          </cell>
          <cell r="G381">
            <v>9</v>
          </cell>
        </row>
        <row r="382">
          <cell r="A382" t="str">
            <v>0418140</v>
          </cell>
          <cell r="B382" t="str">
            <v>Remoção de caixa para transformador de corrente</v>
          </cell>
          <cell r="C382" t="str">
            <v>UN</v>
          </cell>
          <cell r="D382"/>
          <cell r="E382">
            <v>39.979999999999997</v>
          </cell>
          <cell r="F382">
            <v>39.979999999999997</v>
          </cell>
          <cell r="G382">
            <v>9</v>
          </cell>
        </row>
        <row r="383">
          <cell r="A383" t="str">
            <v>0418180</v>
          </cell>
          <cell r="B383" t="str">
            <v>Remoção de cantoneira metálica</v>
          </cell>
          <cell r="C383" t="str">
            <v>M</v>
          </cell>
          <cell r="D383"/>
          <cell r="E383">
            <v>9.1</v>
          </cell>
          <cell r="F383">
            <v>9.1</v>
          </cell>
          <cell r="G383">
            <v>9</v>
          </cell>
        </row>
        <row r="384">
          <cell r="A384" t="str">
            <v>0418200</v>
          </cell>
          <cell r="B384" t="str">
            <v>Remoção de captor de para-raios tipo Franklin</v>
          </cell>
          <cell r="C384" t="str">
            <v>UN</v>
          </cell>
          <cell r="D384"/>
          <cell r="E384">
            <v>18.2</v>
          </cell>
          <cell r="F384">
            <v>18.2</v>
          </cell>
          <cell r="G384">
            <v>9</v>
          </cell>
        </row>
        <row r="385">
          <cell r="A385" t="str">
            <v>0418220</v>
          </cell>
          <cell r="B385" t="str">
            <v>Remoção de chapa de ferro para bucha de passagem</v>
          </cell>
          <cell r="C385" t="str">
            <v>UN</v>
          </cell>
          <cell r="D385"/>
          <cell r="E385">
            <v>14.56</v>
          </cell>
          <cell r="F385">
            <v>14.56</v>
          </cell>
          <cell r="G385">
            <v>9</v>
          </cell>
        </row>
        <row r="386">
          <cell r="A386" t="str">
            <v>0418240</v>
          </cell>
          <cell r="B386" t="str">
            <v>Remoção de chave automática da boia</v>
          </cell>
          <cell r="C386" t="str">
            <v>UN</v>
          </cell>
          <cell r="D386"/>
          <cell r="E386">
            <v>21.83</v>
          </cell>
          <cell r="F386">
            <v>21.83</v>
          </cell>
          <cell r="G386">
            <v>9</v>
          </cell>
        </row>
        <row r="387">
          <cell r="A387" t="str">
            <v>0418250</v>
          </cell>
          <cell r="B387" t="str">
            <v>Remoção de chave base de mármore ou ardósia</v>
          </cell>
          <cell r="C387" t="str">
            <v>UN</v>
          </cell>
          <cell r="D387"/>
          <cell r="E387">
            <v>18.2</v>
          </cell>
          <cell r="F387">
            <v>18.2</v>
          </cell>
          <cell r="G387">
            <v>9</v>
          </cell>
        </row>
        <row r="388">
          <cell r="A388" t="str">
            <v>0418260</v>
          </cell>
          <cell r="B388" t="str">
            <v>Remoção de chave de ação rápida comando frontal montado em painel</v>
          </cell>
          <cell r="C388" t="str">
            <v>UN</v>
          </cell>
          <cell r="D388"/>
          <cell r="E388">
            <v>36.39</v>
          </cell>
          <cell r="F388">
            <v>36.39</v>
          </cell>
          <cell r="G388">
            <v>9</v>
          </cell>
        </row>
        <row r="389">
          <cell r="A389" t="str">
            <v>0418270</v>
          </cell>
          <cell r="B389" t="str">
            <v>Remoção de chave fusível indicadora tipo Matheus</v>
          </cell>
          <cell r="C389" t="str">
            <v>UN</v>
          </cell>
          <cell r="D389"/>
          <cell r="E389">
            <v>54.59</v>
          </cell>
          <cell r="F389">
            <v>54.59</v>
          </cell>
          <cell r="G389">
            <v>9</v>
          </cell>
        </row>
        <row r="390">
          <cell r="A390" t="str">
            <v>0418280</v>
          </cell>
          <cell r="B390" t="str">
            <v>Remoção de chave seccionadora tripolar seca mecanismo de manobra frontal</v>
          </cell>
          <cell r="C390" t="str">
            <v>UN</v>
          </cell>
          <cell r="D390"/>
          <cell r="E390">
            <v>101.82</v>
          </cell>
          <cell r="F390">
            <v>101.82</v>
          </cell>
          <cell r="G390">
            <v>9</v>
          </cell>
        </row>
        <row r="391">
          <cell r="A391" t="str">
            <v>0418290</v>
          </cell>
          <cell r="B391" t="str">
            <v>Remoção de chave tipo Pacco rotativo</v>
          </cell>
          <cell r="C391" t="str">
            <v>UN</v>
          </cell>
          <cell r="D391"/>
          <cell r="E391">
            <v>27.29</v>
          </cell>
          <cell r="F391">
            <v>27.29</v>
          </cell>
          <cell r="G391">
            <v>9</v>
          </cell>
        </row>
        <row r="392">
          <cell r="A392" t="str">
            <v>0418320</v>
          </cell>
          <cell r="B392" t="str">
            <v>Remoção de cinta de fixação de eletroduto ou sela para cruzeta em poste</v>
          </cell>
          <cell r="C392" t="str">
            <v>UN</v>
          </cell>
          <cell r="D392"/>
          <cell r="E392">
            <v>7.26</v>
          </cell>
          <cell r="F392">
            <v>7.26</v>
          </cell>
          <cell r="G392">
            <v>9</v>
          </cell>
        </row>
        <row r="393">
          <cell r="A393" t="str">
            <v>0418340</v>
          </cell>
          <cell r="B393" t="str">
            <v>Remoção de condulete</v>
          </cell>
          <cell r="C393" t="str">
            <v>UN</v>
          </cell>
          <cell r="D393"/>
          <cell r="E393">
            <v>14.57</v>
          </cell>
          <cell r="F393">
            <v>14.57</v>
          </cell>
          <cell r="G393">
            <v>9</v>
          </cell>
        </row>
        <row r="394">
          <cell r="A394" t="str">
            <v>0418360</v>
          </cell>
          <cell r="B394" t="str">
            <v>Remoção de condutor aparente diâmetro externo acima de 6,5 mm</v>
          </cell>
          <cell r="C394" t="str">
            <v>M</v>
          </cell>
          <cell r="D394"/>
          <cell r="E394">
            <v>4.3600000000000003</v>
          </cell>
          <cell r="F394">
            <v>4.3600000000000003</v>
          </cell>
          <cell r="G394">
            <v>9</v>
          </cell>
        </row>
        <row r="395">
          <cell r="A395" t="str">
            <v>0418370</v>
          </cell>
          <cell r="B395" t="str">
            <v>Remoção de condutor aparente diâmetro externo até 6,5 mm</v>
          </cell>
          <cell r="C395" t="str">
            <v>M</v>
          </cell>
          <cell r="D395"/>
          <cell r="E395">
            <v>2.1800000000000002</v>
          </cell>
          <cell r="F395">
            <v>2.1800000000000002</v>
          </cell>
          <cell r="G395">
            <v>9</v>
          </cell>
        </row>
        <row r="396">
          <cell r="A396" t="str">
            <v>0418380</v>
          </cell>
          <cell r="B396" t="str">
            <v>Remoção de condutor embutido diâmetro externo acima de 6,5 mm</v>
          </cell>
          <cell r="C396" t="str">
            <v>M</v>
          </cell>
          <cell r="D396"/>
          <cell r="E396">
            <v>3.64</v>
          </cell>
          <cell r="F396">
            <v>3.64</v>
          </cell>
          <cell r="G396">
            <v>9</v>
          </cell>
        </row>
        <row r="397">
          <cell r="A397" t="str">
            <v>0418390</v>
          </cell>
          <cell r="B397" t="str">
            <v>Remoção de condutor embutido diâmetro externo até 6,5 mm</v>
          </cell>
          <cell r="C397" t="str">
            <v>M</v>
          </cell>
          <cell r="D397"/>
          <cell r="E397">
            <v>1.82</v>
          </cell>
          <cell r="F397">
            <v>1.82</v>
          </cell>
          <cell r="G397">
            <v>9</v>
          </cell>
        </row>
        <row r="398">
          <cell r="A398" t="str">
            <v>0418400</v>
          </cell>
          <cell r="B398" t="str">
            <v>Remoção de condutor especial</v>
          </cell>
          <cell r="C398" t="str">
            <v>M</v>
          </cell>
          <cell r="D398"/>
          <cell r="E398">
            <v>25.46</v>
          </cell>
          <cell r="F398">
            <v>25.46</v>
          </cell>
          <cell r="G398">
            <v>9</v>
          </cell>
        </row>
        <row r="399">
          <cell r="A399" t="str">
            <v>0418410</v>
          </cell>
          <cell r="B399" t="str">
            <v>Remoção de cordoalha ou cabo de cobre nu</v>
          </cell>
          <cell r="C399" t="str">
            <v>M</v>
          </cell>
          <cell r="D399"/>
          <cell r="E399">
            <v>7.27</v>
          </cell>
          <cell r="F399">
            <v>7.27</v>
          </cell>
          <cell r="G399">
            <v>9</v>
          </cell>
        </row>
        <row r="400">
          <cell r="A400" t="str">
            <v>0418420</v>
          </cell>
          <cell r="B400" t="str">
            <v>Remoção de contator magnético para comando de bomba</v>
          </cell>
          <cell r="C400" t="str">
            <v>UN</v>
          </cell>
          <cell r="D400"/>
          <cell r="E400">
            <v>36.39</v>
          </cell>
          <cell r="F400">
            <v>36.39</v>
          </cell>
          <cell r="G400">
            <v>9</v>
          </cell>
        </row>
        <row r="401">
          <cell r="A401" t="str">
            <v>0418440</v>
          </cell>
          <cell r="B401" t="str">
            <v>Remoção de corrente para pendentes</v>
          </cell>
          <cell r="C401" t="str">
            <v>UN</v>
          </cell>
          <cell r="D401"/>
          <cell r="E401">
            <v>7.27</v>
          </cell>
          <cell r="F401">
            <v>7.27</v>
          </cell>
          <cell r="G401">
            <v>9</v>
          </cell>
        </row>
        <row r="402">
          <cell r="A402" t="str">
            <v>0418460</v>
          </cell>
          <cell r="B402" t="str">
            <v>Remoção de cruzeta de ferro para fixação de projetores</v>
          </cell>
          <cell r="C402" t="str">
            <v>UN</v>
          </cell>
          <cell r="D402"/>
          <cell r="E402">
            <v>54.59</v>
          </cell>
          <cell r="F402">
            <v>54.59</v>
          </cell>
          <cell r="G402">
            <v>9</v>
          </cell>
        </row>
        <row r="403">
          <cell r="A403" t="str">
            <v>0418470</v>
          </cell>
          <cell r="B403" t="str">
            <v>Remoção de cruzeta de madeira</v>
          </cell>
          <cell r="C403" t="str">
            <v>UN</v>
          </cell>
          <cell r="D403"/>
          <cell r="E403">
            <v>76.37</v>
          </cell>
          <cell r="F403">
            <v>76.37</v>
          </cell>
          <cell r="G403">
            <v>9</v>
          </cell>
        </row>
        <row r="404">
          <cell r="A404" t="str">
            <v>0419</v>
          </cell>
          <cell r="B404" t="str">
            <v>Retirada em instalação elétrica - letra D ate I</v>
          </cell>
          <cell r="C404"/>
          <cell r="D404"/>
          <cell r="E404"/>
          <cell r="F404"/>
          <cell r="G404">
            <v>5</v>
          </cell>
        </row>
        <row r="405">
          <cell r="A405" t="str">
            <v>0419020</v>
          </cell>
          <cell r="B405" t="str">
            <v>Remoção de disjuntor de volume normal ou reduzido</v>
          </cell>
          <cell r="C405" t="str">
            <v>UN</v>
          </cell>
          <cell r="D405"/>
          <cell r="E405">
            <v>149.86000000000001</v>
          </cell>
          <cell r="F405">
            <v>149.86000000000001</v>
          </cell>
          <cell r="G405">
            <v>9</v>
          </cell>
        </row>
        <row r="406">
          <cell r="A406" t="str">
            <v>0419030</v>
          </cell>
          <cell r="B406" t="str">
            <v>Remoção de disjuntor a seco aberto tripolar, 600 V de 800 A</v>
          </cell>
          <cell r="C406" t="str">
            <v>UN</v>
          </cell>
          <cell r="D406"/>
          <cell r="E406">
            <v>36.39</v>
          </cell>
          <cell r="F406">
            <v>36.39</v>
          </cell>
          <cell r="G406">
            <v>9</v>
          </cell>
        </row>
        <row r="407">
          <cell r="A407" t="str">
            <v>0419060</v>
          </cell>
          <cell r="B407" t="str">
            <v>Remoção de disjuntor termomagnético</v>
          </cell>
          <cell r="C407" t="str">
            <v>UN</v>
          </cell>
          <cell r="D407"/>
          <cell r="E407">
            <v>9.1</v>
          </cell>
          <cell r="F407">
            <v>9.1</v>
          </cell>
          <cell r="G407">
            <v>9</v>
          </cell>
        </row>
        <row r="408">
          <cell r="A408" t="str">
            <v>0419080</v>
          </cell>
          <cell r="B408" t="str">
            <v>Remoção de fundo de quadro de distribuição ou caixa de passagem</v>
          </cell>
          <cell r="C408" t="str">
            <v>M2</v>
          </cell>
          <cell r="D408"/>
          <cell r="E408">
            <v>36.39</v>
          </cell>
          <cell r="F408">
            <v>36.39</v>
          </cell>
          <cell r="G408">
            <v>9</v>
          </cell>
        </row>
        <row r="409">
          <cell r="A409" t="str">
            <v>0419100</v>
          </cell>
          <cell r="B409" t="str">
            <v>Remoção de gancho de sustentação de luminária em perfilado</v>
          </cell>
          <cell r="C409" t="str">
            <v>UN</v>
          </cell>
          <cell r="D409"/>
          <cell r="E409">
            <v>7.27</v>
          </cell>
          <cell r="F409">
            <v>7.27</v>
          </cell>
          <cell r="G409">
            <v>9</v>
          </cell>
        </row>
        <row r="410">
          <cell r="A410" t="str">
            <v>0419120</v>
          </cell>
          <cell r="B410" t="str">
            <v>Remoção de interruptores, tomadas, botão de campainha ou cigarra</v>
          </cell>
          <cell r="C410" t="str">
            <v>UN</v>
          </cell>
          <cell r="D410"/>
          <cell r="E410">
            <v>14.56</v>
          </cell>
          <cell r="F410">
            <v>14.56</v>
          </cell>
          <cell r="G410">
            <v>9</v>
          </cell>
        </row>
        <row r="411">
          <cell r="A411" t="str">
            <v>0419140</v>
          </cell>
          <cell r="B411" t="str">
            <v>Remoção de isolador tipo castanha e gancho de sustentação</v>
          </cell>
          <cell r="C411" t="str">
            <v>UN</v>
          </cell>
          <cell r="D411"/>
          <cell r="E411">
            <v>3.64</v>
          </cell>
          <cell r="F411">
            <v>3.64</v>
          </cell>
          <cell r="G411">
            <v>9</v>
          </cell>
        </row>
        <row r="412">
          <cell r="A412" t="str">
            <v>0419160</v>
          </cell>
          <cell r="B412" t="str">
            <v>Remoção de isolador tipo disco completo e gancho de suspensão</v>
          </cell>
          <cell r="C412" t="str">
            <v>UN</v>
          </cell>
          <cell r="D412"/>
          <cell r="E412">
            <v>5.46</v>
          </cell>
          <cell r="F412">
            <v>5.46</v>
          </cell>
          <cell r="G412">
            <v>9</v>
          </cell>
        </row>
        <row r="413">
          <cell r="A413" t="str">
            <v>0419180</v>
          </cell>
          <cell r="B413" t="str">
            <v>Remoção de isolador tipo pino, inclusive o pino</v>
          </cell>
          <cell r="C413" t="str">
            <v>UN</v>
          </cell>
          <cell r="D413"/>
          <cell r="E413">
            <v>9.1</v>
          </cell>
          <cell r="F413">
            <v>9.1</v>
          </cell>
          <cell r="G413">
            <v>9</v>
          </cell>
        </row>
        <row r="414">
          <cell r="A414" t="str">
            <v>0419190</v>
          </cell>
          <cell r="B414" t="str">
            <v>Remoção de isolador galvanizado uso geral</v>
          </cell>
          <cell r="C414" t="str">
            <v>UN</v>
          </cell>
          <cell r="D414"/>
          <cell r="E414">
            <v>9.1</v>
          </cell>
          <cell r="F414">
            <v>9.1</v>
          </cell>
          <cell r="G414">
            <v>9</v>
          </cell>
        </row>
        <row r="415">
          <cell r="A415" t="str">
            <v>0420</v>
          </cell>
          <cell r="B415" t="str">
            <v>Retirada em instalação elétrica - letra J ate N</v>
          </cell>
          <cell r="C415"/>
          <cell r="D415"/>
          <cell r="E415"/>
          <cell r="F415"/>
          <cell r="G415">
            <v>5</v>
          </cell>
        </row>
        <row r="416">
          <cell r="A416" t="str">
            <v>0420020</v>
          </cell>
          <cell r="B416" t="str">
            <v>Remoção de janela de ventilação, iluminação ou ventilação e iluminação padrão</v>
          </cell>
          <cell r="C416" t="str">
            <v>UN</v>
          </cell>
          <cell r="D416"/>
          <cell r="E416">
            <v>25.46</v>
          </cell>
          <cell r="F416">
            <v>25.46</v>
          </cell>
          <cell r="G416">
            <v>9</v>
          </cell>
        </row>
        <row r="417">
          <cell r="A417" t="str">
            <v>0420040</v>
          </cell>
          <cell r="B417" t="str">
            <v>Remoção de lâmpada</v>
          </cell>
          <cell r="C417" t="str">
            <v>UN</v>
          </cell>
          <cell r="D417"/>
          <cell r="E417">
            <v>2.9</v>
          </cell>
          <cell r="F417">
            <v>2.9</v>
          </cell>
          <cell r="G417">
            <v>9</v>
          </cell>
        </row>
        <row r="418">
          <cell r="A418" t="str">
            <v>0420060</v>
          </cell>
          <cell r="B418" t="str">
            <v>Remoção de luz de obstáculo</v>
          </cell>
          <cell r="C418" t="str">
            <v>UN</v>
          </cell>
          <cell r="D418"/>
          <cell r="E418">
            <v>36.39</v>
          </cell>
          <cell r="F418">
            <v>36.39</v>
          </cell>
          <cell r="G418">
            <v>9</v>
          </cell>
        </row>
        <row r="419">
          <cell r="A419" t="str">
            <v>0420080</v>
          </cell>
          <cell r="B419" t="str">
            <v>Remoção de manopla de comando de disjuntor</v>
          </cell>
          <cell r="C419" t="str">
            <v>UN</v>
          </cell>
          <cell r="D419"/>
          <cell r="E419">
            <v>18.2</v>
          </cell>
          <cell r="F419">
            <v>18.2</v>
          </cell>
          <cell r="G419">
            <v>9</v>
          </cell>
        </row>
        <row r="420">
          <cell r="A420" t="str">
            <v>0420100</v>
          </cell>
          <cell r="B420" t="str">
            <v>Remoção de mão francesa</v>
          </cell>
          <cell r="C420" t="str">
            <v>UN</v>
          </cell>
          <cell r="D420"/>
          <cell r="E420">
            <v>14.52</v>
          </cell>
          <cell r="F420">
            <v>14.52</v>
          </cell>
          <cell r="G420">
            <v>9</v>
          </cell>
        </row>
        <row r="421">
          <cell r="A421" t="str">
            <v>0420120</v>
          </cell>
          <cell r="B421" t="str">
            <v>Remoção de terminal modular (mufla) tripolar ou unipolar</v>
          </cell>
          <cell r="C421" t="str">
            <v>UN</v>
          </cell>
          <cell r="D421"/>
          <cell r="E421">
            <v>50.91</v>
          </cell>
          <cell r="F421">
            <v>50.91</v>
          </cell>
          <cell r="G421">
            <v>9</v>
          </cell>
        </row>
        <row r="422">
          <cell r="A422" t="str">
            <v>0421</v>
          </cell>
          <cell r="B422" t="str">
            <v>Retirada em instalação elétrica - letra O ate S</v>
          </cell>
          <cell r="C422"/>
          <cell r="D422"/>
          <cell r="E422"/>
          <cell r="F422"/>
          <cell r="G422">
            <v>5</v>
          </cell>
        </row>
        <row r="423">
          <cell r="A423" t="str">
            <v>0421020</v>
          </cell>
          <cell r="B423" t="str">
            <v>Remoção de óleo de disjuntor ou transformador</v>
          </cell>
          <cell r="C423" t="str">
            <v>L</v>
          </cell>
          <cell r="D423"/>
          <cell r="E423">
            <v>0.57999999999999996</v>
          </cell>
          <cell r="F423">
            <v>0.57999999999999996</v>
          </cell>
          <cell r="G423">
            <v>9</v>
          </cell>
        </row>
        <row r="424">
          <cell r="A424" t="str">
            <v>0421040</v>
          </cell>
          <cell r="B424" t="str">
            <v>Remoção de pára-raios tipo cristal-valve em cabine primária</v>
          </cell>
          <cell r="C424" t="str">
            <v>UN</v>
          </cell>
          <cell r="D424"/>
          <cell r="E424">
            <v>54.59</v>
          </cell>
          <cell r="F424">
            <v>54.59</v>
          </cell>
          <cell r="G424">
            <v>9</v>
          </cell>
        </row>
        <row r="425">
          <cell r="A425" t="str">
            <v>0421050</v>
          </cell>
          <cell r="B425" t="str">
            <v>Remoção de pára-raios tipo cristal-valve em poste singelo ou estaleiro</v>
          </cell>
          <cell r="C425" t="str">
            <v>UN</v>
          </cell>
          <cell r="D425"/>
          <cell r="E425">
            <v>72.78</v>
          </cell>
          <cell r="F425">
            <v>72.78</v>
          </cell>
          <cell r="G425">
            <v>9</v>
          </cell>
        </row>
        <row r="426">
          <cell r="A426" t="str">
            <v>0421060</v>
          </cell>
          <cell r="B426" t="str">
            <v>Remoção de perfilado</v>
          </cell>
          <cell r="C426" t="str">
            <v>M</v>
          </cell>
          <cell r="D426"/>
          <cell r="E426">
            <v>14.56</v>
          </cell>
          <cell r="F426">
            <v>14.56</v>
          </cell>
          <cell r="G426">
            <v>9</v>
          </cell>
        </row>
        <row r="427">
          <cell r="A427" t="str">
            <v>0421100</v>
          </cell>
          <cell r="B427" t="str">
            <v>Remoção de porta de quadro ou painel</v>
          </cell>
          <cell r="C427" t="str">
            <v>M2</v>
          </cell>
          <cell r="D427"/>
          <cell r="E427">
            <v>36.39</v>
          </cell>
          <cell r="F427">
            <v>36.39</v>
          </cell>
          <cell r="G427">
            <v>9</v>
          </cell>
        </row>
        <row r="428">
          <cell r="A428" t="str">
            <v>0421130</v>
          </cell>
          <cell r="B428" t="str">
            <v>Remoção de poste de concreto</v>
          </cell>
          <cell r="C428" t="str">
            <v>UN</v>
          </cell>
          <cell r="D428">
            <v>104.64</v>
          </cell>
          <cell r="E428">
            <v>101.82</v>
          </cell>
          <cell r="F428">
            <v>206.46</v>
          </cell>
          <cell r="G428">
            <v>9</v>
          </cell>
        </row>
        <row r="429">
          <cell r="A429" t="str">
            <v>0421140</v>
          </cell>
          <cell r="B429" t="str">
            <v>Remoção de poste metálico</v>
          </cell>
          <cell r="C429" t="str">
            <v>UN</v>
          </cell>
          <cell r="D429">
            <v>104.64</v>
          </cell>
          <cell r="E429">
            <v>101.82</v>
          </cell>
          <cell r="F429">
            <v>206.46</v>
          </cell>
          <cell r="G429">
            <v>9</v>
          </cell>
        </row>
        <row r="430">
          <cell r="A430" t="str">
            <v>0421150</v>
          </cell>
          <cell r="B430" t="str">
            <v>Remoção de poste de madeira</v>
          </cell>
          <cell r="C430" t="str">
            <v>UN</v>
          </cell>
          <cell r="D430"/>
          <cell r="E430">
            <v>114.21</v>
          </cell>
          <cell r="F430">
            <v>114.21</v>
          </cell>
          <cell r="G430">
            <v>9</v>
          </cell>
        </row>
        <row r="431">
          <cell r="A431" t="str">
            <v>0421160</v>
          </cell>
          <cell r="B431" t="str">
            <v>Remoção de quadro de distribuição, chamada ou caixa de passagem</v>
          </cell>
          <cell r="C431" t="str">
            <v>M2</v>
          </cell>
          <cell r="D431"/>
          <cell r="E431">
            <v>72.78</v>
          </cell>
          <cell r="F431">
            <v>72.78</v>
          </cell>
          <cell r="G431">
            <v>9</v>
          </cell>
        </row>
        <row r="432">
          <cell r="A432" t="str">
            <v>0421200</v>
          </cell>
          <cell r="B432" t="str">
            <v>Remoção de reator para lâmpada</v>
          </cell>
          <cell r="C432" t="str">
            <v>UN</v>
          </cell>
          <cell r="D432"/>
          <cell r="E432">
            <v>12.73</v>
          </cell>
          <cell r="F432">
            <v>12.73</v>
          </cell>
          <cell r="G432">
            <v>9</v>
          </cell>
        </row>
        <row r="433">
          <cell r="A433" t="str">
            <v>0421210</v>
          </cell>
          <cell r="B433" t="str">
            <v>Remoção de reator para lâmpada fixo em poste</v>
          </cell>
          <cell r="C433" t="str">
            <v>UN</v>
          </cell>
          <cell r="D433"/>
          <cell r="E433">
            <v>72.78</v>
          </cell>
          <cell r="F433">
            <v>72.78</v>
          </cell>
          <cell r="G433">
            <v>9</v>
          </cell>
        </row>
        <row r="434">
          <cell r="A434" t="str">
            <v>0421240</v>
          </cell>
          <cell r="B434" t="str">
            <v>Remoção de relé</v>
          </cell>
          <cell r="C434" t="str">
            <v>UN</v>
          </cell>
          <cell r="D434"/>
          <cell r="E434">
            <v>17.5</v>
          </cell>
          <cell r="F434">
            <v>17.5</v>
          </cell>
          <cell r="G434">
            <v>9</v>
          </cell>
        </row>
        <row r="435">
          <cell r="A435" t="str">
            <v>0421260</v>
          </cell>
          <cell r="B435" t="str">
            <v>Remoção de roldana</v>
          </cell>
          <cell r="C435" t="str">
            <v>UN</v>
          </cell>
          <cell r="D435"/>
          <cell r="E435">
            <v>2.9</v>
          </cell>
          <cell r="F435">
            <v>2.9</v>
          </cell>
          <cell r="G435">
            <v>9</v>
          </cell>
        </row>
        <row r="436">
          <cell r="A436" t="str">
            <v>0421280</v>
          </cell>
          <cell r="B436" t="str">
            <v>Remoção de soquete</v>
          </cell>
          <cell r="C436" t="str">
            <v>UN</v>
          </cell>
          <cell r="D436"/>
          <cell r="E436">
            <v>2.9</v>
          </cell>
          <cell r="F436">
            <v>2.9</v>
          </cell>
          <cell r="G436">
            <v>9</v>
          </cell>
        </row>
        <row r="437">
          <cell r="A437" t="str">
            <v>0421300</v>
          </cell>
          <cell r="B437" t="str">
            <v>Remoção de suporte de transformador em poste singelo ou estaleiro</v>
          </cell>
          <cell r="C437" t="str">
            <v>UN</v>
          </cell>
          <cell r="D437"/>
          <cell r="E437">
            <v>23.23</v>
          </cell>
          <cell r="F437">
            <v>23.23</v>
          </cell>
          <cell r="G437">
            <v>9</v>
          </cell>
        </row>
        <row r="438">
          <cell r="A438" t="str">
            <v>0422</v>
          </cell>
          <cell r="B438" t="str">
            <v>Retirada em instalação elétrica - letra T ate o final</v>
          </cell>
          <cell r="C438"/>
          <cell r="D438"/>
          <cell r="E438"/>
          <cell r="F438"/>
          <cell r="G438">
            <v>5</v>
          </cell>
        </row>
        <row r="439">
          <cell r="A439" t="str">
            <v>0422020</v>
          </cell>
          <cell r="B439" t="str">
            <v>Remoção de terminal ou conector para cabos</v>
          </cell>
          <cell r="C439" t="str">
            <v>UN</v>
          </cell>
          <cell r="D439"/>
          <cell r="E439">
            <v>3.63</v>
          </cell>
          <cell r="F439">
            <v>3.63</v>
          </cell>
          <cell r="G439">
            <v>9</v>
          </cell>
        </row>
        <row r="440">
          <cell r="A440" t="str">
            <v>0422040</v>
          </cell>
          <cell r="B440" t="str">
            <v>Remoção de transformador de potência em cabine primária</v>
          </cell>
          <cell r="C440" t="str">
            <v>UN</v>
          </cell>
          <cell r="D440"/>
          <cell r="E440">
            <v>251.68</v>
          </cell>
          <cell r="F440">
            <v>251.68</v>
          </cell>
          <cell r="G440">
            <v>9</v>
          </cell>
        </row>
        <row r="441">
          <cell r="A441" t="str">
            <v>0422050</v>
          </cell>
          <cell r="B441" t="str">
            <v>Remoção de transformador de potencial completo (pequeno)</v>
          </cell>
          <cell r="C441" t="str">
            <v>UN</v>
          </cell>
          <cell r="D441"/>
          <cell r="E441">
            <v>23.66</v>
          </cell>
          <cell r="F441">
            <v>23.66</v>
          </cell>
          <cell r="G441">
            <v>9</v>
          </cell>
        </row>
        <row r="442">
          <cell r="A442" t="str">
            <v>0422060</v>
          </cell>
          <cell r="B442" t="str">
            <v>Remoção de transformador de potência trifásico até 225 kVA, a óleo, em poste singelo</v>
          </cell>
          <cell r="C442" t="str">
            <v>UN</v>
          </cell>
          <cell r="D442">
            <v>209.27</v>
          </cell>
          <cell r="E442">
            <v>291.12</v>
          </cell>
          <cell r="F442">
            <v>500.39</v>
          </cell>
          <cell r="G442">
            <v>9</v>
          </cell>
        </row>
        <row r="443">
          <cell r="A443" t="str">
            <v>0422100</v>
          </cell>
          <cell r="B443" t="str">
            <v>Remoção de tubulação elétrica aparente com diâmetro externo acima de 50 mm</v>
          </cell>
          <cell r="C443" t="str">
            <v>M</v>
          </cell>
          <cell r="D443"/>
          <cell r="E443">
            <v>18.2</v>
          </cell>
          <cell r="F443">
            <v>18.2</v>
          </cell>
          <cell r="G443">
            <v>9</v>
          </cell>
        </row>
        <row r="444">
          <cell r="A444" t="str">
            <v>0422110</v>
          </cell>
          <cell r="B444" t="str">
            <v>Remoção de tubulação elétrica aparente com diâmetro externo até 50 mm</v>
          </cell>
          <cell r="C444" t="str">
            <v>M</v>
          </cell>
          <cell r="D444"/>
          <cell r="E444">
            <v>9.1</v>
          </cell>
          <cell r="F444">
            <v>9.1</v>
          </cell>
          <cell r="G444">
            <v>9</v>
          </cell>
        </row>
        <row r="445">
          <cell r="A445" t="str">
            <v>0422120</v>
          </cell>
          <cell r="B445" t="str">
            <v>Remoção de tubulação elétrica embutida com diâmetro externo acima de 50 mm</v>
          </cell>
          <cell r="C445" t="str">
            <v>M</v>
          </cell>
          <cell r="D445"/>
          <cell r="E445">
            <v>36.39</v>
          </cell>
          <cell r="F445">
            <v>36.39</v>
          </cell>
          <cell r="G445">
            <v>9</v>
          </cell>
        </row>
        <row r="446">
          <cell r="A446" t="str">
            <v>0422130</v>
          </cell>
          <cell r="B446" t="str">
            <v>Remoção de tubulação elétrica embutida com diâmetro externo até 50 mm</v>
          </cell>
          <cell r="C446" t="str">
            <v>M</v>
          </cell>
          <cell r="D446"/>
          <cell r="E446">
            <v>18.2</v>
          </cell>
          <cell r="F446">
            <v>18.2</v>
          </cell>
          <cell r="G446">
            <v>9</v>
          </cell>
        </row>
        <row r="447">
          <cell r="A447" t="str">
            <v>0422200</v>
          </cell>
          <cell r="B447" t="str">
            <v>Remoção de vergalhão</v>
          </cell>
          <cell r="C447" t="str">
            <v>M</v>
          </cell>
          <cell r="D447"/>
          <cell r="E447">
            <v>7.27</v>
          </cell>
          <cell r="F447">
            <v>7.27</v>
          </cell>
          <cell r="G447">
            <v>9</v>
          </cell>
        </row>
        <row r="448">
          <cell r="A448" t="str">
            <v>0430</v>
          </cell>
          <cell r="B448" t="str">
            <v>Retirada em instalação hidráulica</v>
          </cell>
          <cell r="C448"/>
          <cell r="D448"/>
          <cell r="E448"/>
          <cell r="F448"/>
          <cell r="G448">
            <v>5</v>
          </cell>
        </row>
        <row r="449">
          <cell r="A449" t="str">
            <v>0430020</v>
          </cell>
          <cell r="B449" t="str">
            <v>Remoção de calha ou rufo</v>
          </cell>
          <cell r="C449" t="str">
            <v>M</v>
          </cell>
          <cell r="D449"/>
          <cell r="E449">
            <v>3.34</v>
          </cell>
          <cell r="F449">
            <v>3.34</v>
          </cell>
          <cell r="G449">
            <v>9</v>
          </cell>
        </row>
        <row r="450">
          <cell r="A450" t="str">
            <v>0430040</v>
          </cell>
          <cell r="B450" t="str">
            <v>Remoção de condutor aparente</v>
          </cell>
          <cell r="C450" t="str">
            <v>M</v>
          </cell>
          <cell r="D450"/>
          <cell r="E450">
            <v>2.1800000000000002</v>
          </cell>
          <cell r="F450">
            <v>2.1800000000000002</v>
          </cell>
          <cell r="G450">
            <v>9</v>
          </cell>
        </row>
        <row r="451">
          <cell r="A451" t="str">
            <v>0430060</v>
          </cell>
          <cell r="B451" t="str">
            <v>Remoção de tubulação hidráulica em geral, incluindo conexões, caixas e ralos</v>
          </cell>
          <cell r="C451" t="str">
            <v>M</v>
          </cell>
          <cell r="D451"/>
          <cell r="E451">
            <v>5.81</v>
          </cell>
          <cell r="F451">
            <v>5.81</v>
          </cell>
          <cell r="G451">
            <v>9</v>
          </cell>
        </row>
        <row r="452">
          <cell r="A452" t="str">
            <v>0430080</v>
          </cell>
          <cell r="B452" t="str">
            <v>Remoção de hidrante de parede completo</v>
          </cell>
          <cell r="C452" t="str">
            <v>UN</v>
          </cell>
          <cell r="D452"/>
          <cell r="E452">
            <v>65.61</v>
          </cell>
          <cell r="F452">
            <v>65.61</v>
          </cell>
          <cell r="G452">
            <v>9</v>
          </cell>
        </row>
        <row r="453">
          <cell r="A453" t="str">
            <v>0430100</v>
          </cell>
          <cell r="B453" t="str">
            <v>Remoção de reservatório em fibrocimento até 1000 litros</v>
          </cell>
          <cell r="C453" t="str">
            <v>UN</v>
          </cell>
          <cell r="D453"/>
          <cell r="E453">
            <v>109.17</v>
          </cell>
          <cell r="F453">
            <v>109.17</v>
          </cell>
          <cell r="G453">
            <v>9</v>
          </cell>
        </row>
        <row r="454">
          <cell r="A454" t="str">
            <v>0431</v>
          </cell>
          <cell r="B454" t="str">
            <v>Retirada em instalação de combate a incêndio</v>
          </cell>
          <cell r="C454"/>
          <cell r="D454"/>
          <cell r="E454"/>
          <cell r="F454"/>
          <cell r="G454">
            <v>5</v>
          </cell>
        </row>
        <row r="455">
          <cell r="A455" t="str">
            <v>0431010</v>
          </cell>
          <cell r="B455" t="str">
            <v>Retirada de bico de sprinkler</v>
          </cell>
          <cell r="C455" t="str">
            <v>UN</v>
          </cell>
          <cell r="D455"/>
          <cell r="E455">
            <v>10.18</v>
          </cell>
          <cell r="F455">
            <v>10.18</v>
          </cell>
          <cell r="G455">
            <v>9</v>
          </cell>
        </row>
        <row r="456">
          <cell r="A456" t="str">
            <v>0435</v>
          </cell>
          <cell r="B456" t="str">
            <v>Retirada de sistema e equipamento de conforto mecânico</v>
          </cell>
          <cell r="C456"/>
          <cell r="D456"/>
          <cell r="E456"/>
          <cell r="F456"/>
          <cell r="G456">
            <v>5</v>
          </cell>
        </row>
        <row r="457">
          <cell r="A457" t="str">
            <v>0435050</v>
          </cell>
          <cell r="B457" t="str">
            <v>Retirada de aparelho de ar condicionado portátil</v>
          </cell>
          <cell r="C457" t="str">
            <v>UN</v>
          </cell>
          <cell r="D457"/>
          <cell r="E457">
            <v>16.36</v>
          </cell>
          <cell r="F457">
            <v>16.36</v>
          </cell>
          <cell r="G457">
            <v>9</v>
          </cell>
        </row>
        <row r="458">
          <cell r="A458" t="str">
            <v>0440</v>
          </cell>
          <cell r="B458" t="str">
            <v>Retirada diversa de pecas pre-moldadas</v>
          </cell>
          <cell r="C458"/>
          <cell r="D458"/>
          <cell r="E458"/>
          <cell r="F458"/>
          <cell r="G458">
            <v>5</v>
          </cell>
        </row>
        <row r="459">
          <cell r="A459" t="str">
            <v>0440010</v>
          </cell>
          <cell r="B459" t="str">
            <v>Retirada manual de guia pré-moldada, inclusive limpeza, carregamento, transporte até 1 quilômetro e descarregamento</v>
          </cell>
          <cell r="C459" t="str">
            <v>M</v>
          </cell>
          <cell r="D459">
            <v>0.7</v>
          </cell>
          <cell r="E459">
            <v>5.81</v>
          </cell>
          <cell r="F459">
            <v>6.51</v>
          </cell>
          <cell r="G459">
            <v>9</v>
          </cell>
        </row>
        <row r="460">
          <cell r="A460" t="str">
            <v>0440020</v>
          </cell>
          <cell r="B460" t="str">
            <v>Retirada de soleira ou peitoril em geral</v>
          </cell>
          <cell r="C460" t="str">
            <v>M</v>
          </cell>
          <cell r="D460"/>
          <cell r="E460">
            <v>2.9</v>
          </cell>
          <cell r="F460">
            <v>2.9</v>
          </cell>
          <cell r="G460">
            <v>9</v>
          </cell>
        </row>
        <row r="461">
          <cell r="A461" t="str">
            <v>0440030</v>
          </cell>
          <cell r="B461" t="str">
            <v>Retirada manual de guia pré-moldada, inclusive limpeza e empilhamento</v>
          </cell>
          <cell r="C461" t="str">
            <v>M</v>
          </cell>
          <cell r="D461"/>
          <cell r="E461">
            <v>5.81</v>
          </cell>
          <cell r="F461">
            <v>5.81</v>
          </cell>
          <cell r="G461">
            <v>9</v>
          </cell>
        </row>
        <row r="462">
          <cell r="A462" t="str">
            <v>0440050</v>
          </cell>
          <cell r="B462" t="str">
            <v>Retirada manual de paralelepípedo ou lajota de concreto, inclusive limpeza, carregamento, transporte até 1 quilômetro e descarregamento</v>
          </cell>
          <cell r="C462" t="str">
            <v>M2</v>
          </cell>
          <cell r="D462">
            <v>5.62</v>
          </cell>
          <cell r="E462">
            <v>8.7100000000000009</v>
          </cell>
          <cell r="F462">
            <v>14.33</v>
          </cell>
          <cell r="G462">
            <v>9</v>
          </cell>
        </row>
        <row r="463">
          <cell r="A463" t="str">
            <v>0440070</v>
          </cell>
          <cell r="B463" t="str">
            <v>Retirada manual de paralelepípedo ou lajota de concreto, inclusive limpeza e empilhamento</v>
          </cell>
          <cell r="C463" t="str">
            <v>M2</v>
          </cell>
          <cell r="D463"/>
          <cell r="E463">
            <v>8.7100000000000009</v>
          </cell>
          <cell r="F463">
            <v>8.7100000000000009</v>
          </cell>
          <cell r="G463">
            <v>9</v>
          </cell>
        </row>
        <row r="464">
          <cell r="A464" t="str">
            <v>0441</v>
          </cell>
          <cell r="B464" t="str">
            <v>Retirada de dispositivos viários</v>
          </cell>
          <cell r="C464"/>
          <cell r="D464"/>
          <cell r="E464"/>
          <cell r="F464"/>
          <cell r="G464">
            <v>5</v>
          </cell>
        </row>
        <row r="465">
          <cell r="A465" t="str">
            <v>0441001</v>
          </cell>
          <cell r="B465" t="str">
            <v>Retirada de placa de solo</v>
          </cell>
          <cell r="C465" t="str">
            <v>M2</v>
          </cell>
          <cell r="D465">
            <v>34.950000000000003</v>
          </cell>
          <cell r="E465">
            <v>12.87</v>
          </cell>
          <cell r="F465">
            <v>47.82</v>
          </cell>
          <cell r="G465">
            <v>9</v>
          </cell>
        </row>
        <row r="466">
          <cell r="A466" t="str">
            <v>05</v>
          </cell>
          <cell r="B466" t="str">
            <v>TRANSPORTE E MOVIMENTACAO, DENTRO E FORA DA OBRA</v>
          </cell>
          <cell r="C466"/>
          <cell r="D466"/>
          <cell r="E466"/>
          <cell r="F466"/>
          <cell r="G466">
            <v>2</v>
          </cell>
        </row>
        <row r="467">
          <cell r="A467" t="str">
            <v>0504</v>
          </cell>
          <cell r="B467" t="str">
            <v>Transporte de material solto</v>
          </cell>
          <cell r="C467"/>
          <cell r="D467"/>
          <cell r="E467"/>
          <cell r="F467"/>
          <cell r="G467">
            <v>5</v>
          </cell>
        </row>
        <row r="468">
          <cell r="A468" t="str">
            <v>0504060</v>
          </cell>
          <cell r="B468" t="str">
            <v>Transporte manual horizontal e/ou vertical de entulho até o local de despejo - ensacado</v>
          </cell>
          <cell r="C468" t="str">
            <v>M3</v>
          </cell>
          <cell r="D468">
            <v>24.39</v>
          </cell>
          <cell r="E468">
            <v>78.41</v>
          </cell>
          <cell r="F468">
            <v>102.8</v>
          </cell>
          <cell r="G468">
            <v>9</v>
          </cell>
        </row>
        <row r="469">
          <cell r="A469" t="str">
            <v>0507</v>
          </cell>
          <cell r="B469" t="str">
            <v>Transporte comercial, carreteiro e aluguel</v>
          </cell>
          <cell r="C469"/>
          <cell r="D469"/>
          <cell r="E469"/>
          <cell r="F469"/>
          <cell r="G469">
            <v>5</v>
          </cell>
        </row>
        <row r="470">
          <cell r="A470" t="str">
            <v>0507040</v>
          </cell>
          <cell r="B470" t="str">
            <v>Remoção de entulho separado de obra com caçamba metálica - terra, alvenaria, concreto, argamassa, madeira, papel, plástico ou metal</v>
          </cell>
          <cell r="C470" t="str">
            <v>M3</v>
          </cell>
          <cell r="D470">
            <v>77.5</v>
          </cell>
          <cell r="E470">
            <v>8.7100000000000009</v>
          </cell>
          <cell r="F470">
            <v>86.21</v>
          </cell>
          <cell r="G470">
            <v>9</v>
          </cell>
        </row>
        <row r="471">
          <cell r="A471" t="str">
            <v>0507050</v>
          </cell>
          <cell r="B471" t="str">
            <v>Remoção de entulho de obra com caçamba metálica - material volumoso e misturado por alvenaria, terra, madeira, papel, plástico e metal</v>
          </cell>
          <cell r="C471" t="str">
            <v>M3</v>
          </cell>
          <cell r="D471">
            <v>90.01</v>
          </cell>
          <cell r="E471">
            <v>8.7100000000000009</v>
          </cell>
          <cell r="F471">
            <v>98.72</v>
          </cell>
          <cell r="G471">
            <v>9</v>
          </cell>
        </row>
        <row r="472">
          <cell r="A472" t="str">
            <v>0507060</v>
          </cell>
          <cell r="B472" t="str">
            <v>Remoção de entulho de obra com caçamba metálica - material rejeitado e misturado por vegetação, isopor, manta asfáltica e lã de vidro</v>
          </cell>
          <cell r="C472" t="str">
            <v>M3</v>
          </cell>
          <cell r="D472">
            <v>102.48</v>
          </cell>
          <cell r="E472">
            <v>8.7100000000000009</v>
          </cell>
          <cell r="F472">
            <v>111.19</v>
          </cell>
          <cell r="G472">
            <v>9</v>
          </cell>
        </row>
        <row r="473">
          <cell r="A473" t="str">
            <v>0507070</v>
          </cell>
          <cell r="B473" t="str">
            <v>Remoção de entulho de obra com caçamba metálica - gesso e/ou drywall</v>
          </cell>
          <cell r="C473" t="str">
            <v>M3</v>
          </cell>
          <cell r="D473">
            <v>95.68</v>
          </cell>
          <cell r="E473">
            <v>8.7100000000000009</v>
          </cell>
          <cell r="F473">
            <v>104.39</v>
          </cell>
          <cell r="G473">
            <v>9</v>
          </cell>
        </row>
        <row r="474">
          <cell r="A474" t="str">
            <v>0508</v>
          </cell>
          <cell r="B474" t="str">
            <v>Transporte mecanizado de material solto</v>
          </cell>
          <cell r="C474"/>
          <cell r="D474"/>
          <cell r="E474"/>
          <cell r="F474"/>
          <cell r="G474">
            <v>5</v>
          </cell>
        </row>
        <row r="475">
          <cell r="A475" t="str">
            <v>0508060</v>
          </cell>
          <cell r="B475" t="str">
            <v>Transporte de entulho, para distâncias superiores ao 3° km até o 5° km</v>
          </cell>
          <cell r="C475" t="str">
            <v>M3</v>
          </cell>
          <cell r="D475">
            <v>16.22</v>
          </cell>
          <cell r="E475"/>
          <cell r="F475">
            <v>16.22</v>
          </cell>
          <cell r="G475">
            <v>9</v>
          </cell>
        </row>
        <row r="476">
          <cell r="A476" t="str">
            <v>0508080</v>
          </cell>
          <cell r="B476" t="str">
            <v>Transporte de entulho, para distâncias superiores ao 5° km até o 10° km</v>
          </cell>
          <cell r="C476" t="str">
            <v>M3</v>
          </cell>
          <cell r="D476">
            <v>30.42</v>
          </cell>
          <cell r="E476"/>
          <cell r="F476">
            <v>30.42</v>
          </cell>
          <cell r="G476">
            <v>9</v>
          </cell>
        </row>
        <row r="477">
          <cell r="A477" t="str">
            <v>0508100</v>
          </cell>
          <cell r="B477" t="str">
            <v>Transporte de entulho, para distâncias superiores ao 10° km até o 15° km</v>
          </cell>
          <cell r="C477" t="str">
            <v>M3</v>
          </cell>
          <cell r="D477">
            <v>37.770000000000003</v>
          </cell>
          <cell r="E477"/>
          <cell r="F477">
            <v>37.770000000000003</v>
          </cell>
          <cell r="G477">
            <v>9</v>
          </cell>
        </row>
        <row r="478">
          <cell r="A478" t="str">
            <v>0508120</v>
          </cell>
          <cell r="B478" t="str">
            <v>Transporte de entulho, para distâncias superiores ao 15° km até o 20° km</v>
          </cell>
          <cell r="C478" t="str">
            <v>M3</v>
          </cell>
          <cell r="D478">
            <v>42.95</v>
          </cell>
          <cell r="E478"/>
          <cell r="F478">
            <v>42.95</v>
          </cell>
          <cell r="G478">
            <v>9</v>
          </cell>
        </row>
        <row r="479">
          <cell r="A479" t="str">
            <v>0508140</v>
          </cell>
          <cell r="B479" t="str">
            <v>Transporte de entulho, para distâncias superiores ao 20° km</v>
          </cell>
          <cell r="C479" t="str">
            <v>M3XKM</v>
          </cell>
          <cell r="D479">
            <v>2.15</v>
          </cell>
          <cell r="E479"/>
          <cell r="F479">
            <v>2.15</v>
          </cell>
          <cell r="G479">
            <v>9</v>
          </cell>
        </row>
        <row r="480">
          <cell r="A480" t="str">
            <v>0508220</v>
          </cell>
          <cell r="B480" t="str">
            <v>Carregamento mecanizado de entulho fragmentado, com caminhão à disposição dentro da obra, até o raio de 1 km</v>
          </cell>
          <cell r="C480" t="str">
            <v>M3</v>
          </cell>
          <cell r="D480">
            <v>13.47</v>
          </cell>
          <cell r="E480"/>
          <cell r="F480">
            <v>13.47</v>
          </cell>
          <cell r="G480">
            <v>9</v>
          </cell>
        </row>
        <row r="481">
          <cell r="A481" t="str">
            <v>0509</v>
          </cell>
          <cell r="B481" t="str">
            <v>Taxas de recolhimento</v>
          </cell>
          <cell r="C481"/>
          <cell r="D481"/>
          <cell r="E481"/>
          <cell r="F481"/>
          <cell r="G481">
            <v>5</v>
          </cell>
        </row>
        <row r="482">
          <cell r="A482" t="str">
            <v>0509006</v>
          </cell>
          <cell r="B482" t="str">
            <v>Taxa de destinação de resíduo sólido em aterro, tipo inerte</v>
          </cell>
          <cell r="C482" t="str">
            <v>T</v>
          </cell>
          <cell r="D482">
            <v>31.74</v>
          </cell>
          <cell r="E482"/>
          <cell r="F482">
            <v>31.74</v>
          </cell>
          <cell r="G482">
            <v>9</v>
          </cell>
        </row>
        <row r="483">
          <cell r="A483" t="str">
            <v>0509007</v>
          </cell>
          <cell r="B483" t="str">
            <v>Taxa de destinação de resíduo sólido em aterro, tipo solo/terra</v>
          </cell>
          <cell r="C483" t="str">
            <v>M3</v>
          </cell>
          <cell r="D483">
            <v>24.32</v>
          </cell>
          <cell r="E483"/>
          <cell r="F483">
            <v>24.32</v>
          </cell>
          <cell r="G483">
            <v>9</v>
          </cell>
        </row>
        <row r="484">
          <cell r="A484" t="str">
            <v>0509008</v>
          </cell>
          <cell r="B484" t="str">
            <v>Transporte e taxa de destinação de resíduo sólido em aterro, tipo telhas cimento amianto</v>
          </cell>
          <cell r="C484" t="str">
            <v>T</v>
          </cell>
          <cell r="D484">
            <v>941</v>
          </cell>
          <cell r="E484"/>
          <cell r="F484">
            <v>941</v>
          </cell>
          <cell r="G484">
            <v>9</v>
          </cell>
        </row>
        <row r="485">
          <cell r="A485" t="str">
            <v>0510</v>
          </cell>
          <cell r="B485" t="str">
            <v>Transporte mecanizado de solo</v>
          </cell>
          <cell r="C485"/>
          <cell r="D485"/>
          <cell r="E485"/>
          <cell r="F485"/>
          <cell r="G485">
            <v>5</v>
          </cell>
        </row>
        <row r="486">
          <cell r="A486" t="str">
            <v>0510010</v>
          </cell>
          <cell r="B486" t="str">
            <v>Carregamento mecanizado de solo de 1ª e 2ª categoria</v>
          </cell>
          <cell r="C486" t="str">
            <v>M3</v>
          </cell>
          <cell r="D486">
            <v>4.62</v>
          </cell>
          <cell r="E486"/>
          <cell r="F486">
            <v>4.62</v>
          </cell>
          <cell r="G486">
            <v>9</v>
          </cell>
        </row>
        <row r="487">
          <cell r="A487" t="str">
            <v>0510020</v>
          </cell>
          <cell r="B487" t="str">
            <v>Transporte de solo de 1ª e 2ª categoria por caminhão até o 2° km</v>
          </cell>
          <cell r="C487" t="str">
            <v>M3</v>
          </cell>
          <cell r="D487">
            <v>6.66</v>
          </cell>
          <cell r="E487"/>
          <cell r="F487">
            <v>6.66</v>
          </cell>
          <cell r="G487">
            <v>9</v>
          </cell>
        </row>
        <row r="488">
          <cell r="A488" t="str">
            <v>0510021</v>
          </cell>
          <cell r="B488" t="str">
            <v>Transporte de solo de 1ª e 2ª categoria por caminhão para distâncias superiores ao 2° km até o 3° km</v>
          </cell>
          <cell r="C488" t="str">
            <v>M3</v>
          </cell>
          <cell r="D488">
            <v>9.94</v>
          </cell>
          <cell r="E488"/>
          <cell r="F488">
            <v>9.94</v>
          </cell>
          <cell r="G488">
            <v>9</v>
          </cell>
        </row>
        <row r="489">
          <cell r="A489" t="str">
            <v>0510022</v>
          </cell>
          <cell r="B489" t="str">
            <v>Transporte de solo de 1ª e 2ª categoria por caminhão para distâncias superiores ao 3° km até o 5° km</v>
          </cell>
          <cell r="C489" t="str">
            <v>M3</v>
          </cell>
          <cell r="D489">
            <v>10.98</v>
          </cell>
          <cell r="E489"/>
          <cell r="F489">
            <v>10.98</v>
          </cell>
          <cell r="G489">
            <v>9</v>
          </cell>
        </row>
        <row r="490">
          <cell r="A490" t="str">
            <v>0510023</v>
          </cell>
          <cell r="B490" t="str">
            <v>Transporte de solo de 1ª e 2ª categoria por caminhão para distâncias superiores ao 5° km até o 10° km</v>
          </cell>
          <cell r="C490" t="str">
            <v>M3</v>
          </cell>
          <cell r="D490">
            <v>14.68</v>
          </cell>
          <cell r="E490"/>
          <cell r="F490">
            <v>14.68</v>
          </cell>
          <cell r="G490">
            <v>9</v>
          </cell>
        </row>
        <row r="491">
          <cell r="A491" t="str">
            <v>0510024</v>
          </cell>
          <cell r="B491" t="str">
            <v>Transporte de solo de 1ª e 2ª categoria por caminhão para distâncias superiores ao 10° km até o 15° km</v>
          </cell>
          <cell r="C491" t="str">
            <v>M3</v>
          </cell>
          <cell r="D491">
            <v>21.99</v>
          </cell>
          <cell r="E491"/>
          <cell r="F491">
            <v>21.99</v>
          </cell>
          <cell r="G491">
            <v>9</v>
          </cell>
        </row>
        <row r="492">
          <cell r="A492" t="str">
            <v>0510025</v>
          </cell>
          <cell r="B492" t="str">
            <v>Transporte de solo de 1ª e 2ª categoria por caminhão para distâncias superiores ao 15° km até o 20° km</v>
          </cell>
          <cell r="C492" t="str">
            <v>M3</v>
          </cell>
          <cell r="D492">
            <v>29.29</v>
          </cell>
          <cell r="E492"/>
          <cell r="F492">
            <v>29.29</v>
          </cell>
          <cell r="G492">
            <v>9</v>
          </cell>
        </row>
        <row r="493">
          <cell r="A493" t="str">
            <v>0510026</v>
          </cell>
          <cell r="B493" t="str">
            <v>Transporte de solo de 1ª e 2ª categoria por caminhão para distâncias superiores ao 20° km</v>
          </cell>
          <cell r="C493" t="str">
            <v>M3XKM</v>
          </cell>
          <cell r="D493">
            <v>1.41</v>
          </cell>
          <cell r="E493"/>
          <cell r="F493">
            <v>1.41</v>
          </cell>
          <cell r="G493">
            <v>9</v>
          </cell>
        </row>
        <row r="494">
          <cell r="A494" t="str">
            <v>0510030</v>
          </cell>
          <cell r="B494" t="str">
            <v>Transporte de solo brejoso por caminhão até o 2° km</v>
          </cell>
          <cell r="C494" t="str">
            <v>M3</v>
          </cell>
          <cell r="D494">
            <v>11.45</v>
          </cell>
          <cell r="E494"/>
          <cell r="F494">
            <v>11.45</v>
          </cell>
          <cell r="G494">
            <v>9</v>
          </cell>
        </row>
        <row r="495">
          <cell r="A495" t="str">
            <v>0510031</v>
          </cell>
          <cell r="B495" t="str">
            <v>Transporte de solo brejoso por caminhão para distâncias superiores ao 2° km até o 3° km</v>
          </cell>
          <cell r="C495" t="str">
            <v>M3</v>
          </cell>
          <cell r="D495">
            <v>15.79</v>
          </cell>
          <cell r="E495"/>
          <cell r="F495">
            <v>15.79</v>
          </cell>
          <cell r="G495">
            <v>9</v>
          </cell>
        </row>
        <row r="496">
          <cell r="A496" t="str">
            <v>0510032</v>
          </cell>
          <cell r="B496" t="str">
            <v>Transporte de solo brejoso por caminhão para distâncias superiores ao 3° km até o 5° km</v>
          </cell>
          <cell r="C496" t="str">
            <v>M3</v>
          </cell>
          <cell r="D496">
            <v>16.48</v>
          </cell>
          <cell r="E496"/>
          <cell r="F496">
            <v>16.48</v>
          </cell>
          <cell r="G496">
            <v>9</v>
          </cell>
        </row>
        <row r="497">
          <cell r="A497" t="str">
            <v>0510033</v>
          </cell>
          <cell r="B497" t="str">
            <v>Transporte de solo brejoso por caminhão para distâncias superiores ao 5° km até o 10° km</v>
          </cell>
          <cell r="C497" t="str">
            <v>M3</v>
          </cell>
          <cell r="D497">
            <v>21.06</v>
          </cell>
          <cell r="E497"/>
          <cell r="F497">
            <v>21.06</v>
          </cell>
          <cell r="G497">
            <v>9</v>
          </cell>
        </row>
        <row r="498">
          <cell r="A498" t="str">
            <v>0510034</v>
          </cell>
          <cell r="B498" t="str">
            <v>Transporte de solo brejoso por caminhão para distâncias superiores ao 10° km até o 15° km</v>
          </cell>
          <cell r="C498" t="str">
            <v>M3</v>
          </cell>
          <cell r="D498">
            <v>31.58</v>
          </cell>
          <cell r="E498"/>
          <cell r="F498">
            <v>31.58</v>
          </cell>
          <cell r="G498">
            <v>9</v>
          </cell>
        </row>
        <row r="499">
          <cell r="A499" t="str">
            <v>0510035</v>
          </cell>
          <cell r="B499" t="str">
            <v>Transporte de solo brejoso por caminhão para distâncias superiores ao 15° km até o 20° km</v>
          </cell>
          <cell r="C499" t="str">
            <v>M3</v>
          </cell>
          <cell r="D499">
            <v>42.09</v>
          </cell>
          <cell r="E499"/>
          <cell r="F499">
            <v>42.09</v>
          </cell>
          <cell r="G499">
            <v>9</v>
          </cell>
        </row>
        <row r="500">
          <cell r="A500" t="str">
            <v>0510036</v>
          </cell>
          <cell r="B500" t="str">
            <v>Transporte de solo brejoso por caminhão para distâncias superiores ao 20° km</v>
          </cell>
          <cell r="C500" t="str">
            <v>M3XKM</v>
          </cell>
          <cell r="D500">
            <v>2.04</v>
          </cell>
          <cell r="E500"/>
          <cell r="F500">
            <v>2.04</v>
          </cell>
          <cell r="G500">
            <v>9</v>
          </cell>
        </row>
        <row r="501">
          <cell r="A501" t="str">
            <v>06</v>
          </cell>
          <cell r="B501" t="str">
            <v>SERVICO EM SOLO E ROCHA, MANUAL</v>
          </cell>
          <cell r="C501"/>
          <cell r="D501"/>
          <cell r="E501"/>
          <cell r="F501"/>
          <cell r="G501">
            <v>2</v>
          </cell>
        </row>
        <row r="502">
          <cell r="A502" t="str">
            <v>0601</v>
          </cell>
          <cell r="B502" t="str">
            <v>Escavação manual em campo aberto de solo, exceto rocha</v>
          </cell>
          <cell r="C502"/>
          <cell r="D502"/>
          <cell r="E502"/>
          <cell r="F502"/>
          <cell r="G502">
            <v>5</v>
          </cell>
        </row>
        <row r="503">
          <cell r="A503" t="str">
            <v>0601020</v>
          </cell>
          <cell r="B503" t="str">
            <v>Escavação manual em solo de 1ª e 2ª categoria em campo aberto</v>
          </cell>
          <cell r="C503" t="str">
            <v>M3</v>
          </cell>
          <cell r="D503"/>
          <cell r="E503">
            <v>36.299999999999997</v>
          </cell>
          <cell r="F503">
            <v>36.299999999999997</v>
          </cell>
          <cell r="G503">
            <v>9</v>
          </cell>
        </row>
        <row r="504">
          <cell r="A504" t="str">
            <v>0601040</v>
          </cell>
          <cell r="B504" t="str">
            <v>Escavação manual em solo brejoso em campo aberto</v>
          </cell>
          <cell r="C504" t="str">
            <v>M3</v>
          </cell>
          <cell r="D504"/>
          <cell r="E504">
            <v>45.3</v>
          </cell>
          <cell r="F504">
            <v>45.3</v>
          </cell>
          <cell r="G504">
            <v>9</v>
          </cell>
        </row>
        <row r="505">
          <cell r="A505" t="str">
            <v>0602</v>
          </cell>
          <cell r="B505" t="str">
            <v>Escavação manual em valas e buracos de solo, exceto rocha</v>
          </cell>
          <cell r="C505"/>
          <cell r="D505"/>
          <cell r="E505"/>
          <cell r="F505"/>
          <cell r="G505">
            <v>5</v>
          </cell>
        </row>
        <row r="506">
          <cell r="A506" t="str">
            <v>0602020</v>
          </cell>
          <cell r="B506" t="str">
            <v>Escavação manual em solo de 1ª e 2ª categoria em vala ou cava até 1,5 m</v>
          </cell>
          <cell r="C506" t="str">
            <v>M3</v>
          </cell>
          <cell r="D506"/>
          <cell r="E506">
            <v>43.56</v>
          </cell>
          <cell r="F506">
            <v>43.56</v>
          </cell>
          <cell r="G506">
            <v>9</v>
          </cell>
        </row>
        <row r="507">
          <cell r="A507" t="str">
            <v>0602040</v>
          </cell>
          <cell r="B507" t="str">
            <v>Escavação manual em solo de 1ª e 2ª categoria em vala ou cava além de 1,5 m</v>
          </cell>
          <cell r="C507" t="str">
            <v>M3</v>
          </cell>
          <cell r="D507"/>
          <cell r="E507">
            <v>56.34</v>
          </cell>
          <cell r="F507">
            <v>56.34</v>
          </cell>
          <cell r="G507">
            <v>9</v>
          </cell>
        </row>
        <row r="508">
          <cell r="A508" t="str">
            <v>0611</v>
          </cell>
          <cell r="B508" t="str">
            <v>Reaterro manual sem fornecimento de material</v>
          </cell>
          <cell r="C508"/>
          <cell r="D508"/>
          <cell r="E508"/>
          <cell r="F508"/>
          <cell r="G508">
            <v>5</v>
          </cell>
        </row>
        <row r="509">
          <cell r="A509" t="str">
            <v>0611020</v>
          </cell>
          <cell r="B509" t="str">
            <v>Reaterro manual para simples regularização sem compactação</v>
          </cell>
          <cell r="C509" t="str">
            <v>M3</v>
          </cell>
          <cell r="D509"/>
          <cell r="E509">
            <v>6.24</v>
          </cell>
          <cell r="F509">
            <v>6.24</v>
          </cell>
          <cell r="G509">
            <v>9</v>
          </cell>
        </row>
        <row r="510">
          <cell r="A510" t="str">
            <v>0611040</v>
          </cell>
          <cell r="B510" t="str">
            <v>Reaterro manual apiloado sem controle de compactação</v>
          </cell>
          <cell r="C510" t="str">
            <v>M3</v>
          </cell>
          <cell r="D510"/>
          <cell r="E510">
            <v>13.55</v>
          </cell>
          <cell r="F510">
            <v>13.55</v>
          </cell>
          <cell r="G510">
            <v>9</v>
          </cell>
        </row>
        <row r="511">
          <cell r="A511" t="str">
            <v>0611060</v>
          </cell>
          <cell r="B511" t="str">
            <v>Reaterro manual com adição de 2% de cimento</v>
          </cell>
          <cell r="C511" t="str">
            <v>M3</v>
          </cell>
          <cell r="D511">
            <v>16.760000000000002</v>
          </cell>
          <cell r="E511">
            <v>48.79</v>
          </cell>
          <cell r="F511">
            <v>65.55</v>
          </cell>
          <cell r="G511">
            <v>9</v>
          </cell>
        </row>
        <row r="512">
          <cell r="A512" t="str">
            <v>0612</v>
          </cell>
          <cell r="B512" t="str">
            <v>Aterro manual sem fornecimento de material</v>
          </cell>
          <cell r="C512"/>
          <cell r="D512"/>
          <cell r="E512"/>
          <cell r="F512"/>
          <cell r="G512">
            <v>5</v>
          </cell>
        </row>
        <row r="513">
          <cell r="A513" t="str">
            <v>0612020</v>
          </cell>
          <cell r="B513" t="str">
            <v>Aterro manual apiloado de área interna com maço de 30 kg</v>
          </cell>
          <cell r="C513" t="str">
            <v>M3</v>
          </cell>
          <cell r="D513"/>
          <cell r="E513">
            <v>44.85</v>
          </cell>
          <cell r="F513">
            <v>44.85</v>
          </cell>
          <cell r="G513">
            <v>9</v>
          </cell>
        </row>
        <row r="514">
          <cell r="A514" t="str">
            <v>0614</v>
          </cell>
          <cell r="B514" t="str">
            <v>Carga / carregamento e descarga manual</v>
          </cell>
          <cell r="C514"/>
          <cell r="D514"/>
          <cell r="E514"/>
          <cell r="F514"/>
          <cell r="G514">
            <v>5</v>
          </cell>
        </row>
        <row r="515">
          <cell r="A515" t="str">
            <v>0614020</v>
          </cell>
          <cell r="B515" t="str">
            <v>Carga manual de solo</v>
          </cell>
          <cell r="C515" t="str">
            <v>M3</v>
          </cell>
          <cell r="D515"/>
          <cell r="E515">
            <v>8.7100000000000009</v>
          </cell>
          <cell r="F515">
            <v>8.7100000000000009</v>
          </cell>
          <cell r="G515">
            <v>9</v>
          </cell>
        </row>
        <row r="516">
          <cell r="A516" t="str">
            <v>07</v>
          </cell>
          <cell r="B516" t="str">
            <v>SERVICO EM SOLO E ROCHA, MECANIZADO</v>
          </cell>
          <cell r="C516"/>
          <cell r="D516"/>
          <cell r="E516"/>
          <cell r="F516"/>
          <cell r="G516">
            <v>2</v>
          </cell>
        </row>
        <row r="517">
          <cell r="A517" t="str">
            <v>0701</v>
          </cell>
          <cell r="B517" t="str">
            <v>Escavação ou corte mecanizados em campo aberto de solo, exceto rocha</v>
          </cell>
          <cell r="C517"/>
          <cell r="D517"/>
          <cell r="E517"/>
          <cell r="F517"/>
          <cell r="G517">
            <v>5</v>
          </cell>
        </row>
        <row r="518">
          <cell r="A518" t="str">
            <v>0701010</v>
          </cell>
          <cell r="B518" t="str">
            <v>Escavação e carga mecanizada para exploração de solo em jazida</v>
          </cell>
          <cell r="C518" t="str">
            <v>M3</v>
          </cell>
          <cell r="D518">
            <v>12.79</v>
          </cell>
          <cell r="E518">
            <v>0.2</v>
          </cell>
          <cell r="F518">
            <v>12.99</v>
          </cell>
          <cell r="G518">
            <v>9</v>
          </cell>
        </row>
        <row r="519">
          <cell r="A519" t="str">
            <v>0701020</v>
          </cell>
          <cell r="B519" t="str">
            <v>Escavação e carga mecanizada em solo de 1ª categoria, em campo aberto</v>
          </cell>
          <cell r="C519" t="str">
            <v>M3</v>
          </cell>
          <cell r="D519">
            <v>13.12</v>
          </cell>
          <cell r="E519">
            <v>0.2</v>
          </cell>
          <cell r="F519">
            <v>13.32</v>
          </cell>
          <cell r="G519">
            <v>9</v>
          </cell>
        </row>
        <row r="520">
          <cell r="A520" t="str">
            <v>0701060</v>
          </cell>
          <cell r="B520" t="str">
            <v>Escavação e carga mecanizada em solo de 2ª categoria, em campo aberto</v>
          </cell>
          <cell r="C520" t="str">
            <v>M3</v>
          </cell>
          <cell r="D520">
            <v>20.99</v>
          </cell>
          <cell r="E520">
            <v>0.68</v>
          </cell>
          <cell r="F520">
            <v>21.67</v>
          </cell>
          <cell r="G520">
            <v>9</v>
          </cell>
        </row>
        <row r="521">
          <cell r="A521" t="str">
            <v>0701120</v>
          </cell>
          <cell r="B521" t="str">
            <v>Carga e remoção de terra até a distância média de 1 km</v>
          </cell>
          <cell r="C521" t="str">
            <v>M3</v>
          </cell>
          <cell r="D521">
            <v>11.91</v>
          </cell>
          <cell r="E521"/>
          <cell r="F521">
            <v>11.91</v>
          </cell>
          <cell r="G521">
            <v>9</v>
          </cell>
        </row>
        <row r="522">
          <cell r="A522" t="str">
            <v>0702</v>
          </cell>
          <cell r="B522" t="str">
            <v>Escavação mecanizada de valas e buracos em solo, exceto rocha</v>
          </cell>
          <cell r="C522"/>
          <cell r="D522"/>
          <cell r="E522"/>
          <cell r="F522"/>
          <cell r="G522">
            <v>5</v>
          </cell>
        </row>
        <row r="523">
          <cell r="A523" t="str">
            <v>0702020</v>
          </cell>
          <cell r="B523" t="str">
            <v>Escavação mecanizada de valas ou cavas com profundidade de até 2 m</v>
          </cell>
          <cell r="C523" t="str">
            <v>M3</v>
          </cell>
          <cell r="D523">
            <v>7.66</v>
          </cell>
          <cell r="E523">
            <v>0.94</v>
          </cell>
          <cell r="F523">
            <v>8.6</v>
          </cell>
          <cell r="G523">
            <v>9</v>
          </cell>
        </row>
        <row r="524">
          <cell r="A524" t="str">
            <v>0702040</v>
          </cell>
          <cell r="B524" t="str">
            <v>Escavação mecanizada de valas ou cavas com profundidade de até 3 m</v>
          </cell>
          <cell r="C524" t="str">
            <v>M3</v>
          </cell>
          <cell r="D524">
            <v>8.6300000000000008</v>
          </cell>
          <cell r="E524">
            <v>1.05</v>
          </cell>
          <cell r="F524">
            <v>9.68</v>
          </cell>
          <cell r="G524">
            <v>9</v>
          </cell>
        </row>
        <row r="525">
          <cell r="A525" t="str">
            <v>0702060</v>
          </cell>
          <cell r="B525" t="str">
            <v>Escavação mecanizada de valas ou cavas com profundidade de até 4 m</v>
          </cell>
          <cell r="C525" t="str">
            <v>M3</v>
          </cell>
          <cell r="D525">
            <v>15.67</v>
          </cell>
          <cell r="E525">
            <v>0.61</v>
          </cell>
          <cell r="F525">
            <v>16.28</v>
          </cell>
          <cell r="G525">
            <v>9</v>
          </cell>
        </row>
        <row r="526">
          <cell r="A526" t="str">
            <v>0702080</v>
          </cell>
          <cell r="B526" t="str">
            <v>Escavação mecanizada de valas ou cavas com profundidade acima de 4 m, com escavadeira hidráulica</v>
          </cell>
          <cell r="C526" t="str">
            <v>M3</v>
          </cell>
          <cell r="D526">
            <v>16.579999999999998</v>
          </cell>
          <cell r="E526">
            <v>0.57999999999999996</v>
          </cell>
          <cell r="F526">
            <v>17.16</v>
          </cell>
          <cell r="G526">
            <v>9</v>
          </cell>
        </row>
        <row r="527">
          <cell r="A527" t="str">
            <v>0705</v>
          </cell>
          <cell r="B527" t="str">
            <v>Escavação mecanizada em solo brejoso ou turfa</v>
          </cell>
          <cell r="C527"/>
          <cell r="D527"/>
          <cell r="E527"/>
          <cell r="F527"/>
          <cell r="G527">
            <v>5</v>
          </cell>
        </row>
        <row r="528">
          <cell r="A528" t="str">
            <v>0705010</v>
          </cell>
          <cell r="B528" t="str">
            <v>Escavação e carga mecanizada em solo brejoso ou turfa</v>
          </cell>
          <cell r="C528" t="str">
            <v>M3</v>
          </cell>
          <cell r="D528">
            <v>32.630000000000003</v>
          </cell>
          <cell r="E528">
            <v>1.35</v>
          </cell>
          <cell r="F528">
            <v>33.979999999999997</v>
          </cell>
          <cell r="G528">
            <v>9</v>
          </cell>
        </row>
        <row r="529">
          <cell r="A529" t="str">
            <v>0705020</v>
          </cell>
          <cell r="B529" t="str">
            <v>Escavação e carga mecanizada em solo vegetal superficial</v>
          </cell>
          <cell r="C529" t="str">
            <v>M3</v>
          </cell>
          <cell r="D529">
            <v>27.78</v>
          </cell>
          <cell r="E529">
            <v>1.0900000000000001</v>
          </cell>
          <cell r="F529">
            <v>28.87</v>
          </cell>
          <cell r="G529">
            <v>9</v>
          </cell>
        </row>
        <row r="530">
          <cell r="A530" t="str">
            <v>0706</v>
          </cell>
          <cell r="B530" t="str">
            <v>Escavação ou carga mecanizada em campo aberto</v>
          </cell>
          <cell r="C530"/>
          <cell r="D530"/>
          <cell r="E530"/>
          <cell r="F530"/>
          <cell r="G530">
            <v>5</v>
          </cell>
        </row>
        <row r="531">
          <cell r="A531" t="str">
            <v>0706010</v>
          </cell>
          <cell r="B531" t="str">
            <v>Escavação e carga mecanizada em campo aberto, com rompedor hidráulico, em rocha</v>
          </cell>
          <cell r="C531" t="str">
            <v>M3</v>
          </cell>
          <cell r="D531">
            <v>240.02</v>
          </cell>
          <cell r="E531"/>
          <cell r="F531">
            <v>240.02</v>
          </cell>
          <cell r="G531">
            <v>9</v>
          </cell>
        </row>
        <row r="532">
          <cell r="A532" t="str">
            <v>0710</v>
          </cell>
          <cell r="B532" t="str">
            <v>Apiloamento e nivelamento mecanizado de solo</v>
          </cell>
          <cell r="C532"/>
          <cell r="D532"/>
          <cell r="E532"/>
          <cell r="F532"/>
          <cell r="G532">
            <v>5</v>
          </cell>
        </row>
        <row r="533">
          <cell r="A533" t="str">
            <v>0710020</v>
          </cell>
          <cell r="B533" t="str">
            <v>Espalhamento de solo em bota-fora com compactação sem controle</v>
          </cell>
          <cell r="C533" t="str">
            <v>M3</v>
          </cell>
          <cell r="D533">
            <v>5.13</v>
          </cell>
          <cell r="E533">
            <v>0.08</v>
          </cell>
          <cell r="F533">
            <v>5.21</v>
          </cell>
          <cell r="G533">
            <v>9</v>
          </cell>
        </row>
        <row r="534">
          <cell r="A534" t="str">
            <v>0711</v>
          </cell>
          <cell r="B534" t="str">
            <v>Reaterro mecanizado sem fornecimento de material</v>
          </cell>
          <cell r="C534"/>
          <cell r="D534"/>
          <cell r="E534"/>
          <cell r="F534"/>
          <cell r="G534">
            <v>5</v>
          </cell>
        </row>
        <row r="535">
          <cell r="A535" t="str">
            <v>0711020</v>
          </cell>
          <cell r="B535" t="str">
            <v>Reaterro compactado mecanizado de vala ou cava com compactador</v>
          </cell>
          <cell r="C535" t="str">
            <v>M3</v>
          </cell>
          <cell r="D535">
            <v>3.42</v>
          </cell>
          <cell r="E535">
            <v>2.0299999999999998</v>
          </cell>
          <cell r="F535">
            <v>5.45</v>
          </cell>
          <cell r="G535">
            <v>9</v>
          </cell>
        </row>
        <row r="536">
          <cell r="A536" t="str">
            <v>0711040</v>
          </cell>
          <cell r="B536" t="str">
            <v>Reaterro compactado mecanizado de vala ou cava com rolo, mínimo de 95% PN</v>
          </cell>
          <cell r="C536" t="str">
            <v>M3</v>
          </cell>
          <cell r="D536">
            <v>16.079999999999998</v>
          </cell>
          <cell r="E536">
            <v>1.86</v>
          </cell>
          <cell r="F536">
            <v>17.940000000000001</v>
          </cell>
          <cell r="G536">
            <v>9</v>
          </cell>
        </row>
        <row r="537">
          <cell r="A537" t="str">
            <v>0712</v>
          </cell>
          <cell r="B537" t="str">
            <v>Aterro mecanizado sem fornecimento de material</v>
          </cell>
          <cell r="C537"/>
          <cell r="D537"/>
          <cell r="E537"/>
          <cell r="F537"/>
          <cell r="G537">
            <v>5</v>
          </cell>
        </row>
        <row r="538">
          <cell r="A538" t="str">
            <v>0712010</v>
          </cell>
          <cell r="B538" t="str">
            <v>Compactação de aterro mecanizado mínimo de 95% PN, sem fornecimento de solo em áreas fechadas</v>
          </cell>
          <cell r="C538" t="str">
            <v>M3</v>
          </cell>
          <cell r="D538">
            <v>15.35</v>
          </cell>
          <cell r="E538">
            <v>0.31</v>
          </cell>
          <cell r="F538">
            <v>15.66</v>
          </cell>
          <cell r="G538">
            <v>9</v>
          </cell>
        </row>
        <row r="539">
          <cell r="A539" t="str">
            <v>0712020</v>
          </cell>
          <cell r="B539" t="str">
            <v>Compactação de aterro mecanizado mínimo de 95% PN, sem fornecimento de solo em campo aberto</v>
          </cell>
          <cell r="C539" t="str">
            <v>M3</v>
          </cell>
          <cell r="D539">
            <v>10.93</v>
          </cell>
          <cell r="E539">
            <v>0.22</v>
          </cell>
          <cell r="F539">
            <v>11.15</v>
          </cell>
          <cell r="G539">
            <v>9</v>
          </cell>
        </row>
        <row r="540">
          <cell r="A540" t="str">
            <v>0712030</v>
          </cell>
          <cell r="B540" t="str">
            <v>Compactação de aterro mecanizado a 100% PN, sem fornecimento de solo em campo aberto</v>
          </cell>
          <cell r="C540" t="str">
            <v>M3</v>
          </cell>
          <cell r="D540">
            <v>11.1</v>
          </cell>
          <cell r="E540">
            <v>0.1</v>
          </cell>
          <cell r="F540">
            <v>11.2</v>
          </cell>
          <cell r="G540">
            <v>9</v>
          </cell>
        </row>
        <row r="541">
          <cell r="A541" t="str">
            <v>0712040</v>
          </cell>
          <cell r="B541" t="str">
            <v>Aterro mecanizado por compensação, solo de 1ª categoria em campo aberto, sem compactação do aterro</v>
          </cell>
          <cell r="C541" t="str">
            <v>M3</v>
          </cell>
          <cell r="D541">
            <v>16.559999999999999</v>
          </cell>
          <cell r="E541">
            <v>0.28999999999999998</v>
          </cell>
          <cell r="F541">
            <v>16.850000000000001</v>
          </cell>
          <cell r="G541">
            <v>9</v>
          </cell>
        </row>
        <row r="542">
          <cell r="A542" t="str">
            <v>08</v>
          </cell>
          <cell r="B542" t="str">
            <v>ESCORAMENTO, CONTENCAO E DRENAGEM</v>
          </cell>
          <cell r="C542"/>
          <cell r="D542"/>
          <cell r="E542"/>
          <cell r="F542"/>
          <cell r="G542">
            <v>2</v>
          </cell>
        </row>
        <row r="543">
          <cell r="A543" t="str">
            <v>0801</v>
          </cell>
          <cell r="B543" t="str">
            <v>Escoramento</v>
          </cell>
          <cell r="C543"/>
          <cell r="D543"/>
          <cell r="E543"/>
          <cell r="F543"/>
          <cell r="G543">
            <v>5</v>
          </cell>
        </row>
        <row r="544">
          <cell r="A544" t="str">
            <v>0801020</v>
          </cell>
          <cell r="B544" t="str">
            <v>Escoramento de solo contínuo</v>
          </cell>
          <cell r="C544" t="str">
            <v>M2</v>
          </cell>
          <cell r="D544">
            <v>35.520000000000003</v>
          </cell>
          <cell r="E544">
            <v>42.77</v>
          </cell>
          <cell r="F544">
            <v>78.290000000000006</v>
          </cell>
          <cell r="G544">
            <v>9</v>
          </cell>
        </row>
        <row r="545">
          <cell r="A545" t="str">
            <v>0801040</v>
          </cell>
          <cell r="B545" t="str">
            <v>Escoramento de solo descontínuo</v>
          </cell>
          <cell r="C545" t="str">
            <v>M2</v>
          </cell>
          <cell r="D545">
            <v>18.989999999999998</v>
          </cell>
          <cell r="E545">
            <v>25.73</v>
          </cell>
          <cell r="F545">
            <v>44.72</v>
          </cell>
          <cell r="G545">
            <v>9</v>
          </cell>
        </row>
        <row r="546">
          <cell r="A546" t="str">
            <v>0801060</v>
          </cell>
          <cell r="B546" t="str">
            <v>Escoramento de solo pontaletado</v>
          </cell>
          <cell r="C546" t="str">
            <v>M2</v>
          </cell>
          <cell r="D546">
            <v>12.78</v>
          </cell>
          <cell r="E546">
            <v>6.22</v>
          </cell>
          <cell r="F546">
            <v>19</v>
          </cell>
          <cell r="G546">
            <v>9</v>
          </cell>
        </row>
        <row r="547">
          <cell r="A547" t="str">
            <v>0801080</v>
          </cell>
          <cell r="B547" t="str">
            <v>Escoramento de solo especial</v>
          </cell>
          <cell r="C547" t="str">
            <v>M2</v>
          </cell>
          <cell r="D547">
            <v>44.75</v>
          </cell>
          <cell r="E547">
            <v>49.79</v>
          </cell>
          <cell r="F547">
            <v>94.54</v>
          </cell>
          <cell r="G547">
            <v>9</v>
          </cell>
        </row>
        <row r="548">
          <cell r="A548" t="str">
            <v>0801100</v>
          </cell>
          <cell r="B548" t="str">
            <v>Escoramento com estacas pranchas metálicas - profundidade até 4 m</v>
          </cell>
          <cell r="C548" t="str">
            <v>M2</v>
          </cell>
          <cell r="D548">
            <v>224.64</v>
          </cell>
          <cell r="E548"/>
          <cell r="F548">
            <v>224.64</v>
          </cell>
          <cell r="G548">
            <v>9</v>
          </cell>
        </row>
        <row r="549">
          <cell r="A549" t="str">
            <v>0801110</v>
          </cell>
          <cell r="B549" t="str">
            <v>Escoramento com estacas pranchas metálicas - profundidade até 6 m</v>
          </cell>
          <cell r="C549" t="str">
            <v>M2</v>
          </cell>
          <cell r="D549">
            <v>237.94</v>
          </cell>
          <cell r="E549"/>
          <cell r="F549">
            <v>237.94</v>
          </cell>
          <cell r="G549">
            <v>9</v>
          </cell>
        </row>
        <row r="550">
          <cell r="A550" t="str">
            <v>0801120</v>
          </cell>
          <cell r="B550" t="str">
            <v>Escoramento com estacas pranchas metálicas - profundidade até 8 m</v>
          </cell>
          <cell r="C550" t="str">
            <v>M2</v>
          </cell>
          <cell r="D550">
            <v>257.43</v>
          </cell>
          <cell r="E550"/>
          <cell r="F550">
            <v>257.43</v>
          </cell>
          <cell r="G550">
            <v>9</v>
          </cell>
        </row>
        <row r="551">
          <cell r="A551" t="str">
            <v>0802</v>
          </cell>
          <cell r="B551" t="str">
            <v>Cimbramento</v>
          </cell>
          <cell r="C551"/>
          <cell r="D551"/>
          <cell r="E551"/>
          <cell r="F551"/>
          <cell r="G551">
            <v>5</v>
          </cell>
        </row>
        <row r="552">
          <cell r="A552" t="str">
            <v>0802020</v>
          </cell>
          <cell r="B552" t="str">
            <v>Cimbramento em madeira com estroncas de eucalipto</v>
          </cell>
          <cell r="C552" t="str">
            <v>M3</v>
          </cell>
          <cell r="D552">
            <v>22.53</v>
          </cell>
          <cell r="E552">
            <v>23.34</v>
          </cell>
          <cell r="F552">
            <v>45.87</v>
          </cell>
          <cell r="G552">
            <v>9</v>
          </cell>
        </row>
        <row r="553">
          <cell r="A553" t="str">
            <v>0802040</v>
          </cell>
          <cell r="B553" t="str">
            <v>Cimbramento em perfil metálico para obras de arte</v>
          </cell>
          <cell r="C553" t="str">
            <v>KG</v>
          </cell>
          <cell r="D553">
            <v>8.49</v>
          </cell>
          <cell r="E553">
            <v>1.61</v>
          </cell>
          <cell r="F553">
            <v>10.1</v>
          </cell>
          <cell r="G553">
            <v>9</v>
          </cell>
        </row>
        <row r="554">
          <cell r="A554" t="str">
            <v>0802050</v>
          </cell>
          <cell r="B554" t="str">
            <v>Cimbramento tubular metálico</v>
          </cell>
          <cell r="C554" t="str">
            <v>M3MES</v>
          </cell>
          <cell r="D554">
            <v>4.26</v>
          </cell>
          <cell r="E554">
            <v>1.45</v>
          </cell>
          <cell r="F554">
            <v>5.71</v>
          </cell>
          <cell r="G554">
            <v>9</v>
          </cell>
        </row>
        <row r="555">
          <cell r="A555" t="str">
            <v>0802060</v>
          </cell>
          <cell r="B555" t="str">
            <v>Montagem e desmontagem de cimbramento tubular metálico</v>
          </cell>
          <cell r="C555" t="str">
            <v>M3</v>
          </cell>
          <cell r="D555"/>
          <cell r="E555">
            <v>11.03</v>
          </cell>
          <cell r="F555">
            <v>11.03</v>
          </cell>
          <cell r="G555">
            <v>9</v>
          </cell>
        </row>
        <row r="556">
          <cell r="A556" t="str">
            <v>0803</v>
          </cell>
          <cell r="B556" t="str">
            <v>Descimbramento</v>
          </cell>
          <cell r="C556"/>
          <cell r="D556"/>
          <cell r="E556"/>
          <cell r="F556"/>
          <cell r="G556">
            <v>5</v>
          </cell>
        </row>
        <row r="557">
          <cell r="A557" t="str">
            <v>0803020</v>
          </cell>
          <cell r="B557" t="str">
            <v>Descimbramento em madeira</v>
          </cell>
          <cell r="C557" t="str">
            <v>M3</v>
          </cell>
          <cell r="D557"/>
          <cell r="E557">
            <v>6.43</v>
          </cell>
          <cell r="F557">
            <v>6.43</v>
          </cell>
          <cell r="G557">
            <v>9</v>
          </cell>
        </row>
        <row r="558">
          <cell r="A558" t="str">
            <v>0805</v>
          </cell>
          <cell r="B558" t="str">
            <v>Manta, filtro e dreno</v>
          </cell>
          <cell r="C558"/>
          <cell r="D558"/>
          <cell r="E558"/>
          <cell r="F558"/>
          <cell r="G558">
            <v>5</v>
          </cell>
        </row>
        <row r="559">
          <cell r="A559" t="str">
            <v>0805010</v>
          </cell>
          <cell r="B559" t="str">
            <v>Geomembrana em polietileno de alta densidade PEAD de 1 mm</v>
          </cell>
          <cell r="C559" t="str">
            <v>M2</v>
          </cell>
          <cell r="D559">
            <v>28.76</v>
          </cell>
          <cell r="E559">
            <v>0.55000000000000004</v>
          </cell>
          <cell r="F559">
            <v>29.31</v>
          </cell>
          <cell r="G559">
            <v>9</v>
          </cell>
        </row>
        <row r="560">
          <cell r="A560" t="str">
            <v>0805100</v>
          </cell>
          <cell r="B560" t="str">
            <v>Dreno com pedra britada</v>
          </cell>
          <cell r="C560" t="str">
            <v>M3</v>
          </cell>
          <cell r="D560">
            <v>91.96</v>
          </cell>
          <cell r="E560">
            <v>16.079999999999998</v>
          </cell>
          <cell r="F560">
            <v>108.04</v>
          </cell>
          <cell r="G560">
            <v>9</v>
          </cell>
        </row>
        <row r="561">
          <cell r="A561" t="str">
            <v>0805110</v>
          </cell>
          <cell r="B561" t="str">
            <v>Dreno com areia grossa</v>
          </cell>
          <cell r="C561" t="str">
            <v>M3</v>
          </cell>
          <cell r="D561">
            <v>124.87</v>
          </cell>
          <cell r="E561">
            <v>9.65</v>
          </cell>
          <cell r="F561">
            <v>134.52000000000001</v>
          </cell>
          <cell r="G561">
            <v>9</v>
          </cell>
        </row>
        <row r="562">
          <cell r="A562" t="str">
            <v>0805180</v>
          </cell>
          <cell r="B562" t="str">
            <v>Manta geotêxtil com resistência à tração longitudinal de 10kN/m e transversal de 9kN/m</v>
          </cell>
          <cell r="C562" t="str">
            <v>M2</v>
          </cell>
          <cell r="D562">
            <v>4.8099999999999996</v>
          </cell>
          <cell r="E562">
            <v>9.65</v>
          </cell>
          <cell r="F562">
            <v>14.46</v>
          </cell>
          <cell r="G562">
            <v>9</v>
          </cell>
        </row>
        <row r="563">
          <cell r="A563" t="str">
            <v>0805190</v>
          </cell>
          <cell r="B563" t="str">
            <v>Manta geotêxtil com resistência à tração longitudinal de 16kN/m e transversal de 14kN/m</v>
          </cell>
          <cell r="C563" t="str">
            <v>M2</v>
          </cell>
          <cell r="D563">
            <v>7.32</v>
          </cell>
          <cell r="E563">
            <v>9.65</v>
          </cell>
          <cell r="F563">
            <v>16.97</v>
          </cell>
          <cell r="G563">
            <v>9</v>
          </cell>
        </row>
        <row r="564">
          <cell r="A564" t="str">
            <v>0805220</v>
          </cell>
          <cell r="B564" t="str">
            <v>Manta geotêxtil com resistência à tração longitudinal de 31kN/m e transversal de 27kN/m</v>
          </cell>
          <cell r="C564" t="str">
            <v>M2</v>
          </cell>
          <cell r="D564">
            <v>13.32</v>
          </cell>
          <cell r="E564">
            <v>9.65</v>
          </cell>
          <cell r="F564">
            <v>22.97</v>
          </cell>
          <cell r="G564">
            <v>9</v>
          </cell>
        </row>
        <row r="565">
          <cell r="A565" t="str">
            <v>0806</v>
          </cell>
          <cell r="B565" t="str">
            <v>Barbaca</v>
          </cell>
          <cell r="C565"/>
          <cell r="D565"/>
          <cell r="E565"/>
          <cell r="F565"/>
          <cell r="G565">
            <v>5</v>
          </cell>
        </row>
        <row r="566">
          <cell r="A566" t="str">
            <v>0806040</v>
          </cell>
          <cell r="B566" t="str">
            <v>Barbacã em tubo de PVC com diâmetro 50 mm</v>
          </cell>
          <cell r="C566" t="str">
            <v>M</v>
          </cell>
          <cell r="D566">
            <v>12.63</v>
          </cell>
          <cell r="E566">
            <v>11.25</v>
          </cell>
          <cell r="F566">
            <v>23.88</v>
          </cell>
          <cell r="G566">
            <v>9</v>
          </cell>
        </row>
        <row r="567">
          <cell r="A567" t="str">
            <v>0806060</v>
          </cell>
          <cell r="B567" t="str">
            <v>Barbacã em tubo de PVC com diâmetro 75 mm</v>
          </cell>
          <cell r="C567" t="str">
            <v>M</v>
          </cell>
          <cell r="D567">
            <v>17.86</v>
          </cell>
          <cell r="E567">
            <v>12.87</v>
          </cell>
          <cell r="F567">
            <v>30.73</v>
          </cell>
          <cell r="G567">
            <v>9</v>
          </cell>
        </row>
        <row r="568">
          <cell r="A568" t="str">
            <v>0806080</v>
          </cell>
          <cell r="B568" t="str">
            <v>Barbacã em tubo de PVC com diâmetro 100 mm</v>
          </cell>
          <cell r="C568" t="str">
            <v>M</v>
          </cell>
          <cell r="D568">
            <v>17.28</v>
          </cell>
          <cell r="E568">
            <v>16.079999999999998</v>
          </cell>
          <cell r="F568">
            <v>33.36</v>
          </cell>
          <cell r="G568">
            <v>9</v>
          </cell>
        </row>
        <row r="569">
          <cell r="A569" t="str">
            <v>0807</v>
          </cell>
          <cell r="B569" t="str">
            <v>Esgotamento</v>
          </cell>
          <cell r="C569"/>
          <cell r="D569"/>
          <cell r="E569"/>
          <cell r="F569"/>
          <cell r="G569">
            <v>5</v>
          </cell>
        </row>
        <row r="570">
          <cell r="A570" t="str">
            <v>0807050</v>
          </cell>
          <cell r="B570" t="str">
            <v>Taxa de mobilização e desmobilização de equipamentos para execução de rebaixamento de lençol freático</v>
          </cell>
          <cell r="C570" t="str">
            <v>TX</v>
          </cell>
          <cell r="D570">
            <v>9183.56</v>
          </cell>
          <cell r="E570"/>
          <cell r="F570">
            <v>9183.56</v>
          </cell>
          <cell r="G570">
            <v>9</v>
          </cell>
        </row>
        <row r="571">
          <cell r="A571" t="str">
            <v>0807060</v>
          </cell>
          <cell r="B571" t="str">
            <v>Locação de conjunto de bombeamento a vácuo para rebaixamento de lençol freático, com até 50 ponteiras e potência até 15 HP, mínimo 30 dias</v>
          </cell>
          <cell r="C571" t="str">
            <v>CJxDI</v>
          </cell>
          <cell r="D571">
            <v>601.79999999999995</v>
          </cell>
          <cell r="E571"/>
          <cell r="F571">
            <v>601.79999999999995</v>
          </cell>
          <cell r="G571">
            <v>9</v>
          </cell>
        </row>
        <row r="572">
          <cell r="A572" t="str">
            <v>0807070</v>
          </cell>
          <cell r="B572" t="str">
            <v>Ponteiras filtrantes, profundidade até 5 m</v>
          </cell>
          <cell r="C572" t="str">
            <v>UN</v>
          </cell>
          <cell r="D572">
            <v>349.65</v>
          </cell>
          <cell r="E572"/>
          <cell r="F572">
            <v>349.65</v>
          </cell>
          <cell r="G572">
            <v>9</v>
          </cell>
        </row>
        <row r="573">
          <cell r="A573" t="str">
            <v>0807090</v>
          </cell>
          <cell r="B573" t="str">
            <v>Esgotamento de águas superficiais com bomba de superfície ou submersa</v>
          </cell>
          <cell r="C573" t="str">
            <v>HPXh</v>
          </cell>
          <cell r="D573">
            <v>2.4900000000000002</v>
          </cell>
          <cell r="E573">
            <v>2.9</v>
          </cell>
          <cell r="F573">
            <v>5.39</v>
          </cell>
          <cell r="G573">
            <v>9</v>
          </cell>
        </row>
        <row r="574">
          <cell r="A574" t="str">
            <v>0810</v>
          </cell>
          <cell r="B574" t="str">
            <v>Contenção</v>
          </cell>
          <cell r="C574"/>
          <cell r="D574"/>
          <cell r="E574"/>
          <cell r="F574"/>
          <cell r="G574">
            <v>5</v>
          </cell>
        </row>
        <row r="575">
          <cell r="A575" t="str">
            <v>0810040</v>
          </cell>
          <cell r="B575" t="str">
            <v>Enrocamento com pedra arrumada</v>
          </cell>
          <cell r="C575" t="str">
            <v>M3</v>
          </cell>
          <cell r="D575">
            <v>107.29</v>
          </cell>
          <cell r="E575">
            <v>96.48</v>
          </cell>
          <cell r="F575">
            <v>203.77</v>
          </cell>
          <cell r="G575">
            <v>9</v>
          </cell>
        </row>
        <row r="576">
          <cell r="A576" t="str">
            <v>0810060</v>
          </cell>
          <cell r="B576" t="str">
            <v>Enrocamento com pedra assentada</v>
          </cell>
          <cell r="C576" t="str">
            <v>M3</v>
          </cell>
          <cell r="D576">
            <v>225.74</v>
          </cell>
          <cell r="E576">
            <v>186.72</v>
          </cell>
          <cell r="F576">
            <v>412.46</v>
          </cell>
          <cell r="G576">
            <v>9</v>
          </cell>
        </row>
        <row r="577">
          <cell r="A577" t="str">
            <v>0810108</v>
          </cell>
          <cell r="B577" t="str">
            <v>Gabião tipo caixa em tela metálica, altura de 0,5 m, com revestimento liga zinco/alumínio, malha hexagonal 8/10 cm, fio diâmetro 2,7 mm, independente do formato ou utilização</v>
          </cell>
          <cell r="C577" t="str">
            <v>M3</v>
          </cell>
          <cell r="D577">
            <v>873.34</v>
          </cell>
          <cell r="E577">
            <v>86.83</v>
          </cell>
          <cell r="F577">
            <v>960.17</v>
          </cell>
          <cell r="G577">
            <v>9</v>
          </cell>
        </row>
        <row r="578">
          <cell r="A578" t="str">
            <v>0810109</v>
          </cell>
          <cell r="B578" t="str">
            <v>Gabião tipo caixa em tela metálica, altura de 1 m, com revestimento liga zinco/alumínio, malha hexagonal 8/10 cm, fio diâmetro 2,7 mm, independente do formato ou utilização</v>
          </cell>
          <cell r="C578" t="str">
            <v>M3</v>
          </cell>
          <cell r="D578">
            <v>661.45</v>
          </cell>
          <cell r="E578">
            <v>106.65</v>
          </cell>
          <cell r="F578">
            <v>768.1</v>
          </cell>
          <cell r="G578">
            <v>9</v>
          </cell>
        </row>
        <row r="579">
          <cell r="A579" t="str">
            <v>09</v>
          </cell>
          <cell r="B579" t="str">
            <v>FORMA</v>
          </cell>
          <cell r="C579"/>
          <cell r="D579"/>
          <cell r="E579"/>
          <cell r="F579"/>
          <cell r="G579">
            <v>2</v>
          </cell>
        </row>
        <row r="580">
          <cell r="A580" t="str">
            <v>0901</v>
          </cell>
          <cell r="B580" t="str">
            <v>Forma em tabua</v>
          </cell>
          <cell r="C580"/>
          <cell r="D580"/>
          <cell r="E580"/>
          <cell r="F580"/>
          <cell r="G580">
            <v>5</v>
          </cell>
        </row>
        <row r="581">
          <cell r="A581" t="str">
            <v>0901020</v>
          </cell>
          <cell r="B581" t="str">
            <v>Forma em madeira comum para fundação</v>
          </cell>
          <cell r="C581" t="str">
            <v>M2</v>
          </cell>
          <cell r="D581">
            <v>36.71</v>
          </cell>
          <cell r="E581">
            <v>41.81</v>
          </cell>
          <cell r="F581">
            <v>78.52</v>
          </cell>
          <cell r="G581">
            <v>9</v>
          </cell>
        </row>
        <row r="582">
          <cell r="A582" t="str">
            <v>0901030</v>
          </cell>
          <cell r="B582" t="str">
            <v>Forma em madeira comum para estrutura</v>
          </cell>
          <cell r="C582" t="str">
            <v>M2</v>
          </cell>
          <cell r="D582">
            <v>149.57</v>
          </cell>
          <cell r="E582">
            <v>48.24</v>
          </cell>
          <cell r="F582">
            <v>197.81</v>
          </cell>
          <cell r="G582">
            <v>9</v>
          </cell>
        </row>
        <row r="583">
          <cell r="A583" t="str">
            <v>0901040</v>
          </cell>
          <cell r="B583" t="str">
            <v>Forma em madeira comum para caixão perdido</v>
          </cell>
          <cell r="C583" t="str">
            <v>M2</v>
          </cell>
          <cell r="D583">
            <v>43.76</v>
          </cell>
          <cell r="E583">
            <v>38.590000000000003</v>
          </cell>
          <cell r="F583">
            <v>82.35</v>
          </cell>
          <cell r="G583">
            <v>9</v>
          </cell>
        </row>
        <row r="584">
          <cell r="A584" t="str">
            <v>0901150</v>
          </cell>
          <cell r="B584" t="str">
            <v>Desmontagem de forma em madeira para estrutura de laje, com tábuas</v>
          </cell>
          <cell r="C584" t="str">
            <v>M2</v>
          </cell>
          <cell r="D584"/>
          <cell r="E584">
            <v>4.95</v>
          </cell>
          <cell r="F584">
            <v>4.95</v>
          </cell>
          <cell r="G584">
            <v>9</v>
          </cell>
        </row>
        <row r="585">
          <cell r="A585" t="str">
            <v>0901160</v>
          </cell>
          <cell r="B585" t="str">
            <v>Desmontagem de forma em madeira para estrutura de vigas, com tábuas</v>
          </cell>
          <cell r="C585" t="str">
            <v>M2</v>
          </cell>
          <cell r="D585"/>
          <cell r="E585">
            <v>5.89</v>
          </cell>
          <cell r="F585">
            <v>5.89</v>
          </cell>
          <cell r="G585">
            <v>9</v>
          </cell>
        </row>
        <row r="586">
          <cell r="A586" t="str">
            <v>0902</v>
          </cell>
          <cell r="B586" t="str">
            <v>Forma em madeira compensada</v>
          </cell>
          <cell r="C586"/>
          <cell r="D586"/>
          <cell r="E586"/>
          <cell r="F586"/>
          <cell r="G586">
            <v>5</v>
          </cell>
        </row>
        <row r="587">
          <cell r="A587" t="str">
            <v>0902020</v>
          </cell>
          <cell r="B587" t="str">
            <v>Forma plana em compensado para estrutura convencional</v>
          </cell>
          <cell r="C587" t="str">
            <v>M2</v>
          </cell>
          <cell r="D587">
            <v>113.92</v>
          </cell>
          <cell r="E587">
            <v>45.03</v>
          </cell>
          <cell r="F587">
            <v>158.94999999999999</v>
          </cell>
          <cell r="G587">
            <v>9</v>
          </cell>
        </row>
        <row r="588">
          <cell r="A588" t="str">
            <v>0902040</v>
          </cell>
          <cell r="B588" t="str">
            <v>Forma plana em compensado para estrutura aparente</v>
          </cell>
          <cell r="C588" t="str">
            <v>M2</v>
          </cell>
          <cell r="D588">
            <v>129.25</v>
          </cell>
          <cell r="E588">
            <v>45.03</v>
          </cell>
          <cell r="F588">
            <v>174.28</v>
          </cell>
          <cell r="G588">
            <v>9</v>
          </cell>
        </row>
        <row r="589">
          <cell r="A589" t="str">
            <v>0902060</v>
          </cell>
          <cell r="B589" t="str">
            <v>Forma curva em compensado para estrutura aparente</v>
          </cell>
          <cell r="C589" t="str">
            <v>M2</v>
          </cell>
          <cell r="D589">
            <v>101.71</v>
          </cell>
          <cell r="E589">
            <v>80.400000000000006</v>
          </cell>
          <cell r="F589">
            <v>182.11</v>
          </cell>
          <cell r="G589">
            <v>9</v>
          </cell>
        </row>
        <row r="590">
          <cell r="A590" t="str">
            <v>0902080</v>
          </cell>
          <cell r="B590" t="str">
            <v>Forma plana em compensado para obra de arte, sem cimbramento</v>
          </cell>
          <cell r="C590" t="str">
            <v>M2</v>
          </cell>
          <cell r="D590">
            <v>79.34</v>
          </cell>
          <cell r="E590">
            <v>43.41</v>
          </cell>
          <cell r="F590">
            <v>122.75</v>
          </cell>
          <cell r="G590">
            <v>9</v>
          </cell>
        </row>
        <row r="591">
          <cell r="A591" t="str">
            <v>0902100</v>
          </cell>
          <cell r="B591" t="str">
            <v>Forma em compensado para encamisamento de tubulão</v>
          </cell>
          <cell r="C591" t="str">
            <v>M2</v>
          </cell>
          <cell r="D591">
            <v>43.21</v>
          </cell>
          <cell r="E591">
            <v>35.369999999999997</v>
          </cell>
          <cell r="F591">
            <v>78.58</v>
          </cell>
          <cell r="G591">
            <v>9</v>
          </cell>
        </row>
        <row r="592">
          <cell r="A592" t="str">
            <v>0902120</v>
          </cell>
          <cell r="B592" t="str">
            <v>Forma ripada de 5 cm na vertical</v>
          </cell>
          <cell r="C592" t="str">
            <v>M2</v>
          </cell>
          <cell r="D592">
            <v>97.66</v>
          </cell>
          <cell r="E592">
            <v>70.34</v>
          </cell>
          <cell r="F592">
            <v>168</v>
          </cell>
          <cell r="G592">
            <v>9</v>
          </cell>
        </row>
        <row r="593">
          <cell r="A593" t="str">
            <v>0902130</v>
          </cell>
          <cell r="B593" t="str">
            <v>Forma plana em compensado para estrutura convencional com cimbramento tubular metálico</v>
          </cell>
          <cell r="C593" t="str">
            <v>M2</v>
          </cell>
          <cell r="D593">
            <v>87.09</v>
          </cell>
          <cell r="E593">
            <v>27.7</v>
          </cell>
          <cell r="F593">
            <v>114.79</v>
          </cell>
          <cell r="G593">
            <v>9</v>
          </cell>
        </row>
        <row r="594">
          <cell r="A594" t="str">
            <v>0902140</v>
          </cell>
          <cell r="B594" t="str">
            <v>Forma plana em compensado para estrutura aparente com cimbramento tubular metálico</v>
          </cell>
          <cell r="C594" t="str">
            <v>M2</v>
          </cell>
          <cell r="D594">
            <v>87.09</v>
          </cell>
          <cell r="E594">
            <v>49.39</v>
          </cell>
          <cell r="F594">
            <v>136.47999999999999</v>
          </cell>
          <cell r="G594">
            <v>9</v>
          </cell>
        </row>
        <row r="595">
          <cell r="A595" t="str">
            <v>0902150</v>
          </cell>
          <cell r="B595" t="str">
            <v>Forma curva em compensado para estrutura convencional com cimbramento tubular metálico</v>
          </cell>
          <cell r="C595" t="str">
            <v>M2</v>
          </cell>
          <cell r="D595">
            <v>58.08</v>
          </cell>
          <cell r="E595">
            <v>84.76</v>
          </cell>
          <cell r="F595">
            <v>142.84</v>
          </cell>
          <cell r="G595">
            <v>9</v>
          </cell>
        </row>
        <row r="596">
          <cell r="A596" t="str">
            <v>0904</v>
          </cell>
          <cell r="B596" t="str">
            <v>Forma em papelão</v>
          </cell>
          <cell r="C596"/>
          <cell r="D596"/>
          <cell r="E596"/>
          <cell r="F596"/>
          <cell r="G596">
            <v>5</v>
          </cell>
        </row>
        <row r="597">
          <cell r="A597" t="str">
            <v>0904020</v>
          </cell>
          <cell r="B597" t="str">
            <v>Forma em tubo de papelão com diâmetro de 25 cm</v>
          </cell>
          <cell r="C597" t="str">
            <v>M</v>
          </cell>
          <cell r="D597">
            <v>77.05</v>
          </cell>
          <cell r="E597">
            <v>7.64</v>
          </cell>
          <cell r="F597">
            <v>84.69</v>
          </cell>
          <cell r="G597">
            <v>9</v>
          </cell>
        </row>
        <row r="598">
          <cell r="A598" t="str">
            <v>0904030</v>
          </cell>
          <cell r="B598" t="str">
            <v>Forma em tubo de papelão com diâmetro de 30 cm</v>
          </cell>
          <cell r="C598" t="str">
            <v>M</v>
          </cell>
          <cell r="D598">
            <v>105.61</v>
          </cell>
          <cell r="E598">
            <v>7.64</v>
          </cell>
          <cell r="F598">
            <v>113.25</v>
          </cell>
          <cell r="G598">
            <v>9</v>
          </cell>
        </row>
        <row r="599">
          <cell r="A599" t="str">
            <v>0904040</v>
          </cell>
          <cell r="B599" t="str">
            <v>Forma em tubo de papelão com diâmetro de 35 cm</v>
          </cell>
          <cell r="C599" t="str">
            <v>M</v>
          </cell>
          <cell r="D599">
            <v>141.84</v>
          </cell>
          <cell r="E599">
            <v>7.64</v>
          </cell>
          <cell r="F599">
            <v>149.47999999999999</v>
          </cell>
          <cell r="G599">
            <v>9</v>
          </cell>
        </row>
        <row r="600">
          <cell r="A600" t="str">
            <v>0904050</v>
          </cell>
          <cell r="B600" t="str">
            <v>Forma em tubo de papelão com diâmetro de 40 cm</v>
          </cell>
          <cell r="C600" t="str">
            <v>M</v>
          </cell>
          <cell r="D600">
            <v>144.36000000000001</v>
          </cell>
          <cell r="E600">
            <v>7.64</v>
          </cell>
          <cell r="F600">
            <v>152</v>
          </cell>
          <cell r="G600">
            <v>9</v>
          </cell>
        </row>
        <row r="601">
          <cell r="A601" t="str">
            <v>0904060</v>
          </cell>
          <cell r="B601" t="str">
            <v>Forma em tubo de papelão com diâmetro de 45 cm</v>
          </cell>
          <cell r="C601" t="str">
            <v>M</v>
          </cell>
          <cell r="D601">
            <v>179.51</v>
          </cell>
          <cell r="E601">
            <v>7.64</v>
          </cell>
          <cell r="F601">
            <v>187.15</v>
          </cell>
          <cell r="G601">
            <v>9</v>
          </cell>
        </row>
        <row r="602">
          <cell r="A602" t="str">
            <v>0907</v>
          </cell>
          <cell r="B602" t="str">
            <v>Forma em polipropileno</v>
          </cell>
          <cell r="C602"/>
          <cell r="D602"/>
          <cell r="E602"/>
          <cell r="F602"/>
          <cell r="G602">
            <v>5</v>
          </cell>
        </row>
        <row r="603">
          <cell r="A603" t="str">
            <v>0907060</v>
          </cell>
          <cell r="B603" t="str">
            <v>Forma em polipropileno (cubeta) e acessórios para laje nervurada com dimensões variáveis - locação</v>
          </cell>
          <cell r="C603" t="str">
            <v>M3</v>
          </cell>
          <cell r="D603">
            <v>341.59</v>
          </cell>
          <cell r="E603">
            <v>56.3</v>
          </cell>
          <cell r="F603">
            <v>397.89</v>
          </cell>
          <cell r="G603">
            <v>9</v>
          </cell>
        </row>
        <row r="604">
          <cell r="A604" t="str">
            <v>10</v>
          </cell>
          <cell r="B604" t="str">
            <v>ARMADURA E CORDOALHA ESTRUTURAL</v>
          </cell>
          <cell r="C604"/>
          <cell r="D604"/>
          <cell r="E604"/>
          <cell r="F604"/>
          <cell r="G604">
            <v>2</v>
          </cell>
        </row>
        <row r="605">
          <cell r="A605" t="str">
            <v>1001</v>
          </cell>
          <cell r="B605" t="str">
            <v>Armadura em barra</v>
          </cell>
          <cell r="C605"/>
          <cell r="D605"/>
          <cell r="E605"/>
          <cell r="F605"/>
          <cell r="G605">
            <v>5</v>
          </cell>
        </row>
        <row r="606">
          <cell r="A606" t="str">
            <v>1001020</v>
          </cell>
          <cell r="B606" t="str">
            <v>Armadura em barra de aço CA-25 fyk = 250 MPa</v>
          </cell>
          <cell r="C606" t="str">
            <v>KG</v>
          </cell>
          <cell r="D606">
            <v>12.14</v>
          </cell>
          <cell r="E606">
            <v>1.87</v>
          </cell>
          <cell r="F606">
            <v>14.01</v>
          </cell>
          <cell r="G606">
            <v>9</v>
          </cell>
        </row>
        <row r="607">
          <cell r="A607" t="str">
            <v>1001040</v>
          </cell>
          <cell r="B607" t="str">
            <v>Armadura em barra de aço CA-50 (A ou B) fyk = 500 MPa</v>
          </cell>
          <cell r="C607" t="str">
            <v>KG</v>
          </cell>
          <cell r="D607">
            <v>9.8000000000000007</v>
          </cell>
          <cell r="E607">
            <v>1.87</v>
          </cell>
          <cell r="F607">
            <v>11.67</v>
          </cell>
          <cell r="G607">
            <v>9</v>
          </cell>
        </row>
        <row r="608">
          <cell r="A608" t="str">
            <v>1001060</v>
          </cell>
          <cell r="B608" t="str">
            <v>Armadura em barra de aço CA-60 (A ou B) fyk = 600 MPa</v>
          </cell>
          <cell r="C608" t="str">
            <v>KG</v>
          </cell>
          <cell r="D608">
            <v>13.09</v>
          </cell>
          <cell r="E608">
            <v>1.87</v>
          </cell>
          <cell r="F608">
            <v>14.96</v>
          </cell>
          <cell r="G608">
            <v>9</v>
          </cell>
        </row>
        <row r="609">
          <cell r="A609" t="str">
            <v>1002</v>
          </cell>
          <cell r="B609" t="str">
            <v>Armadura em tela</v>
          </cell>
          <cell r="C609"/>
          <cell r="D609"/>
          <cell r="E609"/>
          <cell r="F609"/>
          <cell r="G609">
            <v>5</v>
          </cell>
        </row>
        <row r="610">
          <cell r="A610" t="str">
            <v>1002020</v>
          </cell>
          <cell r="B610" t="str">
            <v>Armadura em tela soldada de aço</v>
          </cell>
          <cell r="C610" t="str">
            <v>KG</v>
          </cell>
          <cell r="D610">
            <v>12.4</v>
          </cell>
          <cell r="E610">
            <v>0.93</v>
          </cell>
          <cell r="F610">
            <v>13.33</v>
          </cell>
          <cell r="G610">
            <v>9</v>
          </cell>
        </row>
        <row r="611">
          <cell r="A611" t="str">
            <v>11</v>
          </cell>
          <cell r="B611" t="str">
            <v>CONCRETO, MASSA E LASTRO</v>
          </cell>
          <cell r="C611"/>
          <cell r="D611"/>
          <cell r="E611"/>
          <cell r="F611"/>
          <cell r="G611">
            <v>2</v>
          </cell>
        </row>
        <row r="612">
          <cell r="A612" t="str">
            <v>1101</v>
          </cell>
          <cell r="B612" t="str">
            <v>Concreto usinado com controle fck - fornecimento do material</v>
          </cell>
          <cell r="C612"/>
          <cell r="D612"/>
          <cell r="E612"/>
          <cell r="F612"/>
          <cell r="G612">
            <v>5</v>
          </cell>
        </row>
        <row r="613">
          <cell r="A613" t="str">
            <v>1101100</v>
          </cell>
          <cell r="B613" t="str">
            <v>Concreto usinado, fck = 20 MPa</v>
          </cell>
          <cell r="C613" t="str">
            <v>M3</v>
          </cell>
          <cell r="D613">
            <v>351.93</v>
          </cell>
          <cell r="E613"/>
          <cell r="F613">
            <v>351.93</v>
          </cell>
          <cell r="G613">
            <v>9</v>
          </cell>
        </row>
        <row r="614">
          <cell r="A614" t="str">
            <v>1101130</v>
          </cell>
          <cell r="B614" t="str">
            <v>Concreto usinado, fck = 25 MPa</v>
          </cell>
          <cell r="C614" t="str">
            <v>M3</v>
          </cell>
          <cell r="D614">
            <v>366.24</v>
          </cell>
          <cell r="E614"/>
          <cell r="F614">
            <v>366.24</v>
          </cell>
          <cell r="G614">
            <v>9</v>
          </cell>
        </row>
        <row r="615">
          <cell r="A615" t="str">
            <v>1101160</v>
          </cell>
          <cell r="B615" t="str">
            <v>Concreto usinado, fck = 30 MPa</v>
          </cell>
          <cell r="C615" t="str">
            <v>M3</v>
          </cell>
          <cell r="D615">
            <v>381.14</v>
          </cell>
          <cell r="E615"/>
          <cell r="F615">
            <v>381.14</v>
          </cell>
          <cell r="G615">
            <v>9</v>
          </cell>
        </row>
        <row r="616">
          <cell r="A616" t="str">
            <v>1101170</v>
          </cell>
          <cell r="B616" t="str">
            <v>Concreto usinado, fck = 35 MPa</v>
          </cell>
          <cell r="C616" t="str">
            <v>M3</v>
          </cell>
          <cell r="D616">
            <v>396.64</v>
          </cell>
          <cell r="E616"/>
          <cell r="F616">
            <v>396.64</v>
          </cell>
          <cell r="G616">
            <v>9</v>
          </cell>
        </row>
        <row r="617">
          <cell r="A617" t="str">
            <v>1101190</v>
          </cell>
          <cell r="B617" t="str">
            <v>Concreto usinado, fck = 40 MPa</v>
          </cell>
          <cell r="C617" t="str">
            <v>M3</v>
          </cell>
          <cell r="D617">
            <v>412.78</v>
          </cell>
          <cell r="E617"/>
          <cell r="F617">
            <v>412.78</v>
          </cell>
          <cell r="G617">
            <v>9</v>
          </cell>
        </row>
        <row r="618">
          <cell r="A618" t="str">
            <v>1101260</v>
          </cell>
          <cell r="B618" t="str">
            <v>Concreto usinado, fck = 20 MPa - para bombeamento</v>
          </cell>
          <cell r="C618" t="str">
            <v>M3</v>
          </cell>
          <cell r="D618">
            <v>398.76</v>
          </cell>
          <cell r="E618"/>
          <cell r="F618">
            <v>398.76</v>
          </cell>
          <cell r="G618">
            <v>9</v>
          </cell>
        </row>
        <row r="619">
          <cell r="A619" t="str">
            <v>1101290</v>
          </cell>
          <cell r="B619" t="str">
            <v>Concreto usinado, fck = 25 MPa - para bombeamento</v>
          </cell>
          <cell r="C619" t="str">
            <v>M3</v>
          </cell>
          <cell r="D619">
            <v>411.63</v>
          </cell>
          <cell r="E619"/>
          <cell r="F619">
            <v>411.63</v>
          </cell>
          <cell r="G619">
            <v>9</v>
          </cell>
        </row>
        <row r="620">
          <cell r="A620" t="str">
            <v>1101320</v>
          </cell>
          <cell r="B620" t="str">
            <v>Concreto usinado, fck = 30 MPa - para bombeamento</v>
          </cell>
          <cell r="C620" t="str">
            <v>M3</v>
          </cell>
          <cell r="D620">
            <v>426.63</v>
          </cell>
          <cell r="E620"/>
          <cell r="F620">
            <v>426.63</v>
          </cell>
          <cell r="G620">
            <v>9</v>
          </cell>
        </row>
        <row r="621">
          <cell r="A621" t="str">
            <v>1101321</v>
          </cell>
          <cell r="B621" t="str">
            <v>Concreto usinado, fck = 35 MPa - para bombeamento</v>
          </cell>
          <cell r="C621" t="str">
            <v>M3</v>
          </cell>
          <cell r="D621">
            <v>442.23</v>
          </cell>
          <cell r="E621"/>
          <cell r="F621">
            <v>442.23</v>
          </cell>
          <cell r="G621">
            <v>9</v>
          </cell>
        </row>
        <row r="622">
          <cell r="A622" t="str">
            <v>1101350</v>
          </cell>
          <cell r="B622" t="str">
            <v>Concreto usinado, fck = 40 MPa - para bombeamento</v>
          </cell>
          <cell r="C622" t="str">
            <v>M3</v>
          </cell>
          <cell r="D622">
            <v>460.29</v>
          </cell>
          <cell r="E622"/>
          <cell r="F622">
            <v>460.29</v>
          </cell>
          <cell r="G622">
            <v>9</v>
          </cell>
        </row>
        <row r="623">
          <cell r="A623" t="str">
            <v>1101520</v>
          </cell>
          <cell r="B623" t="str">
            <v>Concreto usinado, fck = 30 MPa - para bombeamento em estaca hélice contínua</v>
          </cell>
          <cell r="C623" t="str">
            <v>M3</v>
          </cell>
          <cell r="D623">
            <v>470.08</v>
          </cell>
          <cell r="E623"/>
          <cell r="F623">
            <v>470.08</v>
          </cell>
          <cell r="G623">
            <v>9</v>
          </cell>
        </row>
        <row r="624">
          <cell r="A624" t="str">
            <v>1101630</v>
          </cell>
          <cell r="B624" t="str">
            <v>Concreto usinado, fck = 25 MPa - para perfil extrudado</v>
          </cell>
          <cell r="C624" t="str">
            <v>M3</v>
          </cell>
          <cell r="D624">
            <v>422.38</v>
          </cell>
          <cell r="E624"/>
          <cell r="F624">
            <v>422.38</v>
          </cell>
          <cell r="G624">
            <v>9</v>
          </cell>
        </row>
        <row r="625">
          <cell r="A625" t="str">
            <v>1102</v>
          </cell>
          <cell r="B625" t="str">
            <v>Concreto usinado não estrutural - fornecimento do material</v>
          </cell>
          <cell r="C625"/>
          <cell r="D625"/>
          <cell r="E625"/>
          <cell r="F625"/>
          <cell r="G625">
            <v>5</v>
          </cell>
        </row>
        <row r="626">
          <cell r="A626" t="str">
            <v>1102020</v>
          </cell>
          <cell r="B626" t="str">
            <v>Concreto usinado não estrutural mínimo 150 kg cimento / m³</v>
          </cell>
          <cell r="C626" t="str">
            <v>M3</v>
          </cell>
          <cell r="D626">
            <v>392.73</v>
          </cell>
          <cell r="E626"/>
          <cell r="F626">
            <v>392.73</v>
          </cell>
          <cell r="G626">
            <v>9</v>
          </cell>
        </row>
        <row r="627">
          <cell r="A627" t="str">
            <v>1102040</v>
          </cell>
          <cell r="B627" t="str">
            <v>Concreto usinado não estrutural mínimo 200 kg cimento / m³</v>
          </cell>
          <cell r="C627" t="str">
            <v>M3</v>
          </cell>
          <cell r="D627">
            <v>411.82</v>
          </cell>
          <cell r="E627"/>
          <cell r="F627">
            <v>411.82</v>
          </cell>
          <cell r="G627">
            <v>9</v>
          </cell>
        </row>
        <row r="628">
          <cell r="A628" t="str">
            <v>1102060</v>
          </cell>
          <cell r="B628" t="str">
            <v>Concreto usinado não estrutural mínimo 300 kg cimento / m³</v>
          </cell>
          <cell r="C628" t="str">
            <v>M3</v>
          </cell>
          <cell r="D628">
            <v>357.87</v>
          </cell>
          <cell r="E628"/>
          <cell r="F628">
            <v>357.87</v>
          </cell>
          <cell r="G628">
            <v>9</v>
          </cell>
        </row>
        <row r="629">
          <cell r="A629" t="str">
            <v>1103</v>
          </cell>
          <cell r="B629" t="str">
            <v>Concreto executado no local com controle fck - fornecimento do material</v>
          </cell>
          <cell r="C629"/>
          <cell r="D629"/>
          <cell r="E629"/>
          <cell r="F629"/>
          <cell r="G629">
            <v>5</v>
          </cell>
        </row>
        <row r="630">
          <cell r="A630" t="str">
            <v>1103090</v>
          </cell>
          <cell r="B630" t="str">
            <v>Concreto preparado no local, fck = 20 MPa</v>
          </cell>
          <cell r="C630" t="str">
            <v>M3</v>
          </cell>
          <cell r="D630">
            <v>327.71</v>
          </cell>
          <cell r="E630">
            <v>87.12</v>
          </cell>
          <cell r="F630">
            <v>414.83</v>
          </cell>
          <cell r="G630">
            <v>9</v>
          </cell>
        </row>
        <row r="631">
          <cell r="A631" t="str">
            <v>1103140</v>
          </cell>
          <cell r="B631" t="str">
            <v>Concreto preparado no local, fck = 30 MPa</v>
          </cell>
          <cell r="C631" t="str">
            <v>M3</v>
          </cell>
          <cell r="D631">
            <v>376.32</v>
          </cell>
          <cell r="E631">
            <v>87.12</v>
          </cell>
          <cell r="F631">
            <v>463.44</v>
          </cell>
          <cell r="G631">
            <v>9</v>
          </cell>
        </row>
        <row r="632">
          <cell r="A632" t="str">
            <v>1104</v>
          </cell>
          <cell r="B632" t="str">
            <v>Concreto não estrutural executado no local - fornecimento do material</v>
          </cell>
          <cell r="C632"/>
          <cell r="D632"/>
          <cell r="E632"/>
          <cell r="F632"/>
          <cell r="G632">
            <v>5</v>
          </cell>
        </row>
        <row r="633">
          <cell r="A633" t="str">
            <v>1104020</v>
          </cell>
          <cell r="B633" t="str">
            <v>Concreto não estrutural executado no local, mínimo 150 kg cimento / m³</v>
          </cell>
          <cell r="C633" t="str">
            <v>M3</v>
          </cell>
          <cell r="D633">
            <v>253.57</v>
          </cell>
          <cell r="E633">
            <v>36.299999999999997</v>
          </cell>
          <cell r="F633">
            <v>289.87</v>
          </cell>
          <cell r="G633">
            <v>9</v>
          </cell>
        </row>
        <row r="634">
          <cell r="A634" t="str">
            <v>1104040</v>
          </cell>
          <cell r="B634" t="str">
            <v>Concreto não estrutural executado no local, mínimo 200 kg cimento / m³</v>
          </cell>
          <cell r="C634" t="str">
            <v>M3</v>
          </cell>
          <cell r="D634">
            <v>283.07</v>
          </cell>
          <cell r="E634">
            <v>36.299999999999997</v>
          </cell>
          <cell r="F634">
            <v>319.37</v>
          </cell>
          <cell r="G634">
            <v>9</v>
          </cell>
        </row>
        <row r="635">
          <cell r="A635" t="str">
            <v>1104060</v>
          </cell>
          <cell r="B635" t="str">
            <v>Concreto não estrutural executado no local, mínimo 300 kg cimento / m³</v>
          </cell>
          <cell r="C635" t="str">
            <v>M3</v>
          </cell>
          <cell r="D635">
            <v>344.97</v>
          </cell>
          <cell r="E635">
            <v>36.299999999999997</v>
          </cell>
          <cell r="F635">
            <v>381.27</v>
          </cell>
          <cell r="G635">
            <v>9</v>
          </cell>
        </row>
        <row r="636">
          <cell r="A636" t="str">
            <v>1105</v>
          </cell>
          <cell r="B636" t="str">
            <v>Concreto e argamassa especial</v>
          </cell>
          <cell r="C636"/>
          <cell r="D636"/>
          <cell r="E636"/>
          <cell r="F636"/>
          <cell r="G636">
            <v>5</v>
          </cell>
        </row>
        <row r="637">
          <cell r="A637" t="str">
            <v>1105010</v>
          </cell>
          <cell r="B637" t="str">
            <v>Argamassa em solo e cimento a 5% em peso</v>
          </cell>
          <cell r="C637" t="str">
            <v>M3</v>
          </cell>
          <cell r="D637">
            <v>72.209999999999994</v>
          </cell>
          <cell r="E637">
            <v>36.299999999999997</v>
          </cell>
          <cell r="F637">
            <v>108.51</v>
          </cell>
          <cell r="G637">
            <v>9</v>
          </cell>
        </row>
        <row r="638">
          <cell r="A638" t="str">
            <v>1105030</v>
          </cell>
          <cell r="B638" t="str">
            <v>Argamassa graute expansiva autonivelante de alta resistência</v>
          </cell>
          <cell r="C638" t="str">
            <v>M3</v>
          </cell>
          <cell r="D638">
            <v>3349.26</v>
          </cell>
          <cell r="E638">
            <v>40.71</v>
          </cell>
          <cell r="F638">
            <v>3389.97</v>
          </cell>
          <cell r="G638">
            <v>9</v>
          </cell>
        </row>
        <row r="639">
          <cell r="A639" t="str">
            <v>1105040</v>
          </cell>
          <cell r="B639" t="str">
            <v>Argamassa graute</v>
          </cell>
          <cell r="C639" t="str">
            <v>M3</v>
          </cell>
          <cell r="D639">
            <v>305.07</v>
          </cell>
          <cell r="E639">
            <v>40.71</v>
          </cell>
          <cell r="F639">
            <v>345.78</v>
          </cell>
          <cell r="G639">
            <v>9</v>
          </cell>
        </row>
        <row r="640">
          <cell r="A640" t="str">
            <v>1105060</v>
          </cell>
          <cell r="B640" t="str">
            <v>Concreto ciclópico - fornecimento e aplicação (com 30% de pedra rachão), concreto fck 15 Mpa</v>
          </cell>
          <cell r="C640" t="str">
            <v>M3</v>
          </cell>
          <cell r="D640">
            <v>294.17</v>
          </cell>
          <cell r="E640">
            <v>267.60000000000002</v>
          </cell>
          <cell r="F640">
            <v>561.77</v>
          </cell>
          <cell r="G640">
            <v>9</v>
          </cell>
        </row>
        <row r="641">
          <cell r="A641" t="str">
            <v>1105120</v>
          </cell>
          <cell r="B641" t="str">
            <v>Execução de concreto projetado - consumo de cimento 350 kg/m³</v>
          </cell>
          <cell r="C641" t="str">
            <v>M3</v>
          </cell>
          <cell r="D641">
            <v>1908.54</v>
          </cell>
          <cell r="E641">
            <v>489.6</v>
          </cell>
          <cell r="F641">
            <v>2398.14</v>
          </cell>
          <cell r="G641">
            <v>9</v>
          </cell>
        </row>
        <row r="642">
          <cell r="A642" t="str">
            <v>1111</v>
          </cell>
          <cell r="B642" t="str">
            <v>Argamassas especiais</v>
          </cell>
          <cell r="C642"/>
          <cell r="D642"/>
          <cell r="E642"/>
          <cell r="F642"/>
          <cell r="G642">
            <v>5</v>
          </cell>
        </row>
        <row r="643">
          <cell r="A643" t="str">
            <v>1111030</v>
          </cell>
          <cell r="B643" t="str">
            <v>Argamassa de cimento e areia, fck = 20 MPa, consumo de cimento 600 kg/m³ - material para injeção em estaca raiz</v>
          </cell>
          <cell r="C643" t="str">
            <v>M3</v>
          </cell>
          <cell r="D643">
            <v>461.66</v>
          </cell>
          <cell r="E643">
            <v>36.299999999999997</v>
          </cell>
          <cell r="F643">
            <v>497.96</v>
          </cell>
          <cell r="G643">
            <v>9</v>
          </cell>
        </row>
        <row r="644">
          <cell r="A644" t="str">
            <v>1116</v>
          </cell>
          <cell r="B644" t="str">
            <v>Lançamento e aplicação</v>
          </cell>
          <cell r="C644"/>
          <cell r="D644"/>
          <cell r="E644"/>
          <cell r="F644"/>
          <cell r="G644">
            <v>5</v>
          </cell>
        </row>
        <row r="645">
          <cell r="A645" t="str">
            <v>1116020</v>
          </cell>
          <cell r="B645" t="str">
            <v>Lançamento, espalhamento e adensamento de concreto ou massa em lastro e/ou enchimento</v>
          </cell>
          <cell r="C645" t="str">
            <v>M3</v>
          </cell>
          <cell r="D645"/>
          <cell r="E645">
            <v>61.2</v>
          </cell>
          <cell r="F645">
            <v>61.2</v>
          </cell>
          <cell r="G645">
            <v>9</v>
          </cell>
        </row>
        <row r="646">
          <cell r="A646" t="str">
            <v>1116040</v>
          </cell>
          <cell r="B646" t="str">
            <v>Lançamento e adensamento de concreto ou massa em fundação</v>
          </cell>
          <cell r="C646" t="str">
            <v>M3</v>
          </cell>
          <cell r="D646"/>
          <cell r="E646">
            <v>122.4</v>
          </cell>
          <cell r="F646">
            <v>122.4</v>
          </cell>
          <cell r="G646">
            <v>9</v>
          </cell>
        </row>
        <row r="647">
          <cell r="A647" t="str">
            <v>1116060</v>
          </cell>
          <cell r="B647" t="str">
            <v>Lançamento e adensamento de concreto ou massa em estrutura</v>
          </cell>
          <cell r="C647" t="str">
            <v>M3</v>
          </cell>
          <cell r="D647"/>
          <cell r="E647">
            <v>84.54</v>
          </cell>
          <cell r="F647">
            <v>84.54</v>
          </cell>
          <cell r="G647">
            <v>9</v>
          </cell>
        </row>
        <row r="648">
          <cell r="A648" t="str">
            <v>1116080</v>
          </cell>
          <cell r="B648" t="str">
            <v>Lançamento e adensamento de concreto ou massa por bombeamento</v>
          </cell>
          <cell r="C648" t="str">
            <v>M3</v>
          </cell>
          <cell r="D648">
            <v>41.69</v>
          </cell>
          <cell r="E648">
            <v>93.36</v>
          </cell>
          <cell r="F648">
            <v>135.05000000000001</v>
          </cell>
          <cell r="G648">
            <v>9</v>
          </cell>
        </row>
        <row r="649">
          <cell r="A649" t="str">
            <v>1116220</v>
          </cell>
          <cell r="B649" t="str">
            <v>Nivelamento de piso em concreto com acabadora de superfície</v>
          </cell>
          <cell r="C649" t="str">
            <v>M2</v>
          </cell>
          <cell r="D649">
            <v>14.47</v>
          </cell>
          <cell r="E649"/>
          <cell r="F649">
            <v>14.47</v>
          </cell>
          <cell r="G649">
            <v>9</v>
          </cell>
        </row>
        <row r="650">
          <cell r="A650" t="str">
            <v>1118</v>
          </cell>
          <cell r="B650" t="str">
            <v>Lastro e enchimento</v>
          </cell>
          <cell r="C650"/>
          <cell r="D650"/>
          <cell r="E650"/>
          <cell r="F650"/>
          <cell r="G650">
            <v>5</v>
          </cell>
        </row>
        <row r="651">
          <cell r="A651" t="str">
            <v>1118020</v>
          </cell>
          <cell r="B651" t="str">
            <v>Lastro de areia</v>
          </cell>
          <cell r="C651" t="str">
            <v>M3</v>
          </cell>
          <cell r="D651">
            <v>141.97</v>
          </cell>
          <cell r="E651">
            <v>50.82</v>
          </cell>
          <cell r="F651">
            <v>192.79</v>
          </cell>
          <cell r="G651">
            <v>9</v>
          </cell>
        </row>
        <row r="652">
          <cell r="A652" t="str">
            <v>1118040</v>
          </cell>
          <cell r="B652" t="str">
            <v>Lastro de pedra britada</v>
          </cell>
          <cell r="C652" t="str">
            <v>M3</v>
          </cell>
          <cell r="D652">
            <v>110.35</v>
          </cell>
          <cell r="E652">
            <v>21.78</v>
          </cell>
          <cell r="F652">
            <v>132.13</v>
          </cell>
          <cell r="G652">
            <v>9</v>
          </cell>
        </row>
        <row r="653">
          <cell r="A653" t="str">
            <v>1118060</v>
          </cell>
          <cell r="B653" t="str">
            <v>Lona plástica</v>
          </cell>
          <cell r="C653" t="str">
            <v>M2</v>
          </cell>
          <cell r="D653">
            <v>2.52</v>
          </cell>
          <cell r="E653">
            <v>0.44</v>
          </cell>
          <cell r="F653">
            <v>2.96</v>
          </cell>
          <cell r="G653">
            <v>9</v>
          </cell>
        </row>
        <row r="654">
          <cell r="A654" t="str">
            <v>1118070</v>
          </cell>
          <cell r="B654" t="str">
            <v>Enchimento de laje com concreto celular com densidade de 1.200 kg/m³</v>
          </cell>
          <cell r="C654" t="str">
            <v>M3</v>
          </cell>
          <cell r="D654">
            <v>503</v>
          </cell>
          <cell r="E654">
            <v>37.86</v>
          </cell>
          <cell r="F654">
            <v>540.86</v>
          </cell>
          <cell r="G654">
            <v>9</v>
          </cell>
        </row>
        <row r="655">
          <cell r="A655" t="str">
            <v>1118080</v>
          </cell>
          <cell r="B655" t="str">
            <v>Enchimento de laje com tijolos cerâmicos furados</v>
          </cell>
          <cell r="C655" t="str">
            <v>M3</v>
          </cell>
          <cell r="D655">
            <v>236.25</v>
          </cell>
          <cell r="E655">
            <v>29.04</v>
          </cell>
          <cell r="F655">
            <v>265.29000000000002</v>
          </cell>
          <cell r="G655">
            <v>9</v>
          </cell>
        </row>
        <row r="656">
          <cell r="A656" t="str">
            <v>1118110</v>
          </cell>
          <cell r="B656" t="str">
            <v>Enchimento de nichos em geral, com material proveniente de entulho</v>
          </cell>
          <cell r="C656" t="str">
            <v>M3</v>
          </cell>
          <cell r="D656"/>
          <cell r="E656">
            <v>29.04</v>
          </cell>
          <cell r="F656">
            <v>29.04</v>
          </cell>
          <cell r="G656">
            <v>9</v>
          </cell>
        </row>
        <row r="657">
          <cell r="A657" t="str">
            <v>1118140</v>
          </cell>
          <cell r="B657" t="str">
            <v>Lastro e/ou fundação em rachão mecanizado</v>
          </cell>
          <cell r="C657" t="str">
            <v>M3</v>
          </cell>
          <cell r="D657">
            <v>138.85</v>
          </cell>
          <cell r="E657">
            <v>14.52</v>
          </cell>
          <cell r="F657">
            <v>153.37</v>
          </cell>
          <cell r="G657">
            <v>9</v>
          </cell>
        </row>
        <row r="658">
          <cell r="A658" t="str">
            <v>1118150</v>
          </cell>
          <cell r="B658" t="str">
            <v>Lastro e/ou fundação em rachão manual</v>
          </cell>
          <cell r="C658" t="str">
            <v>M3</v>
          </cell>
          <cell r="D658">
            <v>116.25</v>
          </cell>
          <cell r="E658">
            <v>43.56</v>
          </cell>
          <cell r="F658">
            <v>159.81</v>
          </cell>
          <cell r="G658">
            <v>9</v>
          </cell>
        </row>
        <row r="659">
          <cell r="A659" t="str">
            <v>1118160</v>
          </cell>
          <cell r="B659" t="str">
            <v>Enchimento de nichos em geral, com areia</v>
          </cell>
          <cell r="C659" t="str">
            <v>M3</v>
          </cell>
          <cell r="D659">
            <v>141.97</v>
          </cell>
          <cell r="E659">
            <v>68.459999999999994</v>
          </cell>
          <cell r="F659">
            <v>210.43</v>
          </cell>
          <cell r="G659">
            <v>9</v>
          </cell>
        </row>
        <row r="660">
          <cell r="A660" t="str">
            <v>1118180</v>
          </cell>
          <cell r="B660" t="str">
            <v>Colchão de areia</v>
          </cell>
          <cell r="C660" t="str">
            <v>M3</v>
          </cell>
          <cell r="D660">
            <v>155.74</v>
          </cell>
          <cell r="E660">
            <v>0.15</v>
          </cell>
          <cell r="F660">
            <v>155.88999999999999</v>
          </cell>
          <cell r="G660">
            <v>9</v>
          </cell>
        </row>
        <row r="661">
          <cell r="A661" t="str">
            <v>1118190</v>
          </cell>
          <cell r="B661" t="str">
            <v>Enchimento de nichos com poliestireno expandido do tipo P-1</v>
          </cell>
          <cell r="C661" t="str">
            <v>M3</v>
          </cell>
          <cell r="D661">
            <v>288.33999999999997</v>
          </cell>
          <cell r="E661">
            <v>11.62</v>
          </cell>
          <cell r="F661">
            <v>299.95999999999998</v>
          </cell>
          <cell r="G661">
            <v>9</v>
          </cell>
        </row>
        <row r="662">
          <cell r="A662" t="str">
            <v>1118220</v>
          </cell>
          <cell r="B662" t="str">
            <v>Enchimento de nichos com poliestireno expandido do tipo EPS-5F</v>
          </cell>
          <cell r="C662" t="str">
            <v>M3</v>
          </cell>
          <cell r="D662">
            <v>990.37</v>
          </cell>
          <cell r="E662">
            <v>11.62</v>
          </cell>
          <cell r="F662">
            <v>1001.99</v>
          </cell>
          <cell r="G662">
            <v>9</v>
          </cell>
        </row>
        <row r="663">
          <cell r="A663" t="str">
            <v>1120</v>
          </cell>
          <cell r="B663" t="str">
            <v>Reparos, conservações e complementos - GRUPO 11</v>
          </cell>
          <cell r="C663"/>
          <cell r="D663"/>
          <cell r="E663"/>
          <cell r="F663"/>
          <cell r="G663">
            <v>5</v>
          </cell>
        </row>
        <row r="664">
          <cell r="A664" t="str">
            <v>1120030</v>
          </cell>
          <cell r="B664" t="str">
            <v>Cura química de concreto à base de película emulsionada</v>
          </cell>
          <cell r="C664" t="str">
            <v>M2</v>
          </cell>
          <cell r="D664">
            <v>1.4</v>
          </cell>
          <cell r="E664">
            <v>3.63</v>
          </cell>
          <cell r="F664">
            <v>5.03</v>
          </cell>
          <cell r="G664">
            <v>9</v>
          </cell>
        </row>
        <row r="665">
          <cell r="A665" t="str">
            <v>1120050</v>
          </cell>
          <cell r="B665" t="str">
            <v>Corte de junta de dilatação, com serra de disco diamantado para pisos</v>
          </cell>
          <cell r="C665" t="str">
            <v>M</v>
          </cell>
          <cell r="D665">
            <v>16.920000000000002</v>
          </cell>
          <cell r="E665"/>
          <cell r="F665">
            <v>16.920000000000002</v>
          </cell>
          <cell r="G665">
            <v>9</v>
          </cell>
        </row>
        <row r="666">
          <cell r="A666" t="str">
            <v>1120090</v>
          </cell>
          <cell r="B666" t="str">
            <v>Selante endurecedor de concreto antipó</v>
          </cell>
          <cell r="C666" t="str">
            <v>M2</v>
          </cell>
          <cell r="D666">
            <v>3.67</v>
          </cell>
          <cell r="E666">
            <v>3.63</v>
          </cell>
          <cell r="F666">
            <v>7.3</v>
          </cell>
          <cell r="G666">
            <v>9</v>
          </cell>
        </row>
        <row r="667">
          <cell r="A667" t="str">
            <v>1120120</v>
          </cell>
          <cell r="B667" t="str">
            <v>Reparo superficial com argamassa polimérica (tixotrópica), bicomponente</v>
          </cell>
          <cell r="C667" t="str">
            <v>M3</v>
          </cell>
          <cell r="D667">
            <v>6873.51</v>
          </cell>
          <cell r="E667">
            <v>1259.52</v>
          </cell>
          <cell r="F667">
            <v>8133.03</v>
          </cell>
          <cell r="G667">
            <v>9</v>
          </cell>
        </row>
        <row r="668">
          <cell r="A668" t="str">
            <v>1120130</v>
          </cell>
          <cell r="B668" t="str">
            <v>Tratamento de fissuras estáveis (não ativas) em elementos de concreto</v>
          </cell>
          <cell r="C668" t="str">
            <v>M</v>
          </cell>
          <cell r="D668">
            <v>101.6</v>
          </cell>
          <cell r="E668">
            <v>96.48</v>
          </cell>
          <cell r="F668">
            <v>198.08</v>
          </cell>
          <cell r="G668">
            <v>9</v>
          </cell>
        </row>
        <row r="669">
          <cell r="A669" t="str">
            <v>12</v>
          </cell>
          <cell r="B669" t="str">
            <v>FUNDACAO PROFUNDA</v>
          </cell>
          <cell r="C669"/>
          <cell r="D669"/>
          <cell r="E669"/>
          <cell r="F669"/>
          <cell r="G669">
            <v>2</v>
          </cell>
        </row>
        <row r="670">
          <cell r="A670" t="str">
            <v>1201</v>
          </cell>
          <cell r="B670" t="str">
            <v>Broca</v>
          </cell>
          <cell r="C670"/>
          <cell r="D670"/>
          <cell r="E670"/>
          <cell r="F670"/>
          <cell r="G670">
            <v>5</v>
          </cell>
        </row>
        <row r="671">
          <cell r="A671" t="str">
            <v>1201021</v>
          </cell>
          <cell r="B671" t="str">
            <v>Broca em concreto armado diâmetro de 20 cm - completa</v>
          </cell>
          <cell r="C671" t="str">
            <v>M</v>
          </cell>
          <cell r="D671">
            <v>16.010000000000002</v>
          </cell>
          <cell r="E671">
            <v>33.880000000000003</v>
          </cell>
          <cell r="F671">
            <v>49.89</v>
          </cell>
          <cell r="G671">
            <v>9</v>
          </cell>
        </row>
        <row r="672">
          <cell r="A672" t="str">
            <v>1201041</v>
          </cell>
          <cell r="B672" t="str">
            <v>Broca em concreto armado diâmetro de 25 cm - completa</v>
          </cell>
          <cell r="C672" t="str">
            <v>M</v>
          </cell>
          <cell r="D672">
            <v>24.95</v>
          </cell>
          <cell r="E672">
            <v>35.229999999999997</v>
          </cell>
          <cell r="F672">
            <v>60.18</v>
          </cell>
          <cell r="G672">
            <v>9</v>
          </cell>
        </row>
        <row r="673">
          <cell r="A673" t="str">
            <v>1201061</v>
          </cell>
          <cell r="B673" t="str">
            <v>Broca em concreto armado diâmetro de 30 cm - completa</v>
          </cell>
          <cell r="C673" t="str">
            <v>M</v>
          </cell>
          <cell r="D673">
            <v>36.06</v>
          </cell>
          <cell r="E673">
            <v>56.08</v>
          </cell>
          <cell r="F673">
            <v>92.14</v>
          </cell>
          <cell r="G673">
            <v>9</v>
          </cell>
        </row>
        <row r="674">
          <cell r="A674" t="str">
            <v>1204</v>
          </cell>
          <cell r="B674" t="str">
            <v>Estaca pre-moldada de concreto</v>
          </cell>
          <cell r="C674"/>
          <cell r="D674"/>
          <cell r="E674"/>
          <cell r="F674"/>
          <cell r="G674">
            <v>5</v>
          </cell>
        </row>
        <row r="675">
          <cell r="A675" t="str">
            <v>1204010</v>
          </cell>
          <cell r="B675" t="str">
            <v>Taxa de mobilização e desmobilização de equipamentos para execução de estaca pré-moldada</v>
          </cell>
          <cell r="C675" t="str">
            <v>TX</v>
          </cell>
          <cell r="D675">
            <v>5700</v>
          </cell>
          <cell r="E675"/>
          <cell r="F675">
            <v>5700</v>
          </cell>
          <cell r="G675">
            <v>9</v>
          </cell>
        </row>
        <row r="676">
          <cell r="A676" t="str">
            <v>1204020</v>
          </cell>
          <cell r="B676" t="str">
            <v>Estaca pré-moldada de concreto até 20 t</v>
          </cell>
          <cell r="C676" t="str">
            <v>M</v>
          </cell>
          <cell r="D676">
            <v>87.73</v>
          </cell>
          <cell r="E676">
            <v>1.45</v>
          </cell>
          <cell r="F676">
            <v>89.18</v>
          </cell>
          <cell r="G676">
            <v>9</v>
          </cell>
        </row>
        <row r="677">
          <cell r="A677" t="str">
            <v>1204030</v>
          </cell>
          <cell r="B677" t="str">
            <v>Estaca pré-moldada de concreto até 30 t</v>
          </cell>
          <cell r="C677" t="str">
            <v>M</v>
          </cell>
          <cell r="D677">
            <v>91.52</v>
          </cell>
          <cell r="E677">
            <v>1.45</v>
          </cell>
          <cell r="F677">
            <v>92.97</v>
          </cell>
          <cell r="G677">
            <v>9</v>
          </cell>
        </row>
        <row r="678">
          <cell r="A678" t="str">
            <v>1204040</v>
          </cell>
          <cell r="B678" t="str">
            <v>Estaca pré-moldada de concreto até 40 t</v>
          </cell>
          <cell r="C678" t="str">
            <v>M</v>
          </cell>
          <cell r="D678">
            <v>120.86</v>
          </cell>
          <cell r="E678">
            <v>1.45</v>
          </cell>
          <cell r="F678">
            <v>122.31</v>
          </cell>
          <cell r="G678">
            <v>9</v>
          </cell>
        </row>
        <row r="679">
          <cell r="A679" t="str">
            <v>1204050</v>
          </cell>
          <cell r="B679" t="str">
            <v>Estaca pré-moldada de concreto até 50 t</v>
          </cell>
          <cell r="C679" t="str">
            <v>M</v>
          </cell>
          <cell r="D679">
            <v>156.68</v>
          </cell>
          <cell r="E679">
            <v>1.45</v>
          </cell>
          <cell r="F679">
            <v>158.13</v>
          </cell>
          <cell r="G679">
            <v>9</v>
          </cell>
        </row>
        <row r="680">
          <cell r="A680" t="str">
            <v>1204060</v>
          </cell>
          <cell r="B680" t="str">
            <v>Estaca pré-moldada de concreto até 60 t</v>
          </cell>
          <cell r="C680" t="str">
            <v>M</v>
          </cell>
          <cell r="D680">
            <v>165</v>
          </cell>
          <cell r="E680">
            <v>1.45</v>
          </cell>
          <cell r="F680">
            <v>166.45</v>
          </cell>
          <cell r="G680">
            <v>9</v>
          </cell>
        </row>
        <row r="681">
          <cell r="A681" t="str">
            <v>1204070</v>
          </cell>
          <cell r="B681" t="str">
            <v>Estaca pré-moldada de concreto até 70 t</v>
          </cell>
          <cell r="C681" t="str">
            <v>M</v>
          </cell>
          <cell r="D681">
            <v>157.85</v>
          </cell>
          <cell r="E681">
            <v>1.45</v>
          </cell>
          <cell r="F681">
            <v>159.30000000000001</v>
          </cell>
          <cell r="G681">
            <v>9</v>
          </cell>
        </row>
        <row r="682">
          <cell r="A682" t="str">
            <v>1205</v>
          </cell>
          <cell r="B682" t="str">
            <v>Estaca escavada mecanicamente</v>
          </cell>
          <cell r="C682"/>
          <cell r="D682"/>
          <cell r="E682"/>
          <cell r="F682"/>
          <cell r="G682">
            <v>5</v>
          </cell>
        </row>
        <row r="683">
          <cell r="A683" t="str">
            <v>1205010</v>
          </cell>
          <cell r="B683" t="str">
            <v>Taxa de mobilização e desmobilização de equipamentos para execução de estaca escavada</v>
          </cell>
          <cell r="C683" t="str">
            <v>TX</v>
          </cell>
          <cell r="D683">
            <v>1723.3</v>
          </cell>
          <cell r="E683"/>
          <cell r="F683">
            <v>1723.3</v>
          </cell>
          <cell r="G683">
            <v>9</v>
          </cell>
        </row>
        <row r="684">
          <cell r="A684" t="str">
            <v>1205020</v>
          </cell>
          <cell r="B684" t="str">
            <v>Estaca escavada mecanicamente, diâmetro de 25 cm até 20 t</v>
          </cell>
          <cell r="C684" t="str">
            <v>M</v>
          </cell>
          <cell r="D684">
            <v>32.020000000000003</v>
          </cell>
          <cell r="E684">
            <v>10.73</v>
          </cell>
          <cell r="F684">
            <v>42.75</v>
          </cell>
          <cell r="G684">
            <v>9</v>
          </cell>
        </row>
        <row r="685">
          <cell r="A685" t="str">
            <v>1205030</v>
          </cell>
          <cell r="B685" t="str">
            <v>Estaca escavada mecanicamente, diâmetro de 30 cm até 30 t</v>
          </cell>
          <cell r="C685" t="str">
            <v>M</v>
          </cell>
          <cell r="D685">
            <v>44.46</v>
          </cell>
          <cell r="E685">
            <v>15.5</v>
          </cell>
          <cell r="F685">
            <v>59.96</v>
          </cell>
          <cell r="G685">
            <v>9</v>
          </cell>
        </row>
        <row r="686">
          <cell r="A686" t="str">
            <v>1205040</v>
          </cell>
          <cell r="B686" t="str">
            <v>Estaca escavada mecanicamente, diâmetro de 35 cm até 40 t</v>
          </cell>
          <cell r="C686" t="str">
            <v>M</v>
          </cell>
          <cell r="D686">
            <v>58.8</v>
          </cell>
          <cell r="E686">
            <v>21.24</v>
          </cell>
          <cell r="F686">
            <v>80.040000000000006</v>
          </cell>
          <cell r="G686">
            <v>9</v>
          </cell>
        </row>
        <row r="687">
          <cell r="A687" t="str">
            <v>1205150</v>
          </cell>
          <cell r="B687" t="str">
            <v>Estaca escavada mecanicamente, diâmetro de 40 cm até 50 t</v>
          </cell>
          <cell r="C687" t="str">
            <v>M</v>
          </cell>
          <cell r="D687">
            <v>77.16</v>
          </cell>
          <cell r="E687">
            <v>28.09</v>
          </cell>
          <cell r="F687">
            <v>105.25</v>
          </cell>
          <cell r="G687">
            <v>9</v>
          </cell>
        </row>
        <row r="688">
          <cell r="A688" t="str">
            <v>1206</v>
          </cell>
          <cell r="B688" t="str">
            <v>Estaca tipo STRAUSS</v>
          </cell>
          <cell r="C688"/>
          <cell r="D688"/>
          <cell r="E688"/>
          <cell r="F688"/>
          <cell r="G688">
            <v>5</v>
          </cell>
        </row>
        <row r="689">
          <cell r="A689" t="str">
            <v>1206010</v>
          </cell>
          <cell r="B689" t="str">
            <v>Taxa de mobilização e desmobilização de equipamentos para execução de estaca tipo Strauss</v>
          </cell>
          <cell r="C689" t="str">
            <v>TX</v>
          </cell>
          <cell r="D689">
            <v>1997.01</v>
          </cell>
          <cell r="E689"/>
          <cell r="F689">
            <v>1997.01</v>
          </cell>
          <cell r="G689">
            <v>9</v>
          </cell>
        </row>
        <row r="690">
          <cell r="A690" t="str">
            <v>1206020</v>
          </cell>
          <cell r="B690" t="str">
            <v>Estaca tipo Strauss, diâmetro de 25 cm até 20 t</v>
          </cell>
          <cell r="C690" t="str">
            <v>M</v>
          </cell>
          <cell r="D690">
            <v>53.73</v>
          </cell>
          <cell r="E690">
            <v>9.0399999999999991</v>
          </cell>
          <cell r="F690">
            <v>62.77</v>
          </cell>
          <cell r="G690">
            <v>9</v>
          </cell>
        </row>
        <row r="691">
          <cell r="A691" t="str">
            <v>1206030</v>
          </cell>
          <cell r="B691" t="str">
            <v>Estaca tipo Strauss, diâmetro de 32 cm até 30 t</v>
          </cell>
          <cell r="C691" t="str">
            <v>M</v>
          </cell>
          <cell r="D691">
            <v>67.14</v>
          </cell>
          <cell r="E691">
            <v>13.04</v>
          </cell>
          <cell r="F691">
            <v>80.180000000000007</v>
          </cell>
          <cell r="G691">
            <v>9</v>
          </cell>
        </row>
        <row r="692">
          <cell r="A692" t="str">
            <v>1206040</v>
          </cell>
          <cell r="B692" t="str">
            <v>Estaca tipo Strauss, diâmetro de 38 cm até 40 t</v>
          </cell>
          <cell r="C692" t="str">
            <v>M</v>
          </cell>
          <cell r="D692">
            <v>87.77</v>
          </cell>
          <cell r="E692">
            <v>17.78</v>
          </cell>
          <cell r="F692">
            <v>105.55</v>
          </cell>
          <cell r="G692">
            <v>9</v>
          </cell>
        </row>
        <row r="693">
          <cell r="A693" t="str">
            <v>1206080</v>
          </cell>
          <cell r="B693" t="str">
            <v>Estaca tipo Strauss, diâmetro de 45 cm até 60 t</v>
          </cell>
          <cell r="C693" t="str">
            <v>M</v>
          </cell>
          <cell r="D693">
            <v>140.19</v>
          </cell>
          <cell r="E693">
            <v>23.18</v>
          </cell>
          <cell r="F693">
            <v>163.37</v>
          </cell>
          <cell r="G693">
            <v>9</v>
          </cell>
        </row>
        <row r="694">
          <cell r="A694" t="str">
            <v>1207</v>
          </cell>
          <cell r="B694" t="str">
            <v>Estaca tipo RAIZ</v>
          </cell>
          <cell r="C694"/>
          <cell r="D694"/>
          <cell r="E694"/>
          <cell r="F694"/>
          <cell r="G694">
            <v>5</v>
          </cell>
        </row>
        <row r="695">
          <cell r="A695" t="str">
            <v>1207010</v>
          </cell>
          <cell r="B695" t="str">
            <v>Taxa de mobilização e desmobilização de equipamentos para execução de estaca tipo Raiz em solo</v>
          </cell>
          <cell r="C695" t="str">
            <v>TX</v>
          </cell>
          <cell r="D695">
            <v>16755.080000000002</v>
          </cell>
          <cell r="E695"/>
          <cell r="F695">
            <v>16755.080000000002</v>
          </cell>
          <cell r="G695">
            <v>9</v>
          </cell>
        </row>
        <row r="696">
          <cell r="A696" t="str">
            <v>1207030</v>
          </cell>
          <cell r="B696" t="str">
            <v>Estaca tipo Raiz, diâmetro de 10 cm para 10 t, em solo</v>
          </cell>
          <cell r="C696" t="str">
            <v>M</v>
          </cell>
          <cell r="D696">
            <v>158.91999999999999</v>
          </cell>
          <cell r="E696">
            <v>6.57</v>
          </cell>
          <cell r="F696">
            <v>165.49</v>
          </cell>
          <cell r="G696">
            <v>9</v>
          </cell>
        </row>
        <row r="697">
          <cell r="A697" t="str">
            <v>1207050</v>
          </cell>
          <cell r="B697" t="str">
            <v>Estaca tipo Raiz, diâmetro de 12 cm para 15 t, em solo</v>
          </cell>
          <cell r="C697" t="str">
            <v>M</v>
          </cell>
          <cell r="D697">
            <v>181.53</v>
          </cell>
          <cell r="E697">
            <v>8.23</v>
          </cell>
          <cell r="F697">
            <v>189.76</v>
          </cell>
          <cell r="G697">
            <v>9</v>
          </cell>
        </row>
        <row r="698">
          <cell r="A698" t="str">
            <v>1207060</v>
          </cell>
          <cell r="B698" t="str">
            <v>Estaca tipo Raiz, diâmetro de 15 cm para 25 t, em solo</v>
          </cell>
          <cell r="C698" t="str">
            <v>M</v>
          </cell>
          <cell r="D698">
            <v>225.79</v>
          </cell>
          <cell r="E698">
            <v>12.47</v>
          </cell>
          <cell r="F698">
            <v>238.26</v>
          </cell>
          <cell r="G698">
            <v>9</v>
          </cell>
        </row>
        <row r="699">
          <cell r="A699" t="str">
            <v>1207070</v>
          </cell>
          <cell r="B699" t="str">
            <v>Estaca tipo Raiz, diâmetro de 16 cm para 35 t, em solo</v>
          </cell>
          <cell r="C699" t="str">
            <v>M</v>
          </cell>
          <cell r="D699">
            <v>258.83999999999997</v>
          </cell>
          <cell r="E699">
            <v>17.440000000000001</v>
          </cell>
          <cell r="F699">
            <v>276.27999999999997</v>
          </cell>
          <cell r="G699">
            <v>9</v>
          </cell>
        </row>
        <row r="700">
          <cell r="A700" t="str">
            <v>1207090</v>
          </cell>
          <cell r="B700" t="str">
            <v>Estaca tipo Raiz, diâmetro de 20 cm para 50 t, em solo</v>
          </cell>
          <cell r="C700" t="str">
            <v>M</v>
          </cell>
          <cell r="D700">
            <v>330.78</v>
          </cell>
          <cell r="E700">
            <v>26.65</v>
          </cell>
          <cell r="F700">
            <v>357.43</v>
          </cell>
          <cell r="G700">
            <v>9</v>
          </cell>
        </row>
        <row r="701">
          <cell r="A701" t="str">
            <v>1207100</v>
          </cell>
          <cell r="B701" t="str">
            <v>Estaca tipo Raiz, diâmetro de 25 cm para 80 t, em solo</v>
          </cell>
          <cell r="C701" t="str">
            <v>M</v>
          </cell>
          <cell r="D701">
            <v>392.08</v>
          </cell>
          <cell r="E701">
            <v>31.25</v>
          </cell>
          <cell r="F701">
            <v>423.33</v>
          </cell>
          <cell r="G701">
            <v>9</v>
          </cell>
        </row>
        <row r="702">
          <cell r="A702" t="str">
            <v>1207110</v>
          </cell>
          <cell r="B702" t="str">
            <v>Estaca tipo Raiz, diâmetro de 31 cm para 100 t, em solo</v>
          </cell>
          <cell r="C702" t="str">
            <v>M</v>
          </cell>
          <cell r="D702">
            <v>470.4</v>
          </cell>
          <cell r="E702">
            <v>36.950000000000003</v>
          </cell>
          <cell r="F702">
            <v>507.35</v>
          </cell>
          <cell r="G702">
            <v>9</v>
          </cell>
        </row>
        <row r="703">
          <cell r="A703" t="str">
            <v>1207130</v>
          </cell>
          <cell r="B703" t="str">
            <v>Estaca tipo Raiz, diâmetro de 40 cm para 130 t, em solo</v>
          </cell>
          <cell r="C703" t="str">
            <v>M</v>
          </cell>
          <cell r="D703">
            <v>543.54999999999995</v>
          </cell>
          <cell r="E703">
            <v>31.25</v>
          </cell>
          <cell r="F703">
            <v>574.79999999999995</v>
          </cell>
          <cell r="G703">
            <v>9</v>
          </cell>
        </row>
        <row r="704">
          <cell r="A704" t="str">
            <v>1207151</v>
          </cell>
          <cell r="B704" t="str">
            <v>Estaca tipo Raiz, diâmetro de 31 cm, sem armação, em solo</v>
          </cell>
          <cell r="C704" t="str">
            <v>M</v>
          </cell>
          <cell r="D704">
            <v>239.7</v>
          </cell>
          <cell r="E704"/>
          <cell r="F704">
            <v>239.7</v>
          </cell>
          <cell r="G704">
            <v>9</v>
          </cell>
        </row>
        <row r="705">
          <cell r="A705" t="str">
            <v>1207153</v>
          </cell>
          <cell r="B705" t="str">
            <v>Estaca tipo Raiz, diâmetro de 45 cm, sem armação, em solo</v>
          </cell>
          <cell r="C705" t="str">
            <v>M</v>
          </cell>
          <cell r="D705">
            <v>421.23</v>
          </cell>
          <cell r="E705"/>
          <cell r="F705">
            <v>421.23</v>
          </cell>
          <cell r="G705">
            <v>9</v>
          </cell>
        </row>
        <row r="706">
          <cell r="A706" t="str">
            <v>1207270</v>
          </cell>
          <cell r="B706" t="str">
            <v>Taxa de mobilização e desmobilização de equipamentos para execução de estaca tipo Raiz em rocha</v>
          </cell>
          <cell r="C706" t="str">
            <v>TX</v>
          </cell>
          <cell r="D706">
            <v>16755.080000000002</v>
          </cell>
          <cell r="E706"/>
          <cell r="F706">
            <v>16755.080000000002</v>
          </cell>
          <cell r="G706">
            <v>9</v>
          </cell>
        </row>
        <row r="707">
          <cell r="A707" t="str">
            <v>1207271</v>
          </cell>
          <cell r="B707" t="str">
            <v>Estaca tipo Raiz, diâmetro de 31 cm, sem armação, em rocha</v>
          </cell>
          <cell r="C707" t="str">
            <v>M</v>
          </cell>
          <cell r="D707">
            <v>841.75</v>
          </cell>
          <cell r="E707"/>
          <cell r="F707">
            <v>841.75</v>
          </cell>
          <cell r="G707">
            <v>9</v>
          </cell>
        </row>
        <row r="708">
          <cell r="A708" t="str">
            <v>1207272</v>
          </cell>
          <cell r="B708" t="str">
            <v>Estaca tipo Raiz, diâmetro de 41 cm, sem armação, em rocha</v>
          </cell>
          <cell r="C708" t="str">
            <v>M</v>
          </cell>
          <cell r="D708">
            <v>1120.31</v>
          </cell>
          <cell r="E708"/>
          <cell r="F708">
            <v>1120.31</v>
          </cell>
          <cell r="G708">
            <v>9</v>
          </cell>
        </row>
        <row r="709">
          <cell r="A709" t="str">
            <v>1207273</v>
          </cell>
          <cell r="B709" t="str">
            <v>Estaca tipo Raiz, diâmetro de 45 cm, sem armação, em rocha</v>
          </cell>
          <cell r="C709" t="str">
            <v>M</v>
          </cell>
          <cell r="D709">
            <v>1397.83</v>
          </cell>
          <cell r="E709"/>
          <cell r="F709">
            <v>1397.83</v>
          </cell>
          <cell r="G709">
            <v>9</v>
          </cell>
        </row>
        <row r="710">
          <cell r="A710" t="str">
            <v>1207274</v>
          </cell>
          <cell r="B710" t="str">
            <v>Estaca tipo Raiz, diâmetro de 15 cm para 25 t, sem armação e sem argamassa, em rocha</v>
          </cell>
          <cell r="C710" t="str">
            <v>M</v>
          </cell>
          <cell r="D710">
            <v>557.62</v>
          </cell>
          <cell r="E710"/>
          <cell r="F710">
            <v>557.62</v>
          </cell>
          <cell r="G710">
            <v>9</v>
          </cell>
        </row>
        <row r="711">
          <cell r="A711" t="str">
            <v>1207511</v>
          </cell>
          <cell r="B711" t="str">
            <v>Injeção de argamassa de cimento e areia em estaca raiz - sobreconsumo</v>
          </cell>
          <cell r="C711" t="str">
            <v>M3</v>
          </cell>
          <cell r="D711">
            <v>360</v>
          </cell>
          <cell r="E711"/>
          <cell r="F711">
            <v>360</v>
          </cell>
          <cell r="G711">
            <v>9</v>
          </cell>
        </row>
        <row r="712">
          <cell r="A712" t="str">
            <v>1209</v>
          </cell>
          <cell r="B712" t="str">
            <v>Tubulão</v>
          </cell>
          <cell r="C712"/>
          <cell r="D712"/>
          <cell r="E712"/>
          <cell r="F712"/>
          <cell r="G712">
            <v>5</v>
          </cell>
        </row>
        <row r="713">
          <cell r="A713" t="str">
            <v>1209010</v>
          </cell>
          <cell r="B713" t="str">
            <v>Taxa de mobilização e desmobilização de equipamentos para execução de tubulão escavado mecanicamente</v>
          </cell>
          <cell r="C713" t="str">
            <v>TX</v>
          </cell>
          <cell r="D713">
            <v>1591.65</v>
          </cell>
          <cell r="E713"/>
          <cell r="F713">
            <v>1591.65</v>
          </cell>
          <cell r="G713">
            <v>9</v>
          </cell>
        </row>
        <row r="714">
          <cell r="A714" t="str">
            <v>1209020</v>
          </cell>
          <cell r="B714" t="str">
            <v>Abertura de fuste mecanizado diâmetro de 50 cm</v>
          </cell>
          <cell r="C714" t="str">
            <v>M</v>
          </cell>
          <cell r="D714">
            <v>27.04</v>
          </cell>
          <cell r="E714"/>
          <cell r="F714">
            <v>27.04</v>
          </cell>
          <cell r="G714">
            <v>9</v>
          </cell>
        </row>
        <row r="715">
          <cell r="A715" t="str">
            <v>1209040</v>
          </cell>
          <cell r="B715" t="str">
            <v>Abertura de fuste mecanizado diâmetro de 60 cm</v>
          </cell>
          <cell r="C715" t="str">
            <v>M</v>
          </cell>
          <cell r="D715">
            <v>31.41</v>
          </cell>
          <cell r="E715"/>
          <cell r="F715">
            <v>31.41</v>
          </cell>
          <cell r="G715">
            <v>9</v>
          </cell>
        </row>
        <row r="716">
          <cell r="A716" t="str">
            <v>1209060</v>
          </cell>
          <cell r="B716" t="str">
            <v>Abertura de fuste mecanizado diâmetro de 80 cm</v>
          </cell>
          <cell r="C716" t="str">
            <v>M</v>
          </cell>
          <cell r="D716">
            <v>52.78</v>
          </cell>
          <cell r="E716"/>
          <cell r="F716">
            <v>52.78</v>
          </cell>
          <cell r="G716">
            <v>9</v>
          </cell>
        </row>
        <row r="717">
          <cell r="A717" t="str">
            <v>1209140</v>
          </cell>
          <cell r="B717" t="str">
            <v>Escavação manual em campo aberto para tubulão, fuste e/ou base</v>
          </cell>
          <cell r="C717" t="str">
            <v>M3</v>
          </cell>
          <cell r="D717"/>
          <cell r="E717">
            <v>363.9</v>
          </cell>
          <cell r="F717">
            <v>363.9</v>
          </cell>
          <cell r="G717">
            <v>9</v>
          </cell>
        </row>
        <row r="718">
          <cell r="A718" t="str">
            <v>1212</v>
          </cell>
          <cell r="B718" t="str">
            <v>Estaca hélice continua</v>
          </cell>
          <cell r="C718"/>
          <cell r="D718"/>
          <cell r="E718"/>
          <cell r="F718"/>
          <cell r="G718">
            <v>5</v>
          </cell>
        </row>
        <row r="719">
          <cell r="A719" t="str">
            <v>1212010</v>
          </cell>
          <cell r="B719" t="str">
            <v>Taxa de mobilização e desmobilização de equipamentos para execução de estaca tipo hélice contínua em solo</v>
          </cell>
          <cell r="C719" t="str">
            <v>TX</v>
          </cell>
          <cell r="D719">
            <v>24654.92</v>
          </cell>
          <cell r="E719"/>
          <cell r="F719">
            <v>24654.92</v>
          </cell>
          <cell r="G719">
            <v>9</v>
          </cell>
        </row>
        <row r="720">
          <cell r="A720" t="str">
            <v>1212014</v>
          </cell>
          <cell r="B720" t="str">
            <v>Estaca tipo hélice contínua, diâmetro de 25 cm em solo</v>
          </cell>
          <cell r="C720" t="str">
            <v>M</v>
          </cell>
          <cell r="D720">
            <v>31.26</v>
          </cell>
          <cell r="E720">
            <v>3.87</v>
          </cell>
          <cell r="F720">
            <v>35.130000000000003</v>
          </cell>
          <cell r="G720">
            <v>9</v>
          </cell>
        </row>
        <row r="721">
          <cell r="A721" t="str">
            <v>1212016</v>
          </cell>
          <cell r="B721" t="str">
            <v>Estaca tipo hélice contínua, diâmetro de 30 cm em solo</v>
          </cell>
          <cell r="C721" t="str">
            <v>M</v>
          </cell>
          <cell r="D721">
            <v>37.93</v>
          </cell>
          <cell r="E721">
            <v>3.87</v>
          </cell>
          <cell r="F721">
            <v>41.8</v>
          </cell>
          <cell r="G721">
            <v>9</v>
          </cell>
        </row>
        <row r="722">
          <cell r="A722" t="str">
            <v>1212020</v>
          </cell>
          <cell r="B722" t="str">
            <v>Estaca tipo hélice contínua, diâmetro de 35 cm em solo</v>
          </cell>
          <cell r="C722" t="str">
            <v>M</v>
          </cell>
          <cell r="D722">
            <v>44.56</v>
          </cell>
          <cell r="E722">
            <v>3.87</v>
          </cell>
          <cell r="F722">
            <v>48.43</v>
          </cell>
          <cell r="G722">
            <v>9</v>
          </cell>
        </row>
        <row r="723">
          <cell r="A723" t="str">
            <v>1212060</v>
          </cell>
          <cell r="B723" t="str">
            <v>Estaca tipo hélice contínua, diâmetro de 40 cm em solo</v>
          </cell>
          <cell r="C723" t="str">
            <v>M</v>
          </cell>
          <cell r="D723">
            <v>51.92</v>
          </cell>
          <cell r="E723">
            <v>3.87</v>
          </cell>
          <cell r="F723">
            <v>55.79</v>
          </cell>
          <cell r="G723">
            <v>9</v>
          </cell>
        </row>
        <row r="724">
          <cell r="A724" t="str">
            <v>1212070</v>
          </cell>
          <cell r="B724" t="str">
            <v>Estaca tipo hélice contínua, diâmetro de 50 cm em solo</v>
          </cell>
          <cell r="C724" t="str">
            <v>M</v>
          </cell>
          <cell r="D724">
            <v>64.2</v>
          </cell>
          <cell r="E724">
            <v>3.87</v>
          </cell>
          <cell r="F724">
            <v>68.069999999999993</v>
          </cell>
          <cell r="G724">
            <v>9</v>
          </cell>
        </row>
        <row r="725">
          <cell r="A725" t="str">
            <v>1212074</v>
          </cell>
          <cell r="B725" t="str">
            <v>Estaca tipo hélice contínua, diâmetro de 60 cm em solo</v>
          </cell>
          <cell r="C725" t="str">
            <v>M</v>
          </cell>
          <cell r="D725">
            <v>80.3</v>
          </cell>
          <cell r="E725">
            <v>3.87</v>
          </cell>
          <cell r="F725">
            <v>84.17</v>
          </cell>
          <cell r="G725">
            <v>9</v>
          </cell>
        </row>
        <row r="726">
          <cell r="A726" t="str">
            <v>1212090</v>
          </cell>
          <cell r="B726" t="str">
            <v>Estaca tipo hélice contínua, diâmetro de 70 cm em solo</v>
          </cell>
          <cell r="C726" t="str">
            <v>M</v>
          </cell>
          <cell r="D726">
            <v>98.12</v>
          </cell>
          <cell r="E726">
            <v>3.87</v>
          </cell>
          <cell r="F726">
            <v>101.99</v>
          </cell>
          <cell r="G726">
            <v>9</v>
          </cell>
        </row>
        <row r="727">
          <cell r="A727" t="str">
            <v>1212100</v>
          </cell>
          <cell r="B727" t="str">
            <v>Estaca tipo hélice contínua, diâmetro de 80 cm em solo</v>
          </cell>
          <cell r="C727" t="str">
            <v>M</v>
          </cell>
          <cell r="D727">
            <v>121.12</v>
          </cell>
          <cell r="E727">
            <v>3.87</v>
          </cell>
          <cell r="F727">
            <v>124.99</v>
          </cell>
          <cell r="G727">
            <v>9</v>
          </cell>
        </row>
        <row r="728">
          <cell r="A728" t="str">
            <v>1214</v>
          </cell>
          <cell r="B728" t="str">
            <v>Estaca escavada com injeção ou micro estaca</v>
          </cell>
          <cell r="C728"/>
          <cell r="D728"/>
          <cell r="E728"/>
          <cell r="F728"/>
          <cell r="G728">
            <v>5</v>
          </cell>
        </row>
        <row r="729">
          <cell r="A729" t="str">
            <v>1214010</v>
          </cell>
          <cell r="B729" t="str">
            <v>Taxa de mobilização e desmobilização de equipamentos para execução de estacas escavadas com injeção ou microestaca</v>
          </cell>
          <cell r="C729" t="str">
            <v>TX</v>
          </cell>
          <cell r="D729">
            <v>18627.650000000001</v>
          </cell>
          <cell r="E729"/>
          <cell r="F729">
            <v>18627.650000000001</v>
          </cell>
          <cell r="G729">
            <v>9</v>
          </cell>
        </row>
        <row r="730">
          <cell r="A730" t="str">
            <v>1214040</v>
          </cell>
          <cell r="B730" t="str">
            <v>Estaca escavada com injeção ou microestaca, diâmetro de 16 cm</v>
          </cell>
          <cell r="C730" t="str">
            <v>M</v>
          </cell>
          <cell r="D730">
            <v>215.06</v>
          </cell>
          <cell r="E730">
            <v>17.440000000000001</v>
          </cell>
          <cell r="F730">
            <v>232.5</v>
          </cell>
          <cell r="G730">
            <v>9</v>
          </cell>
        </row>
        <row r="731">
          <cell r="A731" t="str">
            <v>1214050</v>
          </cell>
          <cell r="B731" t="str">
            <v>Estaca escavada com injeção ou microestaca, diâmetro de 20 cm</v>
          </cell>
          <cell r="C731" t="str">
            <v>M</v>
          </cell>
          <cell r="D731">
            <v>271.29000000000002</v>
          </cell>
          <cell r="E731">
            <v>26.65</v>
          </cell>
          <cell r="F731">
            <v>297.94</v>
          </cell>
          <cell r="G731">
            <v>9</v>
          </cell>
        </row>
        <row r="732">
          <cell r="A732" t="str">
            <v>1214060</v>
          </cell>
          <cell r="B732" t="str">
            <v>Estaca escavada com injeção ou microestaca, diâmetro de 25 cm</v>
          </cell>
          <cell r="C732" t="str">
            <v>M</v>
          </cell>
          <cell r="D732">
            <v>314.39</v>
          </cell>
          <cell r="E732">
            <v>31.25</v>
          </cell>
          <cell r="F732">
            <v>345.64</v>
          </cell>
          <cell r="G732">
            <v>9</v>
          </cell>
        </row>
        <row r="733">
          <cell r="A733" t="str">
            <v>13</v>
          </cell>
          <cell r="B733" t="str">
            <v>LAJE E PAINEL DE FECHAMENTO PRE-FABRICADOS</v>
          </cell>
          <cell r="C733"/>
          <cell r="D733"/>
          <cell r="E733"/>
          <cell r="F733"/>
          <cell r="G733">
            <v>2</v>
          </cell>
        </row>
        <row r="734">
          <cell r="A734" t="str">
            <v>1301</v>
          </cell>
          <cell r="B734" t="str">
            <v>Laje pre-fabricada mista em vigotas treplicadas e lajotas</v>
          </cell>
          <cell r="C734"/>
          <cell r="D734"/>
          <cell r="E734"/>
          <cell r="F734"/>
          <cell r="G734">
            <v>5</v>
          </cell>
        </row>
        <row r="735">
          <cell r="A735" t="str">
            <v>1301130</v>
          </cell>
          <cell r="B735" t="str">
            <v>Laje pré-fabricada mista vigota treliçada/lajota cerâmica - LT 12 (8+4) e capa com concreto de 25 MPa</v>
          </cell>
          <cell r="C735" t="str">
            <v>M2</v>
          </cell>
          <cell r="D735">
            <v>104.19</v>
          </cell>
          <cell r="E735">
            <v>23.4</v>
          </cell>
          <cell r="F735">
            <v>127.59</v>
          </cell>
          <cell r="G735">
            <v>9</v>
          </cell>
        </row>
        <row r="736">
          <cell r="A736" t="str">
            <v>1301150</v>
          </cell>
          <cell r="B736" t="str">
            <v>Laje pré-fabricada mista vigota treliçada/lajota cerâmica - LT 16 (12+4) e capa com concreto de 25 MPa</v>
          </cell>
          <cell r="C736" t="str">
            <v>M2</v>
          </cell>
          <cell r="D736">
            <v>115.16</v>
          </cell>
          <cell r="E736">
            <v>25.75</v>
          </cell>
          <cell r="F736">
            <v>140.91</v>
          </cell>
          <cell r="G736">
            <v>9</v>
          </cell>
        </row>
        <row r="737">
          <cell r="A737" t="str">
            <v>1301170</v>
          </cell>
          <cell r="B737" t="str">
            <v>Laje pré-fabricada mista vigota treliçada/lajota cerâmica - LT 20 (16+4) e capa com concreto de 25 MPa</v>
          </cell>
          <cell r="C737" t="str">
            <v>M2</v>
          </cell>
          <cell r="D737">
            <v>137.58000000000001</v>
          </cell>
          <cell r="E737">
            <v>28.08</v>
          </cell>
          <cell r="F737">
            <v>165.66</v>
          </cell>
          <cell r="G737">
            <v>9</v>
          </cell>
        </row>
        <row r="738">
          <cell r="A738" t="str">
            <v>1301190</v>
          </cell>
          <cell r="B738" t="str">
            <v>Laje pré-fabricada mista vigota treliçada/lajota cerâmica - LT 24 (20+4) e capa com concreto de 25 MPa</v>
          </cell>
          <cell r="C738" t="str">
            <v>M2</v>
          </cell>
          <cell r="D738">
            <v>151.38</v>
          </cell>
          <cell r="E738">
            <v>30.41</v>
          </cell>
          <cell r="F738">
            <v>181.79</v>
          </cell>
          <cell r="G738">
            <v>9</v>
          </cell>
        </row>
        <row r="739">
          <cell r="A739" t="str">
            <v>1301210</v>
          </cell>
          <cell r="B739" t="str">
            <v>Laje pré-fabricada mista vigota treliçada/lajota cerâmica - LT 30 (24+6) e capa com concreto de 25 MPa</v>
          </cell>
          <cell r="C739" t="str">
            <v>M2</v>
          </cell>
          <cell r="D739">
            <v>193.25</v>
          </cell>
          <cell r="E739">
            <v>33.380000000000003</v>
          </cell>
          <cell r="F739">
            <v>226.63</v>
          </cell>
          <cell r="G739">
            <v>9</v>
          </cell>
        </row>
        <row r="740">
          <cell r="A740" t="str">
            <v>1301310</v>
          </cell>
          <cell r="B740" t="str">
            <v>Laje pré-fabricada unidirecional em viga treliçada/lajota em EPS LT 12 (8 + 4), com capa de concreto de 25 MPa</v>
          </cell>
          <cell r="C740" t="str">
            <v>M2</v>
          </cell>
          <cell r="D740">
            <v>109.24</v>
          </cell>
          <cell r="E740">
            <v>25.75</v>
          </cell>
          <cell r="F740">
            <v>134.99</v>
          </cell>
          <cell r="G740">
            <v>9</v>
          </cell>
        </row>
        <row r="741">
          <cell r="A741" t="str">
            <v>1301320</v>
          </cell>
          <cell r="B741" t="str">
            <v>Laje pré-fabricada unidirecional em viga treliçada/lajota em EPS LT 16 (12 + 4), com capa de concreto de 25 MPa</v>
          </cell>
          <cell r="C741" t="str">
            <v>M2</v>
          </cell>
          <cell r="D741">
            <v>127.9</v>
          </cell>
          <cell r="E741">
            <v>25.75</v>
          </cell>
          <cell r="F741">
            <v>153.65</v>
          </cell>
          <cell r="G741">
            <v>9</v>
          </cell>
        </row>
        <row r="742">
          <cell r="A742" t="str">
            <v>1301330</v>
          </cell>
          <cell r="B742" t="str">
            <v>Laje pré-fabricada unidirecional em viga treliçada/lajota em EPS LT 20 (16 + 4), com capa de concreto de 25 MPa</v>
          </cell>
          <cell r="C742" t="str">
            <v>M2</v>
          </cell>
          <cell r="D742">
            <v>159.04</v>
          </cell>
          <cell r="E742">
            <v>28.08</v>
          </cell>
          <cell r="F742">
            <v>187.12</v>
          </cell>
          <cell r="G742">
            <v>9</v>
          </cell>
        </row>
        <row r="743">
          <cell r="A743" t="str">
            <v>1301340</v>
          </cell>
          <cell r="B743" t="str">
            <v>Laje pré-fabricada unidirecional em viga treliçada/lajota em EPS LT 25 (20 + 5), com capa de concreto de 25 MPa</v>
          </cell>
          <cell r="C743" t="str">
            <v>M2</v>
          </cell>
          <cell r="D743">
            <v>163.5</v>
          </cell>
          <cell r="E743">
            <v>30.41</v>
          </cell>
          <cell r="F743">
            <v>193.91</v>
          </cell>
          <cell r="G743">
            <v>9</v>
          </cell>
        </row>
        <row r="744">
          <cell r="A744" t="str">
            <v>1301350</v>
          </cell>
          <cell r="B744" t="str">
            <v>Laje pré-fabricada unidirecional em viga treliçada/lajota em EPS LT 30 (25 + 5), com capa de concreto de 25 MPa</v>
          </cell>
          <cell r="C744" t="str">
            <v>M2</v>
          </cell>
          <cell r="D744">
            <v>254.84</v>
          </cell>
          <cell r="E744">
            <v>33.380000000000003</v>
          </cell>
          <cell r="F744">
            <v>288.22000000000003</v>
          </cell>
          <cell r="G744">
            <v>9</v>
          </cell>
        </row>
        <row r="745">
          <cell r="A745" t="str">
            <v>1302</v>
          </cell>
          <cell r="B745" t="str">
            <v>Laje pre-fabricada mista em vigotas protendidas e lajotas</v>
          </cell>
          <cell r="C745"/>
          <cell r="D745"/>
          <cell r="E745"/>
          <cell r="F745"/>
          <cell r="G745">
            <v>5</v>
          </cell>
        </row>
        <row r="746">
          <cell r="A746" t="str">
            <v>1302150</v>
          </cell>
          <cell r="B746" t="str">
            <v>Laje pré-fabricada mista vigota protendida/lajota cerâmica - LP 12 (8+4) e capa com concreto de 25 MPa</v>
          </cell>
          <cell r="C746" t="str">
            <v>M2</v>
          </cell>
          <cell r="D746">
            <v>132.02000000000001</v>
          </cell>
          <cell r="E746">
            <v>25.75</v>
          </cell>
          <cell r="F746">
            <v>157.77000000000001</v>
          </cell>
          <cell r="G746">
            <v>9</v>
          </cell>
        </row>
        <row r="747">
          <cell r="A747" t="str">
            <v>1302170</v>
          </cell>
          <cell r="B747" t="str">
            <v>Laje pré-fabricada mista vigota protendida/lajota cerâmica - LP 16 (12+4) e capa com concreto de 25 MPa</v>
          </cell>
          <cell r="C747" t="str">
            <v>M2</v>
          </cell>
          <cell r="D747">
            <v>139.49</v>
          </cell>
          <cell r="E747">
            <v>28.08</v>
          </cell>
          <cell r="F747">
            <v>167.57</v>
          </cell>
          <cell r="G747">
            <v>9</v>
          </cell>
        </row>
        <row r="748">
          <cell r="A748" t="str">
            <v>1302190</v>
          </cell>
          <cell r="B748" t="str">
            <v>Laje pré-fabricada mista vigota protendida/lajota cerâmica - LP 20 (16+4) e capa com concreto de 25 MPa</v>
          </cell>
          <cell r="C748" t="str">
            <v>M2</v>
          </cell>
          <cell r="D748">
            <v>150.16</v>
          </cell>
          <cell r="E748">
            <v>30.41</v>
          </cell>
          <cell r="F748">
            <v>180.57</v>
          </cell>
          <cell r="G748">
            <v>9</v>
          </cell>
        </row>
        <row r="749">
          <cell r="A749" t="str">
            <v>1302210</v>
          </cell>
          <cell r="B749" t="str">
            <v>Laje pré-fabricada mista vigota protendida/lajota cerâmica - LP 25 (20+5) e capa com concreto de 25 MPa</v>
          </cell>
          <cell r="C749" t="str">
            <v>M2</v>
          </cell>
          <cell r="D749">
            <v>162.75</v>
          </cell>
          <cell r="E749">
            <v>33.380000000000003</v>
          </cell>
          <cell r="F749">
            <v>196.13</v>
          </cell>
          <cell r="G749">
            <v>9</v>
          </cell>
        </row>
        <row r="750">
          <cell r="A750" t="str">
            <v>1305</v>
          </cell>
          <cell r="B750" t="str">
            <v>Pre-laje</v>
          </cell>
          <cell r="C750"/>
          <cell r="D750"/>
          <cell r="E750"/>
          <cell r="F750"/>
          <cell r="G750">
            <v>5</v>
          </cell>
        </row>
        <row r="751">
          <cell r="A751" t="str">
            <v>1305084</v>
          </cell>
          <cell r="B751" t="str">
            <v>Pré-laje em painel pré-fabricado treliçado, com EPS, H= 12 cm</v>
          </cell>
          <cell r="C751" t="str">
            <v>M2</v>
          </cell>
          <cell r="D751">
            <v>139.46</v>
          </cell>
          <cell r="E751">
            <v>7.85</v>
          </cell>
          <cell r="F751">
            <v>147.31</v>
          </cell>
          <cell r="G751">
            <v>9</v>
          </cell>
        </row>
        <row r="752">
          <cell r="A752" t="str">
            <v>1305090</v>
          </cell>
          <cell r="B752" t="str">
            <v>Pré-laje em painel pré-fabricado treliçado, com EPS, H= 16 cm</v>
          </cell>
          <cell r="C752" t="str">
            <v>M2</v>
          </cell>
          <cell r="D752">
            <v>144.85</v>
          </cell>
          <cell r="E752">
            <v>8.26</v>
          </cell>
          <cell r="F752">
            <v>153.11000000000001</v>
          </cell>
          <cell r="G752">
            <v>9</v>
          </cell>
        </row>
        <row r="753">
          <cell r="A753" t="str">
            <v>1305094</v>
          </cell>
          <cell r="B753" t="str">
            <v>Pré-laje em painel pré-fabricado treliçado, com EPS, H= 20 cm</v>
          </cell>
          <cell r="C753" t="str">
            <v>M2</v>
          </cell>
          <cell r="D753">
            <v>158.21</v>
          </cell>
          <cell r="E753">
            <v>8.66</v>
          </cell>
          <cell r="F753">
            <v>166.87</v>
          </cell>
          <cell r="G753">
            <v>9</v>
          </cell>
        </row>
        <row r="754">
          <cell r="A754" t="str">
            <v>1305096</v>
          </cell>
          <cell r="B754" t="str">
            <v>Pré-laje em painel pré-fabricado treliçado, com EPS, H= 25 cm</v>
          </cell>
          <cell r="C754" t="str">
            <v>M2</v>
          </cell>
          <cell r="D754">
            <v>196.19</v>
          </cell>
          <cell r="E754">
            <v>8.82</v>
          </cell>
          <cell r="F754">
            <v>205.01</v>
          </cell>
          <cell r="G754">
            <v>9</v>
          </cell>
        </row>
        <row r="755">
          <cell r="A755" t="str">
            <v>1305110</v>
          </cell>
          <cell r="B755" t="str">
            <v>Pré-laje em painel pré-fabricado treliçado, H= 12 cm</v>
          </cell>
          <cell r="C755" t="str">
            <v>M2</v>
          </cell>
          <cell r="D755">
            <v>134.09</v>
          </cell>
          <cell r="E755">
            <v>7.85</v>
          </cell>
          <cell r="F755">
            <v>141.94</v>
          </cell>
          <cell r="G755">
            <v>9</v>
          </cell>
        </row>
        <row r="756">
          <cell r="A756" t="str">
            <v>1305150</v>
          </cell>
          <cell r="B756" t="str">
            <v>Pré-laje em painel pré-fabricado treliçado, H= 16 cm</v>
          </cell>
          <cell r="C756" t="str">
            <v>M2</v>
          </cell>
          <cell r="D756">
            <v>141.6</v>
          </cell>
          <cell r="E756">
            <v>8.25</v>
          </cell>
          <cell r="F756">
            <v>149.85</v>
          </cell>
          <cell r="G756">
            <v>9</v>
          </cell>
        </row>
        <row r="757">
          <cell r="A757" t="str">
            <v>14</v>
          </cell>
          <cell r="B757" t="str">
            <v>ALVENARIA E ELEMENTO DIVISOR</v>
          </cell>
          <cell r="C757"/>
          <cell r="D757"/>
          <cell r="E757"/>
          <cell r="F757"/>
          <cell r="G757">
            <v>2</v>
          </cell>
        </row>
        <row r="758">
          <cell r="A758" t="str">
            <v>1401</v>
          </cell>
          <cell r="B758" t="str">
            <v>Alvenaria de fundação (embasamento)</v>
          </cell>
          <cell r="C758"/>
          <cell r="D758"/>
          <cell r="E758"/>
          <cell r="F758"/>
          <cell r="G758">
            <v>5</v>
          </cell>
        </row>
        <row r="759">
          <cell r="A759" t="str">
            <v>1401020</v>
          </cell>
          <cell r="B759" t="str">
            <v>Alvenaria de embasamento em tijolo maciço comum</v>
          </cell>
          <cell r="C759" t="str">
            <v>M3</v>
          </cell>
          <cell r="D759">
            <v>488.09</v>
          </cell>
          <cell r="E759">
            <v>266.5</v>
          </cell>
          <cell r="F759">
            <v>754.59</v>
          </cell>
          <cell r="G759">
            <v>9</v>
          </cell>
        </row>
        <row r="760">
          <cell r="A760" t="str">
            <v>1401050</v>
          </cell>
          <cell r="B760" t="str">
            <v>Alvenaria de embasamento em bloco de concreto de 14 x 19 x 39 cm - classe A</v>
          </cell>
          <cell r="C760" t="str">
            <v>M2</v>
          </cell>
          <cell r="D760">
            <v>49.95</v>
          </cell>
          <cell r="E760">
            <v>25.57</v>
          </cell>
          <cell r="F760">
            <v>75.52</v>
          </cell>
          <cell r="G760">
            <v>9</v>
          </cell>
        </row>
        <row r="761">
          <cell r="A761" t="str">
            <v>1401060</v>
          </cell>
          <cell r="B761" t="str">
            <v>Alvenaria de embasamento em bloco de concreto de 19 x 19 x 39 cm - classe A</v>
          </cell>
          <cell r="C761" t="str">
            <v>M2</v>
          </cell>
          <cell r="D761">
            <v>65.180000000000007</v>
          </cell>
          <cell r="E761">
            <v>26.15</v>
          </cell>
          <cell r="F761">
            <v>91.33</v>
          </cell>
          <cell r="G761">
            <v>9</v>
          </cell>
        </row>
        <row r="762">
          <cell r="A762" t="str">
            <v>1402</v>
          </cell>
          <cell r="B762" t="str">
            <v>Alvenaria com tijolo maciço comum ou especial</v>
          </cell>
          <cell r="C762"/>
          <cell r="D762"/>
          <cell r="E762"/>
          <cell r="F762"/>
          <cell r="G762">
            <v>5</v>
          </cell>
        </row>
        <row r="763">
          <cell r="A763" t="str">
            <v>1402020</v>
          </cell>
          <cell r="B763" t="str">
            <v>Alvenaria de elevação de 1/4 tijolo maciço comum</v>
          </cell>
          <cell r="C763" t="str">
            <v>M2</v>
          </cell>
          <cell r="D763">
            <v>30.14</v>
          </cell>
          <cell r="E763">
            <v>32.9</v>
          </cell>
          <cell r="F763">
            <v>63.04</v>
          </cell>
          <cell r="G763">
            <v>9</v>
          </cell>
        </row>
        <row r="764">
          <cell r="A764" t="str">
            <v>1402030</v>
          </cell>
          <cell r="B764" t="str">
            <v>Alvenaria de elevação de 1/2 tijolo maciço comum</v>
          </cell>
          <cell r="C764" t="str">
            <v>M2</v>
          </cell>
          <cell r="D764">
            <v>41.48</v>
          </cell>
          <cell r="E764">
            <v>52.07</v>
          </cell>
          <cell r="F764">
            <v>93.55</v>
          </cell>
          <cell r="G764">
            <v>9</v>
          </cell>
        </row>
        <row r="765">
          <cell r="A765" t="str">
            <v>1402040</v>
          </cell>
          <cell r="B765" t="str">
            <v>Alvenaria de elevação de 1 tijolo maciço comum</v>
          </cell>
          <cell r="C765" t="str">
            <v>M2</v>
          </cell>
          <cell r="D765">
            <v>91.63</v>
          </cell>
          <cell r="E765">
            <v>84.51</v>
          </cell>
          <cell r="F765">
            <v>176.14</v>
          </cell>
          <cell r="G765">
            <v>9</v>
          </cell>
        </row>
        <row r="766">
          <cell r="A766" t="str">
            <v>1402050</v>
          </cell>
          <cell r="B766" t="str">
            <v>Alvenaria de elevação de 1 1/2 tijolo maciço comum</v>
          </cell>
          <cell r="C766" t="str">
            <v>M2</v>
          </cell>
          <cell r="D766">
            <v>132.44</v>
          </cell>
          <cell r="E766">
            <v>104.22</v>
          </cell>
          <cell r="F766">
            <v>236.66</v>
          </cell>
          <cell r="G766">
            <v>9</v>
          </cell>
        </row>
        <row r="767">
          <cell r="A767" t="str">
            <v>1402070</v>
          </cell>
          <cell r="B767" t="str">
            <v>Alvenaria de elevação de 1/2 tijolo maciço aparente</v>
          </cell>
          <cell r="C767" t="str">
            <v>M2</v>
          </cell>
          <cell r="D767">
            <v>112.5</v>
          </cell>
          <cell r="E767">
            <v>52.07</v>
          </cell>
          <cell r="F767">
            <v>164.57</v>
          </cell>
          <cell r="G767">
            <v>9</v>
          </cell>
        </row>
        <row r="768">
          <cell r="A768" t="str">
            <v>1402080</v>
          </cell>
          <cell r="B768" t="str">
            <v>Alvenaria de elevação de 1 tijolo maciço aparente</v>
          </cell>
          <cell r="C768" t="str">
            <v>M2</v>
          </cell>
          <cell r="D768">
            <v>254.87</v>
          </cell>
          <cell r="E768">
            <v>84.51</v>
          </cell>
          <cell r="F768">
            <v>339.38</v>
          </cell>
          <cell r="G768">
            <v>9</v>
          </cell>
        </row>
        <row r="769">
          <cell r="A769" t="str">
            <v>1403</v>
          </cell>
          <cell r="B769" t="str">
            <v>Alvenaria com tijolo laminado aparente</v>
          </cell>
          <cell r="C769"/>
          <cell r="D769"/>
          <cell r="E769"/>
          <cell r="F769"/>
          <cell r="G769">
            <v>5</v>
          </cell>
        </row>
        <row r="770">
          <cell r="A770" t="str">
            <v>1403020</v>
          </cell>
          <cell r="B770" t="str">
            <v>Alvenaria de elevação de 1/4 tijolo laminado</v>
          </cell>
          <cell r="C770" t="str">
            <v>M2</v>
          </cell>
          <cell r="D770">
            <v>117.25</v>
          </cell>
          <cell r="E770">
            <v>46.41</v>
          </cell>
          <cell r="F770">
            <v>163.66</v>
          </cell>
          <cell r="G770">
            <v>9</v>
          </cell>
        </row>
        <row r="771">
          <cell r="A771" t="str">
            <v>1403040</v>
          </cell>
          <cell r="B771" t="str">
            <v>Alvenaria de elevação de 1/2 tijolo laminado</v>
          </cell>
          <cell r="C771" t="str">
            <v>M2</v>
          </cell>
          <cell r="D771">
            <v>221.2</v>
          </cell>
          <cell r="E771">
            <v>87.53</v>
          </cell>
          <cell r="F771">
            <v>308.73</v>
          </cell>
          <cell r="G771">
            <v>9</v>
          </cell>
        </row>
        <row r="772">
          <cell r="A772" t="str">
            <v>1403060</v>
          </cell>
          <cell r="B772" t="str">
            <v>Alvenaria de elevação de 1 tijolo laminado</v>
          </cell>
          <cell r="C772" t="str">
            <v>M2</v>
          </cell>
          <cell r="D772">
            <v>457.34</v>
          </cell>
          <cell r="E772">
            <v>122.43</v>
          </cell>
          <cell r="F772">
            <v>579.77</v>
          </cell>
          <cell r="G772">
            <v>9</v>
          </cell>
        </row>
        <row r="773">
          <cell r="A773" t="str">
            <v>1404</v>
          </cell>
          <cell r="B773" t="str">
            <v>Alvenaria com bloco cerâmico de vedação</v>
          </cell>
          <cell r="C773"/>
          <cell r="D773"/>
          <cell r="E773"/>
          <cell r="F773"/>
          <cell r="G773">
            <v>5</v>
          </cell>
        </row>
        <row r="774">
          <cell r="A774" t="str">
            <v>1404200</v>
          </cell>
          <cell r="B774" t="str">
            <v>Alvenaria de bloco cerâmico de vedação, uso revestido, de 9 cm</v>
          </cell>
          <cell r="C774" t="str">
            <v>M2</v>
          </cell>
          <cell r="D774">
            <v>29.34</v>
          </cell>
          <cell r="E774">
            <v>23.56</v>
          </cell>
          <cell r="F774">
            <v>52.9</v>
          </cell>
          <cell r="G774">
            <v>9</v>
          </cell>
        </row>
        <row r="775">
          <cell r="A775" t="str">
            <v>1404210</v>
          </cell>
          <cell r="B775" t="str">
            <v>Alvenaria de bloco cerâmico de vedação, uso revestido, de 14 cm</v>
          </cell>
          <cell r="C775" t="str">
            <v>M2</v>
          </cell>
          <cell r="D775">
            <v>39.68</v>
          </cell>
          <cell r="E775">
            <v>25.57</v>
          </cell>
          <cell r="F775">
            <v>65.25</v>
          </cell>
          <cell r="G775">
            <v>9</v>
          </cell>
        </row>
        <row r="776">
          <cell r="A776" t="str">
            <v>1404220</v>
          </cell>
          <cell r="B776" t="str">
            <v>Alvenaria de bloco cerâmico de vedação, uso revestido, de 19 cm</v>
          </cell>
          <cell r="C776" t="str">
            <v>M2</v>
          </cell>
          <cell r="D776">
            <v>42.56</v>
          </cell>
          <cell r="E776">
            <v>27.44</v>
          </cell>
          <cell r="F776">
            <v>70</v>
          </cell>
          <cell r="G776">
            <v>9</v>
          </cell>
        </row>
        <row r="777">
          <cell r="A777" t="str">
            <v>1405</v>
          </cell>
          <cell r="B777" t="str">
            <v>Alvenaria com bloco cerâmico estrutural</v>
          </cell>
          <cell r="C777"/>
          <cell r="D777"/>
          <cell r="E777"/>
          <cell r="F777"/>
          <cell r="G777">
            <v>5</v>
          </cell>
        </row>
        <row r="778">
          <cell r="A778" t="str">
            <v>1405050</v>
          </cell>
          <cell r="B778" t="str">
            <v>Alvenaria de bloco cerâmico estrutural, uso revestido, de 14 cm</v>
          </cell>
          <cell r="C778" t="str">
            <v>M2</v>
          </cell>
          <cell r="D778">
            <v>32.89</v>
          </cell>
          <cell r="E778">
            <v>25.57</v>
          </cell>
          <cell r="F778">
            <v>58.46</v>
          </cell>
          <cell r="G778">
            <v>9</v>
          </cell>
        </row>
        <row r="779">
          <cell r="A779" t="str">
            <v>1405060</v>
          </cell>
          <cell r="B779" t="str">
            <v>Alvenaria de bloco cerâmico estrutural, uso revestido, de 19 cm</v>
          </cell>
          <cell r="C779" t="str">
            <v>M2</v>
          </cell>
          <cell r="D779">
            <v>40.83</v>
          </cell>
          <cell r="E779">
            <v>27.44</v>
          </cell>
          <cell r="F779">
            <v>68.27</v>
          </cell>
          <cell r="G779">
            <v>9</v>
          </cell>
        </row>
        <row r="780">
          <cell r="A780" t="str">
            <v>1410</v>
          </cell>
          <cell r="B780" t="str">
            <v>Alvenaria com bloco de concreto de vedação</v>
          </cell>
          <cell r="C780"/>
          <cell r="D780"/>
          <cell r="E780"/>
          <cell r="F780"/>
          <cell r="G780">
            <v>5</v>
          </cell>
        </row>
        <row r="781">
          <cell r="A781" t="str">
            <v>1410101</v>
          </cell>
          <cell r="B781" t="str">
            <v>Alvenaria de bloco de concreto de vedação de 9 x 19 x 39 cm - classe C</v>
          </cell>
          <cell r="C781" t="str">
            <v>M2</v>
          </cell>
          <cell r="D781">
            <v>29.08</v>
          </cell>
          <cell r="E781">
            <v>23.56</v>
          </cell>
          <cell r="F781">
            <v>52.64</v>
          </cell>
          <cell r="G781">
            <v>9</v>
          </cell>
        </row>
        <row r="782">
          <cell r="A782" t="str">
            <v>1410111</v>
          </cell>
          <cell r="B782" t="str">
            <v>Alvenaria de bloco de concreto de vedação de 14 x 19 x 39 cm - classe C</v>
          </cell>
          <cell r="C782" t="str">
            <v>M2</v>
          </cell>
          <cell r="D782">
            <v>37.01</v>
          </cell>
          <cell r="E782">
            <v>25.57</v>
          </cell>
          <cell r="F782">
            <v>62.58</v>
          </cell>
          <cell r="G782">
            <v>9</v>
          </cell>
        </row>
        <row r="783">
          <cell r="A783" t="str">
            <v>1410121</v>
          </cell>
          <cell r="B783" t="str">
            <v>Alvenaria de bloco de concreto de vedação de 19 x 19 x 39 cm - classe C</v>
          </cell>
          <cell r="C783" t="str">
            <v>M2</v>
          </cell>
          <cell r="D783">
            <v>47.71</v>
          </cell>
          <cell r="E783">
            <v>26.15</v>
          </cell>
          <cell r="F783">
            <v>73.86</v>
          </cell>
          <cell r="G783">
            <v>9</v>
          </cell>
        </row>
        <row r="784">
          <cell r="A784" t="str">
            <v>1411</v>
          </cell>
          <cell r="B784" t="str">
            <v>Alvenaria com bloco de concreto estrutural</v>
          </cell>
          <cell r="C784"/>
          <cell r="D784"/>
          <cell r="E784"/>
          <cell r="F784"/>
          <cell r="G784">
            <v>5</v>
          </cell>
        </row>
        <row r="785">
          <cell r="A785" t="str">
            <v>1411221</v>
          </cell>
          <cell r="B785" t="str">
            <v>Alvenaria de bloco de concreto estrutural 14 x 19 x 39 cm - classe B</v>
          </cell>
          <cell r="C785" t="str">
            <v>M2</v>
          </cell>
          <cell r="D785">
            <v>45.13</v>
          </cell>
          <cell r="E785">
            <v>28.78</v>
          </cell>
          <cell r="F785">
            <v>73.91</v>
          </cell>
          <cell r="G785">
            <v>9</v>
          </cell>
        </row>
        <row r="786">
          <cell r="A786" t="str">
            <v>1411231</v>
          </cell>
          <cell r="B786" t="str">
            <v>Alvenaria de bloco de concreto estrutural 19 x 19 x 39 cm - classe B</v>
          </cell>
          <cell r="C786" t="str">
            <v>M2</v>
          </cell>
          <cell r="D786">
            <v>59.63</v>
          </cell>
          <cell r="E786">
            <v>29.51</v>
          </cell>
          <cell r="F786">
            <v>89.14</v>
          </cell>
          <cell r="G786">
            <v>9</v>
          </cell>
        </row>
        <row r="787">
          <cell r="A787" t="str">
            <v>1411261</v>
          </cell>
          <cell r="B787" t="str">
            <v>Alvenaria de bloco de concreto estrutural 14 x 19 x 39 cm - classe A</v>
          </cell>
          <cell r="C787" t="str">
            <v>M2</v>
          </cell>
          <cell r="D787">
            <v>50.98</v>
          </cell>
          <cell r="E787">
            <v>38.11</v>
          </cell>
          <cell r="F787">
            <v>89.09</v>
          </cell>
          <cell r="G787">
            <v>9</v>
          </cell>
        </row>
        <row r="788">
          <cell r="A788" t="str">
            <v>1411271</v>
          </cell>
          <cell r="B788" t="str">
            <v>Alvenaria de bloco de concreto estrutural 19 x 19 x 39 cm - classe A</v>
          </cell>
          <cell r="C788" t="str">
            <v>M2</v>
          </cell>
          <cell r="D788">
            <v>66.650000000000006</v>
          </cell>
          <cell r="E788">
            <v>40.630000000000003</v>
          </cell>
          <cell r="F788">
            <v>107.28</v>
          </cell>
          <cell r="G788">
            <v>9</v>
          </cell>
        </row>
        <row r="789">
          <cell r="A789" t="str">
            <v>1415</v>
          </cell>
          <cell r="B789" t="str">
            <v>Alvenaria de concreto celular ou silico calcário</v>
          </cell>
          <cell r="C789"/>
          <cell r="D789"/>
          <cell r="E789"/>
          <cell r="F789"/>
          <cell r="G789">
            <v>5</v>
          </cell>
        </row>
        <row r="790">
          <cell r="A790" t="str">
            <v>1415060</v>
          </cell>
          <cell r="B790" t="str">
            <v>Alvenaria em bloco de concreto celular autoclavado de 10 cm, uso revestido - classe C25</v>
          </cell>
          <cell r="C790" t="str">
            <v>M2</v>
          </cell>
          <cell r="D790">
            <v>82.38</v>
          </cell>
          <cell r="E790">
            <v>11.16</v>
          </cell>
          <cell r="F790">
            <v>93.54</v>
          </cell>
          <cell r="G790">
            <v>9</v>
          </cell>
        </row>
        <row r="791">
          <cell r="A791" t="str">
            <v>1415100</v>
          </cell>
          <cell r="B791" t="str">
            <v>Alvenaria em bloco de concreto celular autoclavado de 12,5 cm, uso revestido - classe C25</v>
          </cell>
          <cell r="C791" t="str">
            <v>M2</v>
          </cell>
          <cell r="D791">
            <v>99.45</v>
          </cell>
          <cell r="E791">
            <v>11.45</v>
          </cell>
          <cell r="F791">
            <v>110.9</v>
          </cell>
          <cell r="G791">
            <v>9</v>
          </cell>
        </row>
        <row r="792">
          <cell r="A792" t="str">
            <v>1415120</v>
          </cell>
          <cell r="B792" t="str">
            <v>Alvenaria em bloco de concreto celular autoclavado de 15 cm, uso revestido - classe C25</v>
          </cell>
          <cell r="C792" t="str">
            <v>M2</v>
          </cell>
          <cell r="D792">
            <v>117.66</v>
          </cell>
          <cell r="E792">
            <v>11.59</v>
          </cell>
          <cell r="F792">
            <v>129.25</v>
          </cell>
          <cell r="G792">
            <v>9</v>
          </cell>
        </row>
        <row r="793">
          <cell r="A793" t="str">
            <v>1415140</v>
          </cell>
          <cell r="B793" t="str">
            <v>Alvenaria em bloco de concreto celular autoclavado de 20 cm, uso revestido - classe C25</v>
          </cell>
          <cell r="C793" t="str">
            <v>M2</v>
          </cell>
          <cell r="D793">
            <v>152.69999999999999</v>
          </cell>
          <cell r="E793">
            <v>12.03</v>
          </cell>
          <cell r="F793">
            <v>164.73</v>
          </cell>
          <cell r="G793">
            <v>9</v>
          </cell>
        </row>
        <row r="794">
          <cell r="A794" t="str">
            <v>1420</v>
          </cell>
          <cell r="B794" t="str">
            <v>Pecas moldadas no local (vergas, pilaretes, etc.)</v>
          </cell>
          <cell r="C794"/>
          <cell r="D794"/>
          <cell r="E794"/>
          <cell r="F794"/>
          <cell r="G794">
            <v>5</v>
          </cell>
        </row>
        <row r="795">
          <cell r="A795" t="str">
            <v>1420010</v>
          </cell>
          <cell r="B795" t="str">
            <v>Vergas, contravergas e pilaretes de concreto armado</v>
          </cell>
          <cell r="C795" t="str">
            <v>M3</v>
          </cell>
          <cell r="D795">
            <v>967.99</v>
          </cell>
          <cell r="E795">
            <v>608.30999999999995</v>
          </cell>
          <cell r="F795">
            <v>1576.3</v>
          </cell>
          <cell r="G795">
            <v>9</v>
          </cell>
        </row>
        <row r="796">
          <cell r="A796" t="str">
            <v>1420020</v>
          </cell>
          <cell r="B796" t="str">
            <v>Cimalha em concreto com pingadeira</v>
          </cell>
          <cell r="C796" t="str">
            <v>M</v>
          </cell>
          <cell r="D796">
            <v>3.11</v>
          </cell>
          <cell r="E796">
            <v>5.5</v>
          </cell>
          <cell r="F796">
            <v>8.61</v>
          </cell>
          <cell r="G796">
            <v>9</v>
          </cell>
        </row>
        <row r="797">
          <cell r="A797" t="str">
            <v>1428</v>
          </cell>
          <cell r="B797" t="str">
            <v>Elementos vazados (concreto, cerâmica e vidros)</v>
          </cell>
          <cell r="C797"/>
          <cell r="D797"/>
          <cell r="E797"/>
          <cell r="F797"/>
          <cell r="G797">
            <v>5</v>
          </cell>
        </row>
        <row r="798">
          <cell r="A798" t="str">
            <v>1428030</v>
          </cell>
          <cell r="B798" t="str">
            <v>Elemento vazado em concreto, tipo quadriculado de 39 x 39 x 10 cm</v>
          </cell>
          <cell r="C798" t="str">
            <v>M2</v>
          </cell>
          <cell r="D798">
            <v>109.57</v>
          </cell>
          <cell r="E798">
            <v>48</v>
          </cell>
          <cell r="F798">
            <v>157.57</v>
          </cell>
          <cell r="G798">
            <v>9</v>
          </cell>
        </row>
        <row r="799">
          <cell r="A799" t="str">
            <v>1428096</v>
          </cell>
          <cell r="B799" t="str">
            <v>Elemento vazado em concreto, tipo veneziana de 39 x 39 x 10 cm</v>
          </cell>
          <cell r="C799" t="str">
            <v>M2</v>
          </cell>
          <cell r="D799">
            <v>134.26</v>
          </cell>
          <cell r="E799">
            <v>48</v>
          </cell>
          <cell r="F799">
            <v>182.26</v>
          </cell>
          <cell r="G799">
            <v>9</v>
          </cell>
        </row>
        <row r="800">
          <cell r="A800" t="str">
            <v>1428100</v>
          </cell>
          <cell r="B800" t="str">
            <v>Elemento vazado em vidro, tipo veneziana capelinha de 20 x 10 x 10 cm</v>
          </cell>
          <cell r="C800" t="str">
            <v>M2</v>
          </cell>
          <cell r="D800">
            <v>1294.98</v>
          </cell>
          <cell r="E800">
            <v>130.18</v>
          </cell>
          <cell r="F800">
            <v>1425.16</v>
          </cell>
          <cell r="G800">
            <v>9</v>
          </cell>
        </row>
        <row r="801">
          <cell r="A801" t="str">
            <v>1428140</v>
          </cell>
          <cell r="B801" t="str">
            <v>Elemento vazado em vidro, tipo veneziana de 20 x 20 x 6 cm</v>
          </cell>
          <cell r="C801" t="str">
            <v>M2</v>
          </cell>
          <cell r="D801">
            <v>797.85</v>
          </cell>
          <cell r="E801">
            <v>86.44</v>
          </cell>
          <cell r="F801">
            <v>884.29</v>
          </cell>
          <cell r="G801">
            <v>9</v>
          </cell>
        </row>
        <row r="802">
          <cell r="A802" t="str">
            <v>1430</v>
          </cell>
          <cell r="B802" t="str">
            <v>Divisória e fechamento</v>
          </cell>
          <cell r="C802"/>
          <cell r="D802"/>
          <cell r="E802"/>
          <cell r="F802"/>
          <cell r="G802">
            <v>5</v>
          </cell>
        </row>
        <row r="803">
          <cell r="A803" t="str">
            <v>1430010</v>
          </cell>
          <cell r="B803" t="str">
            <v>Divisória em placas de granito com espessura de 3 cm</v>
          </cell>
          <cell r="C803" t="str">
            <v>M2</v>
          </cell>
          <cell r="D803">
            <v>757.94</v>
          </cell>
          <cell r="E803">
            <v>56.02</v>
          </cell>
          <cell r="F803">
            <v>813.96</v>
          </cell>
          <cell r="G803">
            <v>9</v>
          </cell>
        </row>
        <row r="804">
          <cell r="A804" t="str">
            <v>1430020</v>
          </cell>
          <cell r="B804" t="str">
            <v>Divisória em placas de granilite com espessura de 3 cm</v>
          </cell>
          <cell r="C804" t="str">
            <v>M2</v>
          </cell>
          <cell r="D804">
            <v>210.27</v>
          </cell>
          <cell r="E804"/>
          <cell r="F804">
            <v>210.27</v>
          </cell>
          <cell r="G804">
            <v>9</v>
          </cell>
        </row>
        <row r="805">
          <cell r="A805" t="str">
            <v>1430070</v>
          </cell>
          <cell r="B805" t="str">
            <v>Divisória sanitária em painel laminado melamínico estrutural com perfis em alumínio, inclusive ferragem completa para vão de porta</v>
          </cell>
          <cell r="C805" t="str">
            <v>M2</v>
          </cell>
          <cell r="D805">
            <v>532.59</v>
          </cell>
          <cell r="E805"/>
          <cell r="F805">
            <v>532.59</v>
          </cell>
          <cell r="G805">
            <v>9</v>
          </cell>
        </row>
        <row r="806">
          <cell r="A806" t="str">
            <v>1430080</v>
          </cell>
          <cell r="B806" t="str">
            <v>Divisão para mictório em placas de mármore branco, com espessura de 3 cm</v>
          </cell>
          <cell r="C806" t="str">
            <v>M2</v>
          </cell>
          <cell r="D806">
            <v>883.4</v>
          </cell>
          <cell r="E806">
            <v>56.02</v>
          </cell>
          <cell r="F806">
            <v>939.42</v>
          </cell>
          <cell r="G806">
            <v>9</v>
          </cell>
        </row>
        <row r="807">
          <cell r="A807" t="str">
            <v>1430110</v>
          </cell>
          <cell r="B807" t="str">
            <v>Divisória cega tipo naval, acabamento em laminado fenólico melamínico, com espessura de 3,5 cm</v>
          </cell>
          <cell r="C807" t="str">
            <v>M2</v>
          </cell>
          <cell r="D807">
            <v>112.6</v>
          </cell>
          <cell r="E807"/>
          <cell r="F807">
            <v>112.6</v>
          </cell>
          <cell r="G807">
            <v>9</v>
          </cell>
        </row>
        <row r="808">
          <cell r="A808" t="str">
            <v>1430160</v>
          </cell>
          <cell r="B808" t="str">
            <v>Divisória em placas de gesso acartonado, resistência ao fogo 60 minutos, espessura 120/90mm - 1RF / 1RF LM</v>
          </cell>
          <cell r="C808" t="str">
            <v>M2</v>
          </cell>
          <cell r="D808">
            <v>144.63</v>
          </cell>
          <cell r="E808"/>
          <cell r="F808">
            <v>144.63</v>
          </cell>
          <cell r="G808">
            <v>9</v>
          </cell>
        </row>
        <row r="809">
          <cell r="A809" t="str">
            <v>1430190</v>
          </cell>
          <cell r="B809" t="str">
            <v>Divisória cega tipo naval com miolo mineral, acabamento em laminado melamínico, com espessura de 3,5 cm</v>
          </cell>
          <cell r="C809" t="str">
            <v>M2</v>
          </cell>
          <cell r="D809">
            <v>136.34</v>
          </cell>
          <cell r="E809"/>
          <cell r="F809">
            <v>136.34</v>
          </cell>
          <cell r="G809">
            <v>9</v>
          </cell>
        </row>
        <row r="810">
          <cell r="A810" t="str">
            <v>1430230</v>
          </cell>
          <cell r="B810" t="str">
            <v>Divisória painel/vidro/vidro tipo naval, acabamento em laminado fenólico melamínico, com espessura de 3,5 cm</v>
          </cell>
          <cell r="C810" t="str">
            <v>M2</v>
          </cell>
          <cell r="D810">
            <v>145.85</v>
          </cell>
          <cell r="E810"/>
          <cell r="F810">
            <v>145.85</v>
          </cell>
          <cell r="G810">
            <v>9</v>
          </cell>
        </row>
        <row r="811">
          <cell r="A811" t="str">
            <v>1430260</v>
          </cell>
          <cell r="B811" t="str">
            <v>Divisória em placas de gesso acartonado, resistência ao fogo 30 minutos, espessura 73/48mm - 1ST / 1ST</v>
          </cell>
          <cell r="C811" t="str">
            <v>M2</v>
          </cell>
          <cell r="D811">
            <v>142.33000000000001</v>
          </cell>
          <cell r="E811"/>
          <cell r="F811">
            <v>142.33000000000001</v>
          </cell>
          <cell r="G811">
            <v>9</v>
          </cell>
        </row>
        <row r="812">
          <cell r="A812" t="str">
            <v>1430270</v>
          </cell>
          <cell r="B812" t="str">
            <v>Divisória em placas de gesso acartonado, resistência ao fogo 30 minutos, espessura 73/48mm - 1ST / 1ST LM</v>
          </cell>
          <cell r="C812" t="str">
            <v>M2</v>
          </cell>
          <cell r="D812">
            <v>111.08</v>
          </cell>
          <cell r="E812"/>
          <cell r="F812">
            <v>111.08</v>
          </cell>
          <cell r="G812">
            <v>9</v>
          </cell>
        </row>
        <row r="813">
          <cell r="A813" t="str">
            <v>1430300</v>
          </cell>
          <cell r="B813" t="str">
            <v>Divisória em placas de gesso acartonado, resistência ao fogo 30 minutos, espessura 100/70mm - 1ST / 1ST LM</v>
          </cell>
          <cell r="C813" t="str">
            <v>M2</v>
          </cell>
          <cell r="D813">
            <v>156.93</v>
          </cell>
          <cell r="E813"/>
          <cell r="F813">
            <v>156.93</v>
          </cell>
          <cell r="G813">
            <v>9</v>
          </cell>
        </row>
        <row r="814">
          <cell r="A814" t="str">
            <v>1430310</v>
          </cell>
          <cell r="B814" t="str">
            <v>Divisória em placas de gesso acartonado, resistência ao fogo 30 minutos, espessura 100/70mm - 1ST / 1ST</v>
          </cell>
          <cell r="C814" t="str">
            <v>M2</v>
          </cell>
          <cell r="D814">
            <v>126.28</v>
          </cell>
          <cell r="E814"/>
          <cell r="F814">
            <v>126.28</v>
          </cell>
          <cell r="G814">
            <v>9</v>
          </cell>
        </row>
        <row r="815">
          <cell r="A815" t="str">
            <v>1430410</v>
          </cell>
          <cell r="B815" t="str">
            <v>Divisória em placas de gesso acartonado, resistência ao fogo 30 minutos, espessura 100/70mm - 1RU / 1RU</v>
          </cell>
          <cell r="C815" t="str">
            <v>M2</v>
          </cell>
          <cell r="D815">
            <v>210.99</v>
          </cell>
          <cell r="E815"/>
          <cell r="F815">
            <v>210.99</v>
          </cell>
          <cell r="G815">
            <v>9</v>
          </cell>
        </row>
        <row r="816">
          <cell r="A816" t="str">
            <v>1430440</v>
          </cell>
          <cell r="B816" t="str">
            <v>Divisória em placas duplas de gesso acartonado, resistência ao fogo 60 minutos, espessura 120/70mm - 2ST / 2ST LM</v>
          </cell>
          <cell r="C816" t="str">
            <v>M2</v>
          </cell>
          <cell r="D816">
            <v>173.44</v>
          </cell>
          <cell r="E816"/>
          <cell r="F816">
            <v>173.44</v>
          </cell>
          <cell r="G816">
            <v>9</v>
          </cell>
        </row>
        <row r="817">
          <cell r="A817" t="str">
            <v>1430841</v>
          </cell>
          <cell r="B817" t="str">
            <v>Divisória cega tipo piso/teto em laminado melamínico de baixa pressão, com coluna estrutural em alumínio extrudado</v>
          </cell>
          <cell r="C817" t="str">
            <v>M2</v>
          </cell>
          <cell r="D817">
            <v>681.37</v>
          </cell>
          <cell r="E817"/>
          <cell r="F817">
            <v>681.37</v>
          </cell>
          <cell r="G817">
            <v>9</v>
          </cell>
        </row>
        <row r="818">
          <cell r="A818" t="str">
            <v>1430842</v>
          </cell>
          <cell r="B818" t="str">
            <v>Divisória tipo piso/teto em vidro temperado simples, com coluna estrutural em alumínio extrudado</v>
          </cell>
          <cell r="C818" t="str">
            <v>M2</v>
          </cell>
          <cell r="D818">
            <v>661.83</v>
          </cell>
          <cell r="E818"/>
          <cell r="F818">
            <v>661.83</v>
          </cell>
          <cell r="G818">
            <v>9</v>
          </cell>
        </row>
        <row r="819">
          <cell r="A819" t="str">
            <v>1430843</v>
          </cell>
          <cell r="B819" t="str">
            <v>Divisória tipo piso/teto em vidro temperado duplo e micro persianas, com coluna estrutural em alumínio extrudado</v>
          </cell>
          <cell r="C819" t="str">
            <v>M2</v>
          </cell>
          <cell r="D819">
            <v>1281.73</v>
          </cell>
          <cell r="E819"/>
          <cell r="F819">
            <v>1281.73</v>
          </cell>
          <cell r="G819">
            <v>9</v>
          </cell>
        </row>
        <row r="820">
          <cell r="A820" t="str">
            <v>1430860</v>
          </cell>
          <cell r="B820" t="str">
            <v>Divisória em placas de granilite com espessura de 4 cm</v>
          </cell>
          <cell r="C820" t="str">
            <v>M2</v>
          </cell>
          <cell r="D820">
            <v>251.87</v>
          </cell>
          <cell r="E820">
            <v>51.97</v>
          </cell>
          <cell r="F820">
            <v>303.83999999999997</v>
          </cell>
          <cell r="G820">
            <v>9</v>
          </cell>
        </row>
        <row r="821">
          <cell r="A821" t="str">
            <v>1430870</v>
          </cell>
          <cell r="B821" t="str">
            <v>Divisória em placas duplas de gesso acartonado, resistência ao fogo 120 minutos, espessura 130/70mm - 2RF / 2RF</v>
          </cell>
          <cell r="C821" t="str">
            <v>M2</v>
          </cell>
          <cell r="D821">
            <v>228.42</v>
          </cell>
          <cell r="E821"/>
          <cell r="F821">
            <v>228.42</v>
          </cell>
          <cell r="G821">
            <v>9</v>
          </cell>
        </row>
        <row r="822">
          <cell r="A822" t="str">
            <v>1430880</v>
          </cell>
          <cell r="B822" t="str">
            <v>Divisória em placas duplas de gesso acartonado, resistência ao fogo 60 minutos, espessura 120/70mm - 2ST / 2RU</v>
          </cell>
          <cell r="C822" t="str">
            <v>M2</v>
          </cell>
          <cell r="D822">
            <v>219.4</v>
          </cell>
          <cell r="E822"/>
          <cell r="F822">
            <v>219.4</v>
          </cell>
          <cell r="G822">
            <v>9</v>
          </cell>
        </row>
        <row r="823">
          <cell r="A823" t="str">
            <v>1430890</v>
          </cell>
          <cell r="B823" t="str">
            <v>Divisória em placas duplas de gesso acartonado, resistência ao fogo 60 minutos, espessura 120/70mm - 2RU / 2RU</v>
          </cell>
          <cell r="C823" t="str">
            <v>M2</v>
          </cell>
          <cell r="D823">
            <v>217.56</v>
          </cell>
          <cell r="E823"/>
          <cell r="F823">
            <v>217.56</v>
          </cell>
          <cell r="G823">
            <v>9</v>
          </cell>
        </row>
        <row r="824">
          <cell r="A824" t="str">
            <v>1430900</v>
          </cell>
          <cell r="B824" t="str">
            <v>Divisória em placas duplas de gesso acartonado, resistência ao fogo 60 minutos, espessura 98/48mm - 2ST / 2ST LM</v>
          </cell>
          <cell r="C824" t="str">
            <v>M2</v>
          </cell>
          <cell r="D824">
            <v>196.41</v>
          </cell>
          <cell r="E824"/>
          <cell r="F824">
            <v>196.41</v>
          </cell>
          <cell r="G824">
            <v>9</v>
          </cell>
        </row>
        <row r="825">
          <cell r="A825" t="str">
            <v>1430910</v>
          </cell>
          <cell r="B825" t="str">
            <v>Divisória em placas duplas de gesso acartonado, resistência ao fogo 60 minutos, espessura 98/48mm - 2RU / 2RU LM</v>
          </cell>
          <cell r="C825" t="str">
            <v>M2</v>
          </cell>
          <cell r="D825">
            <v>200.02</v>
          </cell>
          <cell r="E825"/>
          <cell r="F825">
            <v>200.02</v>
          </cell>
          <cell r="G825">
            <v>9</v>
          </cell>
        </row>
        <row r="826">
          <cell r="A826" t="str">
            <v>1430920</v>
          </cell>
          <cell r="B826" t="str">
            <v>Divisória em placas duplas de gesso acartonado, resistência ao fogo 60 minutos, espessura 98/48mm - 2ST / 2RU LM</v>
          </cell>
          <cell r="C826" t="str">
            <v>M2</v>
          </cell>
          <cell r="D826">
            <v>191.98</v>
          </cell>
          <cell r="E826"/>
          <cell r="F826">
            <v>191.98</v>
          </cell>
          <cell r="G826">
            <v>9</v>
          </cell>
        </row>
        <row r="827">
          <cell r="A827" t="str">
            <v>1431</v>
          </cell>
          <cell r="B827" t="str">
            <v>Divisória e fechamento.</v>
          </cell>
          <cell r="C827"/>
          <cell r="D827"/>
          <cell r="E827"/>
          <cell r="F827"/>
          <cell r="G827">
            <v>5</v>
          </cell>
        </row>
        <row r="828">
          <cell r="A828" t="str">
            <v>1431030</v>
          </cell>
          <cell r="B828" t="str">
            <v>Fechamento em placa cimentícia com espessura de 12 mm</v>
          </cell>
          <cell r="C828" t="str">
            <v>M2</v>
          </cell>
          <cell r="D828">
            <v>96.62</v>
          </cell>
          <cell r="E828">
            <v>94.66</v>
          </cell>
          <cell r="F828">
            <v>191.28</v>
          </cell>
          <cell r="G828">
            <v>9</v>
          </cell>
        </row>
        <row r="829">
          <cell r="A829" t="str">
            <v>1440</v>
          </cell>
          <cell r="B829" t="str">
            <v>Reparos, conservações e complementos - GRUPO 14</v>
          </cell>
          <cell r="C829"/>
          <cell r="D829"/>
          <cell r="E829"/>
          <cell r="F829"/>
          <cell r="G829">
            <v>5</v>
          </cell>
        </row>
        <row r="830">
          <cell r="A830" t="str">
            <v>1440040</v>
          </cell>
          <cell r="B830" t="str">
            <v>Recolocação de divisórias em chapas com montantes metálicos</v>
          </cell>
          <cell r="C830" t="str">
            <v>M2</v>
          </cell>
          <cell r="D830"/>
          <cell r="E830">
            <v>32.159999999999997</v>
          </cell>
          <cell r="F830">
            <v>32.159999999999997</v>
          </cell>
          <cell r="G830">
            <v>9</v>
          </cell>
        </row>
        <row r="831">
          <cell r="A831" t="str">
            <v>1440060</v>
          </cell>
          <cell r="B831" t="str">
            <v>Tela galvanizada para fixação de alvenaria com dimensão de 6x50cm</v>
          </cell>
          <cell r="C831" t="str">
            <v>UN</v>
          </cell>
          <cell r="D831">
            <v>2.33</v>
          </cell>
          <cell r="E831">
            <v>4.41</v>
          </cell>
          <cell r="F831">
            <v>6.74</v>
          </cell>
          <cell r="G831">
            <v>9</v>
          </cell>
        </row>
        <row r="832">
          <cell r="A832" t="str">
            <v>1440070</v>
          </cell>
          <cell r="B832" t="str">
            <v>Tela galvanizada para fixação de alvenaria com dimensão de 7,5x50cm</v>
          </cell>
          <cell r="C832" t="str">
            <v>UN</v>
          </cell>
          <cell r="D832">
            <v>2.77</v>
          </cell>
          <cell r="E832">
            <v>4.41</v>
          </cell>
          <cell r="F832">
            <v>7.18</v>
          </cell>
          <cell r="G832">
            <v>9</v>
          </cell>
        </row>
        <row r="833">
          <cell r="A833" t="str">
            <v>1440080</v>
          </cell>
          <cell r="B833" t="str">
            <v>Tela galvanizada para fixação de alvenaria com dimensão de 10,5x50cm</v>
          </cell>
          <cell r="C833" t="str">
            <v>UN</v>
          </cell>
          <cell r="D833">
            <v>3.49</v>
          </cell>
          <cell r="E833">
            <v>4.41</v>
          </cell>
          <cell r="F833">
            <v>7.9</v>
          </cell>
          <cell r="G833">
            <v>9</v>
          </cell>
        </row>
        <row r="834">
          <cell r="A834" t="str">
            <v>1440090</v>
          </cell>
          <cell r="B834" t="str">
            <v>Tela galvanizada para fixação de alvenaria com dimensão de 12x50cm</v>
          </cell>
          <cell r="C834" t="str">
            <v>UN</v>
          </cell>
          <cell r="D834">
            <v>3.71</v>
          </cell>
          <cell r="E834">
            <v>4.41</v>
          </cell>
          <cell r="F834">
            <v>8.1199999999999992</v>
          </cell>
          <cell r="G834">
            <v>9</v>
          </cell>
        </row>
        <row r="835">
          <cell r="A835" t="str">
            <v>1440100</v>
          </cell>
          <cell r="B835" t="str">
            <v>Tela galvanizada para fixação de alvenaria com dimensão de 17x50cm</v>
          </cell>
          <cell r="C835" t="str">
            <v>UN</v>
          </cell>
          <cell r="D835">
            <v>4.96</v>
          </cell>
          <cell r="E835">
            <v>4.41</v>
          </cell>
          <cell r="F835">
            <v>9.3699999999999992</v>
          </cell>
          <cell r="G835">
            <v>9</v>
          </cell>
        </row>
        <row r="836">
          <cell r="A836" t="str">
            <v>15</v>
          </cell>
          <cell r="B836" t="str">
            <v>ESTRUTURA EM MADEIRA, FERRO, ALUMINIO E CONCRETO</v>
          </cell>
          <cell r="C836"/>
          <cell r="D836"/>
          <cell r="E836"/>
          <cell r="F836"/>
          <cell r="G836">
            <v>2</v>
          </cell>
        </row>
        <row r="837">
          <cell r="A837" t="str">
            <v>1501</v>
          </cell>
          <cell r="B837" t="str">
            <v>Estrutura em madeira para cobertura</v>
          </cell>
          <cell r="C837"/>
          <cell r="D837"/>
          <cell r="E837"/>
          <cell r="F837"/>
          <cell r="G837">
            <v>5</v>
          </cell>
        </row>
        <row r="838">
          <cell r="A838" t="str">
            <v>1501010</v>
          </cell>
          <cell r="B838" t="str">
            <v>Estrutura de madeira tesourada para telha de barro - vãos até 7,00 m</v>
          </cell>
          <cell r="C838" t="str">
            <v>M2</v>
          </cell>
          <cell r="D838">
            <v>101.05</v>
          </cell>
          <cell r="E838">
            <v>40.200000000000003</v>
          </cell>
          <cell r="F838">
            <v>141.25</v>
          </cell>
          <cell r="G838">
            <v>9</v>
          </cell>
        </row>
        <row r="839">
          <cell r="A839" t="str">
            <v>1501020</v>
          </cell>
          <cell r="B839" t="str">
            <v>Estrutura de madeira tesourada para telha de barro - vãos de 7,01 a 10,00 m</v>
          </cell>
          <cell r="C839" t="str">
            <v>M2</v>
          </cell>
          <cell r="D839">
            <v>108.46</v>
          </cell>
          <cell r="E839">
            <v>41.81</v>
          </cell>
          <cell r="F839">
            <v>150.27000000000001</v>
          </cell>
          <cell r="G839">
            <v>9</v>
          </cell>
        </row>
        <row r="840">
          <cell r="A840" t="str">
            <v>1501030</v>
          </cell>
          <cell r="B840" t="str">
            <v>Estrutura de madeira tesourada para telha de barro - vãos de 10,01 a 13,00 m</v>
          </cell>
          <cell r="C840" t="str">
            <v>M2</v>
          </cell>
          <cell r="D840">
            <v>115.86</v>
          </cell>
          <cell r="E840">
            <v>43.41</v>
          </cell>
          <cell r="F840">
            <v>159.27000000000001</v>
          </cell>
          <cell r="G840">
            <v>9</v>
          </cell>
        </row>
        <row r="841">
          <cell r="A841" t="str">
            <v>1501040</v>
          </cell>
          <cell r="B841" t="str">
            <v>Estrutura de madeira tesourada para telha de barro - vãos de 13,01 a 18,00 m</v>
          </cell>
          <cell r="C841" t="str">
            <v>M2</v>
          </cell>
          <cell r="D841">
            <v>127.15</v>
          </cell>
          <cell r="E841">
            <v>46.63</v>
          </cell>
          <cell r="F841">
            <v>173.78</v>
          </cell>
          <cell r="G841">
            <v>9</v>
          </cell>
        </row>
        <row r="842">
          <cell r="A842" t="str">
            <v>1501110</v>
          </cell>
          <cell r="B842" t="str">
            <v>Estrutura de madeira tesourada para telha perfil ondulado - vãos até 7,00 m</v>
          </cell>
          <cell r="C842" t="str">
            <v>M2</v>
          </cell>
          <cell r="D842">
            <v>68.95</v>
          </cell>
          <cell r="E842">
            <v>30.55</v>
          </cell>
          <cell r="F842">
            <v>99.5</v>
          </cell>
          <cell r="G842">
            <v>9</v>
          </cell>
        </row>
        <row r="843">
          <cell r="A843" t="str">
            <v>1501120</v>
          </cell>
          <cell r="B843" t="str">
            <v>Estrutura de madeira tesourada para telha perfil ondulado - vãos 7,01 a 10,00 m</v>
          </cell>
          <cell r="C843" t="str">
            <v>M2</v>
          </cell>
          <cell r="D843">
            <v>76.36</v>
          </cell>
          <cell r="E843">
            <v>32.159999999999997</v>
          </cell>
          <cell r="F843">
            <v>108.52</v>
          </cell>
          <cell r="G843">
            <v>9</v>
          </cell>
        </row>
        <row r="844">
          <cell r="A844" t="str">
            <v>1501130</v>
          </cell>
          <cell r="B844" t="str">
            <v>Estrutura de madeira tesourada para telha perfil ondulado - vãos 10,01 a 13,00 m</v>
          </cell>
          <cell r="C844" t="str">
            <v>M2</v>
          </cell>
          <cell r="D844">
            <v>83.76</v>
          </cell>
          <cell r="E844">
            <v>33.770000000000003</v>
          </cell>
          <cell r="F844">
            <v>117.53</v>
          </cell>
          <cell r="G844">
            <v>9</v>
          </cell>
        </row>
        <row r="845">
          <cell r="A845" t="str">
            <v>1501140</v>
          </cell>
          <cell r="B845" t="str">
            <v>Estrutura de madeira tesourada para telha perfil ondulado - vãos 13,01 a 18,00 m</v>
          </cell>
          <cell r="C845" t="str">
            <v>M2</v>
          </cell>
          <cell r="D845">
            <v>91.52</v>
          </cell>
          <cell r="E845">
            <v>36.99</v>
          </cell>
          <cell r="F845">
            <v>128.51</v>
          </cell>
          <cell r="G845">
            <v>9</v>
          </cell>
        </row>
        <row r="846">
          <cell r="A846" t="str">
            <v>1501210</v>
          </cell>
          <cell r="B846" t="str">
            <v>Estrutura pontaletada para telhas de barro</v>
          </cell>
          <cell r="C846" t="str">
            <v>M2</v>
          </cell>
          <cell r="D846">
            <v>78.290000000000006</v>
          </cell>
          <cell r="E846">
            <v>38.590000000000003</v>
          </cell>
          <cell r="F846">
            <v>116.88</v>
          </cell>
          <cell r="G846">
            <v>9</v>
          </cell>
        </row>
        <row r="847">
          <cell r="A847" t="str">
            <v>1501220</v>
          </cell>
          <cell r="B847" t="str">
            <v>Estrutura pontaletada para telhas onduladas</v>
          </cell>
          <cell r="C847" t="str">
            <v>M2</v>
          </cell>
          <cell r="D847">
            <v>58.55</v>
          </cell>
          <cell r="E847">
            <v>28.95</v>
          </cell>
          <cell r="F847">
            <v>87.5</v>
          </cell>
          <cell r="G847">
            <v>9</v>
          </cell>
        </row>
        <row r="848">
          <cell r="A848" t="str">
            <v>1501310</v>
          </cell>
          <cell r="B848" t="str">
            <v>Estrutura em terças para telhas de barro</v>
          </cell>
          <cell r="C848" t="str">
            <v>M2</v>
          </cell>
          <cell r="D848">
            <v>71.61</v>
          </cell>
          <cell r="E848">
            <v>20.91</v>
          </cell>
          <cell r="F848">
            <v>92.52</v>
          </cell>
          <cell r="G848">
            <v>9</v>
          </cell>
        </row>
        <row r="849">
          <cell r="A849" t="str">
            <v>1501320</v>
          </cell>
          <cell r="B849" t="str">
            <v>Estrutura em terças para telhas perfil e material qualquer, exceto barro</v>
          </cell>
          <cell r="C849" t="str">
            <v>M2</v>
          </cell>
          <cell r="D849">
            <v>22.04</v>
          </cell>
          <cell r="E849">
            <v>4.0999999999999996</v>
          </cell>
          <cell r="F849">
            <v>26.14</v>
          </cell>
          <cell r="G849">
            <v>9</v>
          </cell>
        </row>
        <row r="850">
          <cell r="A850" t="str">
            <v>1501330</v>
          </cell>
          <cell r="B850" t="str">
            <v>Estrutura em terças para telhas perfil trapezoidal</v>
          </cell>
          <cell r="C850" t="str">
            <v>M2</v>
          </cell>
          <cell r="D850">
            <v>13.92</v>
          </cell>
          <cell r="E850">
            <v>4.0999999999999996</v>
          </cell>
          <cell r="F850">
            <v>18.02</v>
          </cell>
          <cell r="G850">
            <v>9</v>
          </cell>
        </row>
        <row r="851">
          <cell r="A851" t="str">
            <v>1503</v>
          </cell>
          <cell r="B851" t="str">
            <v>Estrutura em aço</v>
          </cell>
          <cell r="C851"/>
          <cell r="D851"/>
          <cell r="E851"/>
          <cell r="F851"/>
          <cell r="G851">
            <v>5</v>
          </cell>
        </row>
        <row r="852">
          <cell r="A852" t="str">
            <v>1503030</v>
          </cell>
          <cell r="B852" t="str">
            <v>Fornecimento e montagem de estrutura em aço ASTM-A36, sem pintura</v>
          </cell>
          <cell r="C852" t="str">
            <v>KG</v>
          </cell>
          <cell r="D852">
            <v>17.63</v>
          </cell>
          <cell r="E852"/>
          <cell r="F852">
            <v>17.63</v>
          </cell>
          <cell r="G852">
            <v>9</v>
          </cell>
        </row>
        <row r="853">
          <cell r="A853" t="str">
            <v>1503090</v>
          </cell>
          <cell r="B853" t="str">
            <v>Montagem de estrutura metálica em aço, sem pintura</v>
          </cell>
          <cell r="C853" t="str">
            <v>KG</v>
          </cell>
          <cell r="D853"/>
          <cell r="E853">
            <v>4.24</v>
          </cell>
          <cell r="F853">
            <v>4.24</v>
          </cell>
          <cell r="G853">
            <v>9</v>
          </cell>
        </row>
        <row r="854">
          <cell r="A854" t="str">
            <v>1503110</v>
          </cell>
          <cell r="B854" t="str">
            <v>Fornecimento e montagem de estrutura em aço patinável, sem pintura</v>
          </cell>
          <cell r="C854" t="str">
            <v>KG</v>
          </cell>
          <cell r="D854">
            <v>19.72</v>
          </cell>
          <cell r="E854"/>
          <cell r="F854">
            <v>19.72</v>
          </cell>
          <cell r="G854">
            <v>9</v>
          </cell>
        </row>
        <row r="855">
          <cell r="A855" t="str">
            <v>1503131</v>
          </cell>
          <cell r="B855" t="str">
            <v>Fornecimento e montagem de estrutura em aço ASTM-A572 Grau 50, sem pintura</v>
          </cell>
          <cell r="C855" t="str">
            <v>KG</v>
          </cell>
          <cell r="D855">
            <v>16.59</v>
          </cell>
          <cell r="E855"/>
          <cell r="F855">
            <v>16.59</v>
          </cell>
          <cell r="G855">
            <v>9</v>
          </cell>
        </row>
        <row r="856">
          <cell r="A856" t="str">
            <v>1503140</v>
          </cell>
          <cell r="B856" t="str">
            <v>Fornecimento e montagem de estrutura tubular em aço ASTM-A572 Grau 50, sem pintura</v>
          </cell>
          <cell r="C856" t="str">
            <v>KG</v>
          </cell>
          <cell r="D856">
            <v>17.93</v>
          </cell>
          <cell r="E856"/>
          <cell r="F856">
            <v>17.93</v>
          </cell>
          <cell r="G856">
            <v>9</v>
          </cell>
        </row>
        <row r="857">
          <cell r="A857" t="str">
            <v>1503150</v>
          </cell>
          <cell r="B857" t="str">
            <v>Fornecimento e montagem de estrutura metálica em perfil metalon, sem pintura</v>
          </cell>
          <cell r="C857" t="str">
            <v>KG</v>
          </cell>
          <cell r="D857">
            <v>13.73</v>
          </cell>
          <cell r="E857">
            <v>4.24</v>
          </cell>
          <cell r="F857">
            <v>17.97</v>
          </cell>
          <cell r="G857">
            <v>9</v>
          </cell>
        </row>
        <row r="858">
          <cell r="A858" t="str">
            <v>1505</v>
          </cell>
          <cell r="B858" t="str">
            <v>Estrutura pre-fabricada de concreto</v>
          </cell>
          <cell r="C858"/>
          <cell r="D858"/>
          <cell r="E858"/>
          <cell r="F858"/>
          <cell r="G858">
            <v>5</v>
          </cell>
        </row>
        <row r="859">
          <cell r="A859" t="str">
            <v>1505290</v>
          </cell>
          <cell r="B859" t="str">
            <v>Placas, vigas e pilares em concreto armado pré-moldado - fck= 40 MPa</v>
          </cell>
          <cell r="C859" t="str">
            <v>M3</v>
          </cell>
          <cell r="D859">
            <v>2663.8</v>
          </cell>
          <cell r="E859">
            <v>622.19000000000005</v>
          </cell>
          <cell r="F859">
            <v>3285.99</v>
          </cell>
          <cell r="G859">
            <v>9</v>
          </cell>
        </row>
        <row r="860">
          <cell r="A860" t="str">
            <v>1505300</v>
          </cell>
          <cell r="B860" t="str">
            <v>Mobiliário em concreto armado pré-moldado - fck= 40 MPa</v>
          </cell>
          <cell r="C860" t="str">
            <v>M3</v>
          </cell>
          <cell r="D860">
            <v>2588.36</v>
          </cell>
          <cell r="E860">
            <v>686.11</v>
          </cell>
          <cell r="F860">
            <v>3274.47</v>
          </cell>
          <cell r="G860">
            <v>9</v>
          </cell>
        </row>
        <row r="861">
          <cell r="A861" t="str">
            <v>1505520</v>
          </cell>
          <cell r="B861" t="str">
            <v>Placas, vigas e pilares em concreto armado pré-moldado - fck= 35 MPa</v>
          </cell>
          <cell r="C861" t="str">
            <v>M3</v>
          </cell>
          <cell r="D861">
            <v>2319.7800000000002</v>
          </cell>
          <cell r="E861">
            <v>591.70000000000005</v>
          </cell>
          <cell r="F861">
            <v>2911.48</v>
          </cell>
          <cell r="G861">
            <v>9</v>
          </cell>
        </row>
        <row r="862">
          <cell r="A862" t="str">
            <v>1505530</v>
          </cell>
          <cell r="B862" t="str">
            <v>Placas, vigas e pilares em concreto armado pré-moldado - fck= 25 MPa</v>
          </cell>
          <cell r="C862" t="str">
            <v>M3</v>
          </cell>
          <cell r="D862">
            <v>2088.4499999999998</v>
          </cell>
          <cell r="E862">
            <v>585.74</v>
          </cell>
          <cell r="F862">
            <v>2674.19</v>
          </cell>
          <cell r="G862">
            <v>9</v>
          </cell>
        </row>
        <row r="863">
          <cell r="A863" t="str">
            <v>1505540</v>
          </cell>
          <cell r="B863" t="str">
            <v>Mobiliário em concreto armado pré-moldado - fck= 25 MPa</v>
          </cell>
          <cell r="C863" t="str">
            <v>M3</v>
          </cell>
          <cell r="D863">
            <v>2265.02</v>
          </cell>
          <cell r="E863">
            <v>627.37</v>
          </cell>
          <cell r="F863">
            <v>2892.39</v>
          </cell>
          <cell r="G863">
            <v>9</v>
          </cell>
        </row>
        <row r="864">
          <cell r="A864" t="str">
            <v>1520</v>
          </cell>
          <cell r="B864" t="str">
            <v>Reparos, conservações e complementos - GRUPO 15</v>
          </cell>
          <cell r="C864"/>
          <cell r="D864"/>
          <cell r="E864"/>
          <cell r="F864"/>
          <cell r="G864">
            <v>5</v>
          </cell>
        </row>
        <row r="865">
          <cell r="A865" t="str">
            <v>1520020</v>
          </cell>
          <cell r="B865" t="str">
            <v>Fornecimento de peças diversas para estrutura em madeira</v>
          </cell>
          <cell r="C865" t="str">
            <v>M3</v>
          </cell>
          <cell r="D865">
            <v>3580.36</v>
          </cell>
          <cell r="E865">
            <v>964.8</v>
          </cell>
          <cell r="F865">
            <v>4545.16</v>
          </cell>
          <cell r="G865">
            <v>9</v>
          </cell>
        </row>
        <row r="866">
          <cell r="A866" t="str">
            <v>1520040</v>
          </cell>
          <cell r="B866" t="str">
            <v>Recolocação de peças lineares em madeira com seção até 60 cm²</v>
          </cell>
          <cell r="C866" t="str">
            <v>M</v>
          </cell>
          <cell r="D866">
            <v>0.17</v>
          </cell>
          <cell r="E866">
            <v>4.5</v>
          </cell>
          <cell r="F866">
            <v>4.67</v>
          </cell>
          <cell r="G866">
            <v>9</v>
          </cell>
        </row>
        <row r="867">
          <cell r="A867" t="str">
            <v>1520060</v>
          </cell>
          <cell r="B867" t="str">
            <v>Recolocação de peças lineares em madeira com seção superior a 60 cm²</v>
          </cell>
          <cell r="C867" t="str">
            <v>M</v>
          </cell>
          <cell r="D867">
            <v>0.44</v>
          </cell>
          <cell r="E867">
            <v>11.9</v>
          </cell>
          <cell r="F867">
            <v>12.34</v>
          </cell>
          <cell r="G867">
            <v>9</v>
          </cell>
        </row>
        <row r="868">
          <cell r="A868" t="str">
            <v>16</v>
          </cell>
          <cell r="B868" t="str">
            <v>TELHAMENTO</v>
          </cell>
          <cell r="C868"/>
          <cell r="D868"/>
          <cell r="E868"/>
          <cell r="F868"/>
          <cell r="G868">
            <v>2</v>
          </cell>
        </row>
        <row r="869">
          <cell r="A869" t="str">
            <v>1602</v>
          </cell>
          <cell r="B869" t="str">
            <v>Telhamento em barro</v>
          </cell>
          <cell r="C869"/>
          <cell r="D869"/>
          <cell r="E869"/>
          <cell r="F869"/>
          <cell r="G869">
            <v>5</v>
          </cell>
        </row>
        <row r="870">
          <cell r="A870" t="str">
            <v>1602010</v>
          </cell>
          <cell r="B870" t="str">
            <v>Telha de barro tipo italiana</v>
          </cell>
          <cell r="C870" t="str">
            <v>M2</v>
          </cell>
          <cell r="D870">
            <v>30.08</v>
          </cell>
          <cell r="E870">
            <v>23.34</v>
          </cell>
          <cell r="F870">
            <v>53.42</v>
          </cell>
          <cell r="G870">
            <v>9</v>
          </cell>
        </row>
        <row r="871">
          <cell r="A871" t="str">
            <v>1602020</v>
          </cell>
          <cell r="B871" t="str">
            <v>Telha de barro tipo francesa</v>
          </cell>
          <cell r="C871" t="str">
            <v>M2</v>
          </cell>
          <cell r="D871">
            <v>49.92</v>
          </cell>
          <cell r="E871">
            <v>23.34</v>
          </cell>
          <cell r="F871">
            <v>73.260000000000005</v>
          </cell>
          <cell r="G871">
            <v>9</v>
          </cell>
        </row>
        <row r="872">
          <cell r="A872" t="str">
            <v>1602030</v>
          </cell>
          <cell r="B872" t="str">
            <v>Telha de barro tipo romana</v>
          </cell>
          <cell r="C872" t="str">
            <v>M2</v>
          </cell>
          <cell r="D872">
            <v>27.52</v>
          </cell>
          <cell r="E872">
            <v>23.34</v>
          </cell>
          <cell r="F872">
            <v>50.86</v>
          </cell>
          <cell r="G872">
            <v>9</v>
          </cell>
        </row>
        <row r="873">
          <cell r="A873" t="str">
            <v>1602045</v>
          </cell>
          <cell r="B873" t="str">
            <v>Telha de barro colonial/paulista</v>
          </cell>
          <cell r="C873" t="str">
            <v>M2</v>
          </cell>
          <cell r="D873">
            <v>68.58</v>
          </cell>
          <cell r="E873">
            <v>35.01</v>
          </cell>
          <cell r="F873">
            <v>103.59</v>
          </cell>
          <cell r="G873">
            <v>9</v>
          </cell>
        </row>
        <row r="874">
          <cell r="A874" t="str">
            <v>1602060</v>
          </cell>
          <cell r="B874" t="str">
            <v>Telha de barro tipo plan</v>
          </cell>
          <cell r="C874" t="str">
            <v>M2</v>
          </cell>
          <cell r="D874">
            <v>76.14</v>
          </cell>
          <cell r="E874">
            <v>35.01</v>
          </cell>
          <cell r="F874">
            <v>111.15</v>
          </cell>
          <cell r="G874">
            <v>9</v>
          </cell>
        </row>
        <row r="875">
          <cell r="A875" t="str">
            <v>1602120</v>
          </cell>
          <cell r="B875" t="str">
            <v>Emboçamento de beiral em telhas de barro</v>
          </cell>
          <cell r="C875" t="str">
            <v>M</v>
          </cell>
          <cell r="D875">
            <v>0.75</v>
          </cell>
          <cell r="E875">
            <v>10.29</v>
          </cell>
          <cell r="F875">
            <v>11.04</v>
          </cell>
          <cell r="G875">
            <v>9</v>
          </cell>
        </row>
        <row r="876">
          <cell r="A876" t="str">
            <v>1602230</v>
          </cell>
          <cell r="B876" t="str">
            <v>Cumeeira de barro emboçado tipos: plan, romana, italiana, francesa e paulistinha</v>
          </cell>
          <cell r="C876" t="str">
            <v>M</v>
          </cell>
          <cell r="D876">
            <v>10.59</v>
          </cell>
          <cell r="E876">
            <v>12.87</v>
          </cell>
          <cell r="F876">
            <v>23.46</v>
          </cell>
          <cell r="G876">
            <v>9</v>
          </cell>
        </row>
        <row r="877">
          <cell r="A877" t="str">
            <v>1602270</v>
          </cell>
          <cell r="B877" t="str">
            <v>Espigão de barro emboçado</v>
          </cell>
          <cell r="C877" t="str">
            <v>M</v>
          </cell>
          <cell r="D877">
            <v>15.81</v>
          </cell>
          <cell r="E877">
            <v>12.87</v>
          </cell>
          <cell r="F877">
            <v>28.68</v>
          </cell>
          <cell r="G877">
            <v>9</v>
          </cell>
        </row>
        <row r="878">
          <cell r="A878" t="str">
            <v>1603</v>
          </cell>
          <cell r="B878" t="str">
            <v>Telhamento em cimento reforçado com fio sintético (CRFS)</v>
          </cell>
          <cell r="C878"/>
          <cell r="D878"/>
          <cell r="E878"/>
          <cell r="F878"/>
          <cell r="G878">
            <v>5</v>
          </cell>
        </row>
        <row r="879">
          <cell r="A879" t="str">
            <v>1603010</v>
          </cell>
          <cell r="B879" t="str">
            <v>Telhamento em cimento reforçado com fio sintético CRFS - perfil ondulado de 6 mm</v>
          </cell>
          <cell r="C879" t="str">
            <v>M2</v>
          </cell>
          <cell r="D879">
            <v>40.520000000000003</v>
          </cell>
          <cell r="E879">
            <v>12.87</v>
          </cell>
          <cell r="F879">
            <v>53.39</v>
          </cell>
          <cell r="G879">
            <v>9</v>
          </cell>
        </row>
        <row r="880">
          <cell r="A880" t="str">
            <v>1603020</v>
          </cell>
          <cell r="B880" t="str">
            <v>Telhamento em cimento reforçado com fio sintético CRFS - perfil ondulado de 8 mm</v>
          </cell>
          <cell r="C880" t="str">
            <v>M2</v>
          </cell>
          <cell r="D880">
            <v>56.63</v>
          </cell>
          <cell r="E880">
            <v>12.87</v>
          </cell>
          <cell r="F880">
            <v>69.5</v>
          </cell>
          <cell r="G880">
            <v>9</v>
          </cell>
        </row>
        <row r="881">
          <cell r="A881" t="str">
            <v>1603030</v>
          </cell>
          <cell r="B881" t="str">
            <v>Telhamento em cimento reforçado com fio sintético CRFS - perfil trapezoidal de 44 cm</v>
          </cell>
          <cell r="C881" t="str">
            <v>M2</v>
          </cell>
          <cell r="D881">
            <v>120.7</v>
          </cell>
          <cell r="E881">
            <v>12.87</v>
          </cell>
          <cell r="F881">
            <v>133.57</v>
          </cell>
          <cell r="G881">
            <v>9</v>
          </cell>
        </row>
        <row r="882">
          <cell r="A882" t="str">
            <v>1603040</v>
          </cell>
          <cell r="B882" t="str">
            <v>Telhamento em cimento reforçado com fio sintético CRFS - perfil modulado</v>
          </cell>
          <cell r="C882" t="str">
            <v>M2</v>
          </cell>
          <cell r="D882">
            <v>129.87</v>
          </cell>
          <cell r="E882">
            <v>12.87</v>
          </cell>
          <cell r="F882">
            <v>142.74</v>
          </cell>
          <cell r="G882">
            <v>9</v>
          </cell>
        </row>
        <row r="883">
          <cell r="A883" t="str">
            <v>1603300</v>
          </cell>
          <cell r="B883" t="str">
            <v>Cumeeira normal em cimento reforçado com fio sintético CRFS - perfil ondulado</v>
          </cell>
          <cell r="C883" t="str">
            <v>M</v>
          </cell>
          <cell r="D883">
            <v>70.78</v>
          </cell>
          <cell r="E883">
            <v>6.43</v>
          </cell>
          <cell r="F883">
            <v>77.209999999999994</v>
          </cell>
          <cell r="G883">
            <v>9</v>
          </cell>
        </row>
        <row r="884">
          <cell r="A884" t="str">
            <v>1603310</v>
          </cell>
          <cell r="B884" t="str">
            <v>Cumeeira universal em cimento reforçado com fio sintético CRFS - perfil ondulado</v>
          </cell>
          <cell r="C884" t="str">
            <v>M</v>
          </cell>
          <cell r="D884">
            <v>62.48</v>
          </cell>
          <cell r="E884">
            <v>6.43</v>
          </cell>
          <cell r="F884">
            <v>68.91</v>
          </cell>
          <cell r="G884">
            <v>9</v>
          </cell>
        </row>
        <row r="885">
          <cell r="A885" t="str">
            <v>1603320</v>
          </cell>
          <cell r="B885" t="str">
            <v>Cumeeira normal em cimento reforçado com fio sintético CRFS - perfil trapezoidal 44 cm</v>
          </cell>
          <cell r="C885" t="str">
            <v>M</v>
          </cell>
          <cell r="D885">
            <v>98.58</v>
          </cell>
          <cell r="E885">
            <v>6.43</v>
          </cell>
          <cell r="F885">
            <v>105.01</v>
          </cell>
          <cell r="G885">
            <v>9</v>
          </cell>
        </row>
        <row r="886">
          <cell r="A886" t="str">
            <v>1603330</v>
          </cell>
          <cell r="B886" t="str">
            <v>Cumeeira normal em cimento reforçado com fio sintético CRFS - perfil modulado</v>
          </cell>
          <cell r="C886" t="str">
            <v>M</v>
          </cell>
          <cell r="D886">
            <v>137.91</v>
          </cell>
          <cell r="E886">
            <v>6.43</v>
          </cell>
          <cell r="F886">
            <v>144.34</v>
          </cell>
          <cell r="G886">
            <v>9</v>
          </cell>
        </row>
        <row r="887">
          <cell r="A887" t="str">
            <v>1603360</v>
          </cell>
          <cell r="B887" t="str">
            <v>Espigão em cimento reforçado com fio sintético CRFS - perfil ondulado</v>
          </cell>
          <cell r="C887" t="str">
            <v>M</v>
          </cell>
          <cell r="D887">
            <v>43.67</v>
          </cell>
          <cell r="E887">
            <v>6.43</v>
          </cell>
          <cell r="F887">
            <v>50.1</v>
          </cell>
          <cell r="G887">
            <v>9</v>
          </cell>
        </row>
        <row r="888">
          <cell r="A888" t="str">
            <v>1603370</v>
          </cell>
          <cell r="B888" t="str">
            <v>Espigão em cimento reforçado com fio sintético CRFS - perfil modulado</v>
          </cell>
          <cell r="C888" t="str">
            <v>M</v>
          </cell>
          <cell r="D888">
            <v>70.59</v>
          </cell>
          <cell r="E888">
            <v>6.43</v>
          </cell>
          <cell r="F888">
            <v>77.02</v>
          </cell>
          <cell r="G888">
            <v>9</v>
          </cell>
        </row>
        <row r="889">
          <cell r="A889" t="str">
            <v>1603400</v>
          </cell>
          <cell r="B889" t="str">
            <v>Rufo em cimento reforçado com fio sintético CRFS - perfil ondulado</v>
          </cell>
          <cell r="C889" t="str">
            <v>M</v>
          </cell>
          <cell r="D889">
            <v>60.63</v>
          </cell>
          <cell r="E889">
            <v>6.43</v>
          </cell>
          <cell r="F889">
            <v>67.06</v>
          </cell>
          <cell r="G889">
            <v>9</v>
          </cell>
        </row>
        <row r="890">
          <cell r="A890" t="str">
            <v>1610</v>
          </cell>
          <cell r="B890" t="str">
            <v>Telhamento em madeira ou fibra vegetal</v>
          </cell>
          <cell r="C890"/>
          <cell r="D890"/>
          <cell r="E890"/>
          <cell r="F890"/>
          <cell r="G890">
            <v>5</v>
          </cell>
        </row>
        <row r="891">
          <cell r="A891" t="str">
            <v>1610020</v>
          </cell>
          <cell r="B891" t="str">
            <v>Telha em fibra vegetal, perfil ondulado, com espessura de 3 mm</v>
          </cell>
          <cell r="C891" t="str">
            <v>M2</v>
          </cell>
          <cell r="D891">
            <v>67.05</v>
          </cell>
          <cell r="E891">
            <v>20.91</v>
          </cell>
          <cell r="F891">
            <v>87.96</v>
          </cell>
          <cell r="G891">
            <v>9</v>
          </cell>
        </row>
        <row r="892">
          <cell r="A892" t="str">
            <v>1610100</v>
          </cell>
          <cell r="B892" t="str">
            <v>Cumeeira em fibra vegetal, lisa, com espessura de 3 mm</v>
          </cell>
          <cell r="C892" t="str">
            <v>M</v>
          </cell>
          <cell r="D892">
            <v>103.9</v>
          </cell>
          <cell r="E892">
            <v>7.07</v>
          </cell>
          <cell r="F892">
            <v>110.97</v>
          </cell>
          <cell r="G892">
            <v>9</v>
          </cell>
        </row>
        <row r="893">
          <cell r="A893" t="str">
            <v>1612</v>
          </cell>
          <cell r="B893" t="str">
            <v>Telhamento metálico comum</v>
          </cell>
          <cell r="C893"/>
          <cell r="D893"/>
          <cell r="E893"/>
          <cell r="F893"/>
          <cell r="G893">
            <v>5</v>
          </cell>
        </row>
        <row r="894">
          <cell r="A894" t="str">
            <v>1612020</v>
          </cell>
          <cell r="B894" t="str">
            <v>Telhamento em chapa de aço pré-pintada com epóxi e poliéster, perfil ondulado, com espessura de 0,50 mm</v>
          </cell>
          <cell r="C894" t="str">
            <v>M2</v>
          </cell>
          <cell r="D894">
            <v>127.81</v>
          </cell>
          <cell r="E894">
            <v>12.87</v>
          </cell>
          <cell r="F894">
            <v>140.68</v>
          </cell>
          <cell r="G894">
            <v>9</v>
          </cell>
        </row>
        <row r="895">
          <cell r="A895" t="str">
            <v>1612040</v>
          </cell>
          <cell r="B895" t="str">
            <v>Telhamento em chapa de aço pré-pintada com epóxi e poliéster, perfil ondulado calandrado, com espessura de 0,80 mm</v>
          </cell>
          <cell r="C895" t="str">
            <v>M2</v>
          </cell>
          <cell r="D895">
            <v>228.47</v>
          </cell>
          <cell r="E895">
            <v>12.87</v>
          </cell>
          <cell r="F895">
            <v>241.34</v>
          </cell>
          <cell r="G895">
            <v>9</v>
          </cell>
        </row>
        <row r="896">
          <cell r="A896" t="str">
            <v>1612050</v>
          </cell>
          <cell r="B896" t="str">
            <v>Telhamento em chapa de aço pré-pintada com epóxi e poliéster, perfil trapezoidal, com espessura de 0,80 mm e altura de 100 mm</v>
          </cell>
          <cell r="C896" t="str">
            <v>M2</v>
          </cell>
          <cell r="D896">
            <v>168.29</v>
          </cell>
          <cell r="E896">
            <v>12.87</v>
          </cell>
          <cell r="F896">
            <v>181.16</v>
          </cell>
          <cell r="G896">
            <v>9</v>
          </cell>
        </row>
        <row r="897">
          <cell r="A897" t="str">
            <v>1612060</v>
          </cell>
          <cell r="B897" t="str">
            <v>Telhamento em chapa de aço pré-pintada com epóxi e poliéster, perfil trapezoidal, com espessura de 0,50 mm e altura de 40 mm</v>
          </cell>
          <cell r="C897" t="str">
            <v>M2</v>
          </cell>
          <cell r="D897">
            <v>125.74</v>
          </cell>
          <cell r="E897">
            <v>12.87</v>
          </cell>
          <cell r="F897">
            <v>138.61000000000001</v>
          </cell>
          <cell r="G897">
            <v>9</v>
          </cell>
        </row>
        <row r="898">
          <cell r="A898" t="str">
            <v>1612200</v>
          </cell>
          <cell r="B898" t="str">
            <v>Cumeeira em chapa de aço pré-pintada com epóxi e poliéster, perfil trapezoidal, com espessura de 0,50 mm</v>
          </cell>
          <cell r="C898" t="str">
            <v>M</v>
          </cell>
          <cell r="D898">
            <v>120.66</v>
          </cell>
          <cell r="E898">
            <v>6.43</v>
          </cell>
          <cell r="F898">
            <v>127.09</v>
          </cell>
          <cell r="G898">
            <v>9</v>
          </cell>
        </row>
        <row r="899">
          <cell r="A899" t="str">
            <v>1612220</v>
          </cell>
          <cell r="B899" t="str">
            <v>Cumeeira em chapa de aço pré-pintada com epóxi e poliéster, perfil ondulado, com espessura de 0,50 mm</v>
          </cell>
          <cell r="C899" t="str">
            <v>M</v>
          </cell>
          <cell r="D899">
            <v>116.36</v>
          </cell>
          <cell r="E899">
            <v>6.43</v>
          </cell>
          <cell r="F899">
            <v>122.79</v>
          </cell>
          <cell r="G899">
            <v>9</v>
          </cell>
        </row>
        <row r="900">
          <cell r="A900" t="str">
            <v>1613</v>
          </cell>
          <cell r="B900" t="str">
            <v>Telhamento metálico especial</v>
          </cell>
          <cell r="C900"/>
          <cell r="D900"/>
          <cell r="E900"/>
          <cell r="F900"/>
          <cell r="G900">
            <v>5</v>
          </cell>
        </row>
        <row r="901">
          <cell r="A901" t="str">
            <v>1613060</v>
          </cell>
          <cell r="B901" t="str">
            <v>Telhamento em chapa de aço pré-pintada com epóxi e poliéster, tipo sanduíche, espessura de 0,50 mm, com lã de rocha</v>
          </cell>
          <cell r="C901" t="str">
            <v>M2</v>
          </cell>
          <cell r="D901">
            <v>252.03</v>
          </cell>
          <cell r="E901">
            <v>32.36</v>
          </cell>
          <cell r="F901">
            <v>284.39</v>
          </cell>
          <cell r="G901">
            <v>9</v>
          </cell>
        </row>
        <row r="902">
          <cell r="A902" t="str">
            <v>1613070</v>
          </cell>
          <cell r="B902" t="str">
            <v>Telhamento em chapa de aço pré-pintada com epóxi e poliéster, tipo sanduíche, espessura de 0,50 mm, com poliuretano</v>
          </cell>
          <cell r="C902" t="str">
            <v>M2</v>
          </cell>
          <cell r="D902">
            <v>256.57</v>
          </cell>
          <cell r="E902">
            <v>14</v>
          </cell>
          <cell r="F902">
            <v>270.57</v>
          </cell>
          <cell r="G902">
            <v>9</v>
          </cell>
        </row>
        <row r="903">
          <cell r="A903" t="str">
            <v>1613130</v>
          </cell>
          <cell r="B903" t="str">
            <v>Telhamento em chapa de aço com pintura poliéster, tipo sanduíche, espessura de 0,50 mm, com poliestireno expandido</v>
          </cell>
          <cell r="C903" t="str">
            <v>M2</v>
          </cell>
          <cell r="D903">
            <v>192.07</v>
          </cell>
          <cell r="E903">
            <v>14</v>
          </cell>
          <cell r="F903">
            <v>206.07</v>
          </cell>
          <cell r="G903">
            <v>9</v>
          </cell>
        </row>
        <row r="904">
          <cell r="A904" t="str">
            <v>1613140</v>
          </cell>
          <cell r="B904" t="str">
            <v>Telhamento em chapa de aço galvanizado autoportante, perfil trapezoidal, com espessura de 0,80 mm e altura de 120 mm</v>
          </cell>
          <cell r="C904" t="str">
            <v>M2</v>
          </cell>
          <cell r="D904">
            <v>161.47</v>
          </cell>
          <cell r="E904">
            <v>12.87</v>
          </cell>
          <cell r="F904">
            <v>174.34</v>
          </cell>
          <cell r="G904">
            <v>9</v>
          </cell>
        </row>
        <row r="905">
          <cell r="A905" t="str">
            <v>1616</v>
          </cell>
          <cell r="B905" t="str">
            <v>Telhamento em material sintético</v>
          </cell>
          <cell r="C905"/>
          <cell r="D905"/>
          <cell r="E905"/>
          <cell r="F905"/>
          <cell r="G905">
            <v>5</v>
          </cell>
        </row>
        <row r="906">
          <cell r="A906" t="str">
            <v>1616040</v>
          </cell>
          <cell r="B906" t="str">
            <v>Telha ondulada translúcida em polipropileno</v>
          </cell>
          <cell r="C906" t="str">
            <v>M2</v>
          </cell>
          <cell r="D906">
            <v>66.66</v>
          </cell>
          <cell r="E906">
            <v>12.87</v>
          </cell>
          <cell r="F906">
            <v>79.53</v>
          </cell>
          <cell r="G906">
            <v>9</v>
          </cell>
        </row>
        <row r="907">
          <cell r="A907" t="str">
            <v>1616160</v>
          </cell>
          <cell r="B907" t="str">
            <v>Telha em poliéster reforçado com fibras de vidro, perfil trapezoidal 49</v>
          </cell>
          <cell r="C907" t="str">
            <v>M2</v>
          </cell>
          <cell r="D907">
            <v>102.35</v>
          </cell>
          <cell r="E907">
            <v>12.87</v>
          </cell>
          <cell r="F907">
            <v>115.22</v>
          </cell>
          <cell r="G907">
            <v>9</v>
          </cell>
        </row>
        <row r="908">
          <cell r="A908" t="str">
            <v>1616400</v>
          </cell>
          <cell r="B908" t="str">
            <v>Cumeeira para telha de poliéster, tipo perfil trapezoidal 49</v>
          </cell>
          <cell r="C908" t="str">
            <v>M</v>
          </cell>
          <cell r="D908">
            <v>161.94</v>
          </cell>
          <cell r="E908">
            <v>6.43</v>
          </cell>
          <cell r="F908">
            <v>168.37</v>
          </cell>
          <cell r="G908">
            <v>9</v>
          </cell>
        </row>
        <row r="909">
          <cell r="A909" t="str">
            <v>1620</v>
          </cell>
          <cell r="B909" t="str">
            <v>Telhamento em vidro</v>
          </cell>
          <cell r="C909"/>
          <cell r="D909"/>
          <cell r="E909"/>
          <cell r="F909"/>
          <cell r="G909">
            <v>5</v>
          </cell>
        </row>
        <row r="910">
          <cell r="A910" t="str">
            <v>1620020</v>
          </cell>
          <cell r="B910" t="str">
            <v>Telhas de vidro para iluminação tipo francesa</v>
          </cell>
          <cell r="C910" t="str">
            <v>UN</v>
          </cell>
          <cell r="D910">
            <v>61.24</v>
          </cell>
          <cell r="E910">
            <v>3.21</v>
          </cell>
          <cell r="F910">
            <v>64.45</v>
          </cell>
          <cell r="G910">
            <v>9</v>
          </cell>
        </row>
        <row r="911">
          <cell r="A911" t="str">
            <v>1620040</v>
          </cell>
          <cell r="B911" t="str">
            <v>Telhas de vidro para iluminação tipo colonial/paulistinha</v>
          </cell>
          <cell r="C911" t="str">
            <v>UN</v>
          </cell>
          <cell r="D911">
            <v>61.24</v>
          </cell>
          <cell r="E911">
            <v>3.21</v>
          </cell>
          <cell r="F911">
            <v>64.45</v>
          </cell>
          <cell r="G911">
            <v>9</v>
          </cell>
        </row>
        <row r="912">
          <cell r="A912" t="str">
            <v>1630</v>
          </cell>
          <cell r="B912" t="str">
            <v>Domos</v>
          </cell>
          <cell r="C912"/>
          <cell r="D912"/>
          <cell r="E912"/>
          <cell r="F912"/>
          <cell r="G912">
            <v>5</v>
          </cell>
        </row>
        <row r="913">
          <cell r="A913" t="str">
            <v>1630020</v>
          </cell>
          <cell r="B913" t="str">
            <v>Domo de acrílico fixado em perfis de alumínio</v>
          </cell>
          <cell r="C913" t="str">
            <v>M2</v>
          </cell>
          <cell r="D913">
            <v>655.4</v>
          </cell>
          <cell r="E913"/>
          <cell r="F913">
            <v>655.4</v>
          </cell>
          <cell r="G913">
            <v>9</v>
          </cell>
        </row>
        <row r="914">
          <cell r="A914" t="str">
            <v>1632</v>
          </cell>
          <cell r="B914" t="str">
            <v>Painel, chapas e fechamento</v>
          </cell>
          <cell r="C914"/>
          <cell r="D914"/>
          <cell r="E914"/>
          <cell r="F914"/>
          <cell r="G914">
            <v>5</v>
          </cell>
        </row>
        <row r="915">
          <cell r="A915" t="str">
            <v>1632070</v>
          </cell>
          <cell r="B915" t="str">
            <v>Cobertura curva em chapa de policarbonato alveolar bronze de 6 mm</v>
          </cell>
          <cell r="C915" t="str">
            <v>M2</v>
          </cell>
          <cell r="D915">
            <v>140.32</v>
          </cell>
          <cell r="E915">
            <v>66.989999999999995</v>
          </cell>
          <cell r="F915">
            <v>207.31</v>
          </cell>
          <cell r="G915">
            <v>9</v>
          </cell>
        </row>
        <row r="916">
          <cell r="A916" t="str">
            <v>1632120</v>
          </cell>
          <cell r="B916" t="str">
            <v>Cobertura plana em chapa de policarbonato alveolar de 10 mm</v>
          </cell>
          <cell r="C916" t="str">
            <v>M2</v>
          </cell>
          <cell r="D916">
            <v>204.63</v>
          </cell>
          <cell r="E916">
            <v>60.29</v>
          </cell>
          <cell r="F916">
            <v>264.92</v>
          </cell>
          <cell r="G916">
            <v>9</v>
          </cell>
        </row>
        <row r="917">
          <cell r="A917" t="str">
            <v>1632130</v>
          </cell>
          <cell r="B917" t="str">
            <v>Cobertura curva em chapa de policarbonato alveolar bronze de 10 mm</v>
          </cell>
          <cell r="C917" t="str">
            <v>M2</v>
          </cell>
          <cell r="D917">
            <v>210.46</v>
          </cell>
          <cell r="E917">
            <v>66.989999999999995</v>
          </cell>
          <cell r="F917">
            <v>277.45</v>
          </cell>
          <cell r="G917">
            <v>9</v>
          </cell>
        </row>
        <row r="918">
          <cell r="A918" t="str">
            <v>1633</v>
          </cell>
          <cell r="B918" t="str">
            <v>Calhas e rufos</v>
          </cell>
          <cell r="C918"/>
          <cell r="D918"/>
          <cell r="E918"/>
          <cell r="F918"/>
          <cell r="G918">
            <v>5</v>
          </cell>
        </row>
        <row r="919">
          <cell r="A919" t="str">
            <v>1633022</v>
          </cell>
          <cell r="B919" t="str">
            <v>Calha, rufo, afins em chapa galvanizada nº 24 - corte 0,33 m</v>
          </cell>
          <cell r="C919" t="str">
            <v>M</v>
          </cell>
          <cell r="D919">
            <v>54.54</v>
          </cell>
          <cell r="E919">
            <v>40.03</v>
          </cell>
          <cell r="F919">
            <v>94.57</v>
          </cell>
          <cell r="G919">
            <v>9</v>
          </cell>
        </row>
        <row r="920">
          <cell r="A920" t="str">
            <v>1633052</v>
          </cell>
          <cell r="B920" t="str">
            <v>Calha, rufo, afins em chapa galvanizada nº 24 - corte 0,50 m</v>
          </cell>
          <cell r="C920" t="str">
            <v>M</v>
          </cell>
          <cell r="D920">
            <v>84.09</v>
          </cell>
          <cell r="E920">
            <v>47.31</v>
          </cell>
          <cell r="F920">
            <v>131.4</v>
          </cell>
          <cell r="G920">
            <v>9</v>
          </cell>
        </row>
        <row r="921">
          <cell r="A921" t="str">
            <v>1633062</v>
          </cell>
          <cell r="B921" t="str">
            <v>Calha, rufo, afins em chapa galvanizada nº 24 - corte 1,00 m</v>
          </cell>
          <cell r="C921" t="str">
            <v>M</v>
          </cell>
          <cell r="D921">
            <v>168.12</v>
          </cell>
          <cell r="E921">
            <v>50.95</v>
          </cell>
          <cell r="F921">
            <v>219.07</v>
          </cell>
          <cell r="G921">
            <v>9</v>
          </cell>
        </row>
        <row r="922">
          <cell r="A922" t="str">
            <v>1633082</v>
          </cell>
          <cell r="B922" t="str">
            <v>Calha, rufo, afins em chapa galvanizada nº 26 - corte 0,33 m</v>
          </cell>
          <cell r="C922" t="str">
            <v>M</v>
          </cell>
          <cell r="D922">
            <v>42</v>
          </cell>
          <cell r="E922">
            <v>40.03</v>
          </cell>
          <cell r="F922">
            <v>82.03</v>
          </cell>
          <cell r="G922">
            <v>9</v>
          </cell>
        </row>
        <row r="923">
          <cell r="A923" t="str">
            <v>1633102</v>
          </cell>
          <cell r="B923" t="str">
            <v>Calha, rufo, afins em chapa galvanizada nº 26 - corte 0,50 m</v>
          </cell>
          <cell r="C923" t="str">
            <v>M</v>
          </cell>
          <cell r="D923">
            <v>63.18</v>
          </cell>
          <cell r="E923">
            <v>47.31</v>
          </cell>
          <cell r="F923">
            <v>110.49</v>
          </cell>
          <cell r="G923">
            <v>9</v>
          </cell>
        </row>
        <row r="924">
          <cell r="A924" t="str">
            <v>1633400</v>
          </cell>
          <cell r="B924" t="str">
            <v>Rufo pré-moldado em concreto, de 14 x 50 x 18,5 cm</v>
          </cell>
          <cell r="C924" t="str">
            <v>UN</v>
          </cell>
          <cell r="D924">
            <v>13.77</v>
          </cell>
          <cell r="E924">
            <v>1.02</v>
          </cell>
          <cell r="F924">
            <v>14.79</v>
          </cell>
          <cell r="G924">
            <v>9</v>
          </cell>
        </row>
        <row r="925">
          <cell r="A925" t="str">
            <v>1633410</v>
          </cell>
          <cell r="B925" t="str">
            <v>Rufo pré-moldado em concreto, de 20 x 50 x 26 cm</v>
          </cell>
          <cell r="C925" t="str">
            <v>UN</v>
          </cell>
          <cell r="D925">
            <v>16.21</v>
          </cell>
          <cell r="E925">
            <v>1.45</v>
          </cell>
          <cell r="F925">
            <v>17.66</v>
          </cell>
          <cell r="G925">
            <v>9</v>
          </cell>
        </row>
        <row r="926">
          <cell r="A926" t="str">
            <v>1633412</v>
          </cell>
          <cell r="B926" t="str">
            <v>Rufo pré-moldado em concreto, largura 24 cm</v>
          </cell>
          <cell r="C926" t="str">
            <v>UN</v>
          </cell>
          <cell r="D926">
            <v>15.75</v>
          </cell>
          <cell r="E926">
            <v>2.0299999999999998</v>
          </cell>
          <cell r="F926">
            <v>17.78</v>
          </cell>
          <cell r="G926">
            <v>9</v>
          </cell>
        </row>
        <row r="927">
          <cell r="A927" t="str">
            <v>1640</v>
          </cell>
          <cell r="B927" t="str">
            <v>Reparos, conservações e complementos - GRUPO 16</v>
          </cell>
          <cell r="C927"/>
          <cell r="D927"/>
          <cell r="E927"/>
          <cell r="F927"/>
          <cell r="G927">
            <v>5</v>
          </cell>
        </row>
        <row r="928">
          <cell r="A928" t="str">
            <v>1640040</v>
          </cell>
          <cell r="B928" t="str">
            <v>Recolocação de cumeeiras e espigões de barro</v>
          </cell>
          <cell r="C928" t="str">
            <v>M</v>
          </cell>
          <cell r="D928">
            <v>1.92</v>
          </cell>
          <cell r="E928">
            <v>12.87</v>
          </cell>
          <cell r="F928">
            <v>14.79</v>
          </cell>
          <cell r="G928">
            <v>9</v>
          </cell>
        </row>
        <row r="929">
          <cell r="A929" t="str">
            <v>1640060</v>
          </cell>
          <cell r="B929" t="str">
            <v>Recolocação de telha de barro tipo colonial/paulistinha</v>
          </cell>
          <cell r="C929" t="str">
            <v>M2</v>
          </cell>
          <cell r="D929"/>
          <cell r="E929">
            <v>35.01</v>
          </cell>
          <cell r="F929">
            <v>35.01</v>
          </cell>
          <cell r="G929">
            <v>9</v>
          </cell>
        </row>
        <row r="930">
          <cell r="A930" t="str">
            <v>1640080</v>
          </cell>
          <cell r="B930" t="str">
            <v>Recolocação de telha de barro tipo plan</v>
          </cell>
          <cell r="C930" t="str">
            <v>M2</v>
          </cell>
          <cell r="D930"/>
          <cell r="E930">
            <v>35.01</v>
          </cell>
          <cell r="F930">
            <v>35.01</v>
          </cell>
          <cell r="G930">
            <v>9</v>
          </cell>
        </row>
        <row r="931">
          <cell r="A931" t="str">
            <v>1640090</v>
          </cell>
          <cell r="B931" t="str">
            <v>Recolocação de domo de acrílico, inclusive perfis metálicos de fixação</v>
          </cell>
          <cell r="C931" t="str">
            <v>M2</v>
          </cell>
          <cell r="D931"/>
          <cell r="E931">
            <v>16.079999999999998</v>
          </cell>
          <cell r="F931">
            <v>16.079999999999998</v>
          </cell>
          <cell r="G931">
            <v>9</v>
          </cell>
        </row>
        <row r="932">
          <cell r="A932" t="str">
            <v>1640120</v>
          </cell>
          <cell r="B932" t="str">
            <v>Recolocação de telhas de barro tipo francesa</v>
          </cell>
          <cell r="C932" t="str">
            <v>M2</v>
          </cell>
          <cell r="D932"/>
          <cell r="E932">
            <v>23.34</v>
          </cell>
          <cell r="F932">
            <v>23.34</v>
          </cell>
          <cell r="G932">
            <v>9</v>
          </cell>
        </row>
        <row r="933">
          <cell r="A933" t="str">
            <v>1640140</v>
          </cell>
          <cell r="B933" t="str">
            <v>Recolocação de telha em fibrocimento ou CRFS, perfil ondulado</v>
          </cell>
          <cell r="C933" t="str">
            <v>M2</v>
          </cell>
          <cell r="D933">
            <v>3.47</v>
          </cell>
          <cell r="E933">
            <v>12.87</v>
          </cell>
          <cell r="F933">
            <v>16.34</v>
          </cell>
          <cell r="G933">
            <v>9</v>
          </cell>
        </row>
        <row r="934">
          <cell r="A934" t="str">
            <v>1640150</v>
          </cell>
          <cell r="B934" t="str">
            <v>Recolocação de telha em fibrocimento ou CRFS, perfil modulado ou trapezoidal</v>
          </cell>
          <cell r="C934" t="str">
            <v>M2</v>
          </cell>
          <cell r="D934">
            <v>10.41</v>
          </cell>
          <cell r="E934">
            <v>12.87</v>
          </cell>
          <cell r="F934">
            <v>23.28</v>
          </cell>
          <cell r="G934">
            <v>9</v>
          </cell>
        </row>
        <row r="935">
          <cell r="A935" t="str">
            <v>17</v>
          </cell>
          <cell r="B935" t="str">
            <v>REVESTIMENTO EM MASSA OU FUNDIDO NO LOCAL</v>
          </cell>
          <cell r="C935"/>
          <cell r="D935"/>
          <cell r="E935"/>
          <cell r="F935"/>
          <cell r="G935">
            <v>2</v>
          </cell>
        </row>
        <row r="936">
          <cell r="A936" t="str">
            <v>1701</v>
          </cell>
          <cell r="B936" t="str">
            <v>Regularização de base</v>
          </cell>
          <cell r="C936"/>
          <cell r="D936"/>
          <cell r="E936"/>
          <cell r="F936"/>
          <cell r="G936">
            <v>5</v>
          </cell>
        </row>
        <row r="937">
          <cell r="A937" t="str">
            <v>1701010</v>
          </cell>
          <cell r="B937" t="str">
            <v>Argamassa de proteção com argila expandida</v>
          </cell>
          <cell r="C937" t="str">
            <v>M3</v>
          </cell>
          <cell r="D937">
            <v>682.54</v>
          </cell>
          <cell r="E937">
            <v>229.26</v>
          </cell>
          <cell r="F937">
            <v>911.8</v>
          </cell>
          <cell r="G937">
            <v>9</v>
          </cell>
        </row>
        <row r="938">
          <cell r="A938" t="str">
            <v>1701020</v>
          </cell>
          <cell r="B938" t="str">
            <v>Argamassa de regularização e/ou proteção</v>
          </cell>
          <cell r="C938" t="str">
            <v>M3</v>
          </cell>
          <cell r="D938">
            <v>406.54</v>
          </cell>
          <cell r="E938">
            <v>229.26</v>
          </cell>
          <cell r="F938">
            <v>635.79999999999995</v>
          </cell>
          <cell r="G938">
            <v>9</v>
          </cell>
        </row>
        <row r="939">
          <cell r="A939" t="str">
            <v>1701040</v>
          </cell>
          <cell r="B939" t="str">
            <v>Lastro de concreto impermeabilizado</v>
          </cell>
          <cell r="C939" t="str">
            <v>M3</v>
          </cell>
          <cell r="D939">
            <v>329.55</v>
          </cell>
          <cell r="E939">
            <v>229.26</v>
          </cell>
          <cell r="F939">
            <v>558.80999999999995</v>
          </cell>
          <cell r="G939">
            <v>9</v>
          </cell>
        </row>
        <row r="940">
          <cell r="A940" t="str">
            <v>1701050</v>
          </cell>
          <cell r="B940" t="str">
            <v>Regularização de piso com nata de cimento</v>
          </cell>
          <cell r="C940" t="str">
            <v>M2</v>
          </cell>
          <cell r="D940">
            <v>3.32</v>
          </cell>
          <cell r="E940">
            <v>17.84</v>
          </cell>
          <cell r="F940">
            <v>21.16</v>
          </cell>
          <cell r="G940">
            <v>9</v>
          </cell>
        </row>
        <row r="941">
          <cell r="A941" t="str">
            <v>1701060</v>
          </cell>
          <cell r="B941" t="str">
            <v>Regularização de piso com nata de cimento e bianco</v>
          </cell>
          <cell r="C941" t="str">
            <v>M2</v>
          </cell>
          <cell r="D941">
            <v>7.01</v>
          </cell>
          <cell r="E941">
            <v>17.53</v>
          </cell>
          <cell r="F941">
            <v>24.54</v>
          </cell>
          <cell r="G941">
            <v>9</v>
          </cell>
        </row>
        <row r="942">
          <cell r="A942" t="str">
            <v>1701120</v>
          </cell>
          <cell r="B942" t="str">
            <v>Argamassa de cimento e areia traço 1:3, com adesivo acrílico</v>
          </cell>
          <cell r="C942" t="str">
            <v>M3</v>
          </cell>
          <cell r="D942">
            <v>931.68</v>
          </cell>
          <cell r="E942">
            <v>229.26</v>
          </cell>
          <cell r="F942">
            <v>1160.94</v>
          </cell>
          <cell r="G942">
            <v>9</v>
          </cell>
        </row>
        <row r="943">
          <cell r="A943" t="str">
            <v>1702</v>
          </cell>
          <cell r="B943" t="str">
            <v>Revestimento em argamassa</v>
          </cell>
          <cell r="C943"/>
          <cell r="D943"/>
          <cell r="E943"/>
          <cell r="F943"/>
          <cell r="G943">
            <v>5</v>
          </cell>
        </row>
        <row r="944">
          <cell r="A944" t="str">
            <v>1702020</v>
          </cell>
          <cell r="B944" t="str">
            <v>Chapisco</v>
          </cell>
          <cell r="C944" t="str">
            <v>M2</v>
          </cell>
          <cell r="D944">
            <v>2.0299999999999998</v>
          </cell>
          <cell r="E944">
            <v>3.39</v>
          </cell>
          <cell r="F944">
            <v>5.42</v>
          </cell>
          <cell r="G944">
            <v>9</v>
          </cell>
        </row>
        <row r="945">
          <cell r="A945" t="str">
            <v>1702030</v>
          </cell>
          <cell r="B945" t="str">
            <v>Chapisco 1:4 com areia grossa</v>
          </cell>
          <cell r="C945" t="str">
            <v>M2</v>
          </cell>
          <cell r="D945">
            <v>1.26</v>
          </cell>
          <cell r="E945">
            <v>3.39</v>
          </cell>
          <cell r="F945">
            <v>4.6500000000000004</v>
          </cell>
          <cell r="G945">
            <v>9</v>
          </cell>
        </row>
        <row r="946">
          <cell r="A946" t="str">
            <v>1702040</v>
          </cell>
          <cell r="B946" t="str">
            <v>Chapisco com bianco</v>
          </cell>
          <cell r="C946" t="str">
            <v>M2</v>
          </cell>
          <cell r="D946">
            <v>5.66</v>
          </cell>
          <cell r="E946">
            <v>3.39</v>
          </cell>
          <cell r="F946">
            <v>9.0500000000000007</v>
          </cell>
          <cell r="G946">
            <v>9</v>
          </cell>
        </row>
        <row r="947">
          <cell r="A947" t="str">
            <v>1702060</v>
          </cell>
          <cell r="B947" t="str">
            <v>Chapisco fino peneirado</v>
          </cell>
          <cell r="C947" t="str">
            <v>M2</v>
          </cell>
          <cell r="D947">
            <v>2.0699999999999998</v>
          </cell>
          <cell r="E947">
            <v>4.95</v>
          </cell>
          <cell r="F947">
            <v>7.02</v>
          </cell>
          <cell r="G947">
            <v>9</v>
          </cell>
        </row>
        <row r="948">
          <cell r="A948" t="str">
            <v>1702080</v>
          </cell>
          <cell r="B948" t="str">
            <v>Chapisco rústico com pedra britada nº 1</v>
          </cell>
          <cell r="C948" t="str">
            <v>M2</v>
          </cell>
          <cell r="D948">
            <v>3.39</v>
          </cell>
          <cell r="E948">
            <v>5.26</v>
          </cell>
          <cell r="F948">
            <v>8.65</v>
          </cell>
          <cell r="G948">
            <v>9</v>
          </cell>
        </row>
        <row r="949">
          <cell r="A949" t="str">
            <v>1702120</v>
          </cell>
          <cell r="B949" t="str">
            <v>Emboço comum</v>
          </cell>
          <cell r="C949" t="str">
            <v>M2</v>
          </cell>
          <cell r="D949">
            <v>7.57</v>
          </cell>
          <cell r="E949">
            <v>9.34</v>
          </cell>
          <cell r="F949">
            <v>16.91</v>
          </cell>
          <cell r="G949">
            <v>9</v>
          </cell>
        </row>
        <row r="950">
          <cell r="A950" t="str">
            <v>1702140</v>
          </cell>
          <cell r="B950" t="str">
            <v>Emboço desempenado com espuma de poliéster</v>
          </cell>
          <cell r="C950" t="str">
            <v>M2</v>
          </cell>
          <cell r="D950">
            <v>7.57</v>
          </cell>
          <cell r="E950">
            <v>12.87</v>
          </cell>
          <cell r="F950">
            <v>20.440000000000001</v>
          </cell>
          <cell r="G950">
            <v>9</v>
          </cell>
        </row>
        <row r="951">
          <cell r="A951" t="str">
            <v>1702160</v>
          </cell>
          <cell r="B951" t="str">
            <v>Emboço desempenado com argamassa industrializada</v>
          </cell>
          <cell r="C951" t="str">
            <v>M2</v>
          </cell>
          <cell r="D951">
            <v>30.6</v>
          </cell>
          <cell r="E951">
            <v>8.0399999999999991</v>
          </cell>
          <cell r="F951">
            <v>38.64</v>
          </cell>
          <cell r="G951">
            <v>9</v>
          </cell>
        </row>
        <row r="952">
          <cell r="A952" t="str">
            <v>1702220</v>
          </cell>
          <cell r="B952" t="str">
            <v>Reboco</v>
          </cell>
          <cell r="C952" t="str">
            <v>M2</v>
          </cell>
          <cell r="D952">
            <v>1.53</v>
          </cell>
          <cell r="E952">
            <v>8.0399999999999991</v>
          </cell>
          <cell r="F952">
            <v>9.57</v>
          </cell>
          <cell r="G952">
            <v>9</v>
          </cell>
        </row>
        <row r="953">
          <cell r="A953" t="str">
            <v>1702260</v>
          </cell>
          <cell r="B953" t="str">
            <v>Barra lisa com acabamento em nata de cimento</v>
          </cell>
          <cell r="C953" t="str">
            <v>M2</v>
          </cell>
          <cell r="D953">
            <v>8.35</v>
          </cell>
          <cell r="E953">
            <v>20.91</v>
          </cell>
          <cell r="F953">
            <v>29.26</v>
          </cell>
          <cell r="G953">
            <v>9</v>
          </cell>
        </row>
        <row r="954">
          <cell r="A954" t="str">
            <v>1703</v>
          </cell>
          <cell r="B954" t="str">
            <v>Revestimento em cimentado</v>
          </cell>
          <cell r="C954"/>
          <cell r="D954"/>
          <cell r="E954"/>
          <cell r="F954"/>
          <cell r="G954">
            <v>5</v>
          </cell>
        </row>
        <row r="955">
          <cell r="A955" t="str">
            <v>1703020</v>
          </cell>
          <cell r="B955" t="str">
            <v>Cimentado desempenado</v>
          </cell>
          <cell r="C955" t="str">
            <v>M2</v>
          </cell>
          <cell r="D955">
            <v>8.14</v>
          </cell>
          <cell r="E955">
            <v>17.690000000000001</v>
          </cell>
          <cell r="F955">
            <v>25.83</v>
          </cell>
          <cell r="G955">
            <v>9</v>
          </cell>
        </row>
        <row r="956">
          <cell r="A956" t="str">
            <v>1703040</v>
          </cell>
          <cell r="B956" t="str">
            <v>Cimentado desempenado e alisado (queimado)</v>
          </cell>
          <cell r="C956" t="str">
            <v>M2</v>
          </cell>
          <cell r="D956">
            <v>8.73</v>
          </cell>
          <cell r="E956">
            <v>20.91</v>
          </cell>
          <cell r="F956">
            <v>29.64</v>
          </cell>
          <cell r="G956">
            <v>9</v>
          </cell>
        </row>
        <row r="957">
          <cell r="A957" t="str">
            <v>1703060</v>
          </cell>
          <cell r="B957" t="str">
            <v>Cimentado desempenado e alisado com corante (queimado)</v>
          </cell>
          <cell r="C957" t="str">
            <v>M2</v>
          </cell>
          <cell r="D957">
            <v>27.26</v>
          </cell>
          <cell r="E957">
            <v>20.91</v>
          </cell>
          <cell r="F957">
            <v>48.17</v>
          </cell>
          <cell r="G957">
            <v>9</v>
          </cell>
        </row>
        <row r="958">
          <cell r="A958" t="str">
            <v>1703080</v>
          </cell>
          <cell r="B958" t="str">
            <v>Cimentado semi-áspero</v>
          </cell>
          <cell r="C958" t="str">
            <v>M2</v>
          </cell>
          <cell r="D958">
            <v>8.14</v>
          </cell>
          <cell r="E958">
            <v>12.87</v>
          </cell>
          <cell r="F958">
            <v>21.01</v>
          </cell>
          <cell r="G958">
            <v>9</v>
          </cell>
        </row>
        <row r="959">
          <cell r="A959" t="str">
            <v>1703100</v>
          </cell>
          <cell r="B959" t="str">
            <v>Cimentado áspero com caneluras</v>
          </cell>
          <cell r="C959" t="str">
            <v>M2</v>
          </cell>
          <cell r="D959">
            <v>8.14</v>
          </cell>
          <cell r="E959">
            <v>22.51</v>
          </cell>
          <cell r="F959">
            <v>30.65</v>
          </cell>
          <cell r="G959">
            <v>9</v>
          </cell>
        </row>
        <row r="960">
          <cell r="A960" t="str">
            <v>1703200</v>
          </cell>
          <cell r="B960" t="str">
            <v>Degrau em cimentado</v>
          </cell>
          <cell r="C960" t="str">
            <v>M</v>
          </cell>
          <cell r="D960">
            <v>5.85</v>
          </cell>
          <cell r="E960">
            <v>36.42</v>
          </cell>
          <cell r="F960">
            <v>42.27</v>
          </cell>
          <cell r="G960">
            <v>9</v>
          </cell>
        </row>
        <row r="961">
          <cell r="A961" t="str">
            <v>1703300</v>
          </cell>
          <cell r="B961" t="str">
            <v>Rodapé em cimentado desempenado e alisado com altura 5 cm</v>
          </cell>
          <cell r="C961" t="str">
            <v>M</v>
          </cell>
          <cell r="D961">
            <v>1.44</v>
          </cell>
          <cell r="E961">
            <v>16.95</v>
          </cell>
          <cell r="F961">
            <v>18.39</v>
          </cell>
          <cell r="G961">
            <v>9</v>
          </cell>
        </row>
        <row r="962">
          <cell r="A962" t="str">
            <v>1703310</v>
          </cell>
          <cell r="B962" t="str">
            <v>Rodapé em cimentado desempenado e alisado com altura 7 cm</v>
          </cell>
          <cell r="C962" t="str">
            <v>M</v>
          </cell>
          <cell r="D962">
            <v>1.59</v>
          </cell>
          <cell r="E962">
            <v>16.95</v>
          </cell>
          <cell r="F962">
            <v>18.54</v>
          </cell>
          <cell r="G962">
            <v>9</v>
          </cell>
        </row>
        <row r="963">
          <cell r="A963" t="str">
            <v>1703320</v>
          </cell>
          <cell r="B963" t="str">
            <v>Rodapé em cimentado desempenado e alisado com altura 10 cm</v>
          </cell>
          <cell r="C963" t="str">
            <v>M</v>
          </cell>
          <cell r="D963">
            <v>1.8</v>
          </cell>
          <cell r="E963">
            <v>16.95</v>
          </cell>
          <cell r="F963">
            <v>18.75</v>
          </cell>
          <cell r="G963">
            <v>9</v>
          </cell>
        </row>
        <row r="964">
          <cell r="A964" t="str">
            <v>1703330</v>
          </cell>
          <cell r="B964" t="str">
            <v>Rodapé em cimentado desempenado e alisado com altura 15 cm</v>
          </cell>
          <cell r="C964" t="str">
            <v>M</v>
          </cell>
          <cell r="D964">
            <v>2.2000000000000002</v>
          </cell>
          <cell r="E964">
            <v>16.95</v>
          </cell>
          <cell r="F964">
            <v>19.149999999999999</v>
          </cell>
          <cell r="G964">
            <v>9</v>
          </cell>
        </row>
        <row r="965">
          <cell r="A965" t="str">
            <v>1704</v>
          </cell>
          <cell r="B965" t="str">
            <v>Revestimento em gesso</v>
          </cell>
          <cell r="C965"/>
          <cell r="D965"/>
          <cell r="E965"/>
          <cell r="F965"/>
          <cell r="G965">
            <v>5</v>
          </cell>
        </row>
        <row r="966">
          <cell r="A966" t="str">
            <v>1704020</v>
          </cell>
          <cell r="B966" t="str">
            <v>Revestimento em gesso liso desempenado sobre emboço</v>
          </cell>
          <cell r="C966" t="str">
            <v>M2</v>
          </cell>
          <cell r="D966">
            <v>4.05</v>
          </cell>
          <cell r="E966">
            <v>10.69</v>
          </cell>
          <cell r="F966">
            <v>14.74</v>
          </cell>
          <cell r="G966">
            <v>9</v>
          </cell>
        </row>
        <row r="967">
          <cell r="A967" t="str">
            <v>1704040</v>
          </cell>
          <cell r="B967" t="str">
            <v>Revestimento em gesso liso desempenado sobre bloco</v>
          </cell>
          <cell r="C967" t="str">
            <v>M2</v>
          </cell>
          <cell r="D967">
            <v>5.67</v>
          </cell>
          <cell r="E967">
            <v>10.69</v>
          </cell>
          <cell r="F967">
            <v>16.36</v>
          </cell>
          <cell r="G967">
            <v>9</v>
          </cell>
        </row>
        <row r="968">
          <cell r="A968" t="str">
            <v>1705</v>
          </cell>
          <cell r="B968" t="str">
            <v>Revestimento em concreto</v>
          </cell>
          <cell r="C968"/>
          <cell r="D968"/>
          <cell r="E968"/>
          <cell r="F968"/>
          <cell r="G968">
            <v>5</v>
          </cell>
        </row>
        <row r="969">
          <cell r="A969" t="str">
            <v>1705020</v>
          </cell>
          <cell r="B969" t="str">
            <v>Piso com requadro em concreto simples sem controle de fck</v>
          </cell>
          <cell r="C969" t="str">
            <v>M3</v>
          </cell>
          <cell r="D969">
            <v>376.81</v>
          </cell>
          <cell r="E969">
            <v>308.64</v>
          </cell>
          <cell r="F969">
            <v>685.45</v>
          </cell>
          <cell r="G969">
            <v>9</v>
          </cell>
        </row>
        <row r="970">
          <cell r="A970" t="str">
            <v>1705070</v>
          </cell>
          <cell r="B970" t="str">
            <v>Piso com requadro em concreto simples com controle de fck= 20 MPa</v>
          </cell>
          <cell r="C970" t="str">
            <v>M3</v>
          </cell>
          <cell r="D970">
            <v>415.07</v>
          </cell>
          <cell r="E970">
            <v>308.64</v>
          </cell>
          <cell r="F970">
            <v>723.71</v>
          </cell>
          <cell r="G970">
            <v>9</v>
          </cell>
        </row>
        <row r="971">
          <cell r="A971" t="str">
            <v>1705100</v>
          </cell>
          <cell r="B971" t="str">
            <v>Piso com requadro em concreto simples com controle de fck= 25 MPa</v>
          </cell>
          <cell r="C971" t="str">
            <v>M3</v>
          </cell>
          <cell r="D971">
            <v>443.57</v>
          </cell>
          <cell r="E971">
            <v>308.64</v>
          </cell>
          <cell r="F971">
            <v>752.21</v>
          </cell>
          <cell r="G971">
            <v>9</v>
          </cell>
        </row>
        <row r="972">
          <cell r="A972" t="str">
            <v>1705320</v>
          </cell>
          <cell r="B972" t="str">
            <v>Soleira em concreto simples</v>
          </cell>
          <cell r="C972" t="str">
            <v>M</v>
          </cell>
          <cell r="D972">
            <v>26.57</v>
          </cell>
          <cell r="E972">
            <v>35.880000000000003</v>
          </cell>
          <cell r="F972">
            <v>62.45</v>
          </cell>
          <cell r="G972">
            <v>9</v>
          </cell>
        </row>
        <row r="973">
          <cell r="A973" t="str">
            <v>1705420</v>
          </cell>
          <cell r="B973" t="str">
            <v>Peitoril em concreto simples</v>
          </cell>
          <cell r="C973" t="str">
            <v>M</v>
          </cell>
          <cell r="D973">
            <v>13.11</v>
          </cell>
          <cell r="E973">
            <v>48.81</v>
          </cell>
          <cell r="F973">
            <v>61.92</v>
          </cell>
          <cell r="G973">
            <v>9</v>
          </cell>
        </row>
        <row r="974">
          <cell r="A974" t="str">
            <v>1710</v>
          </cell>
          <cell r="B974" t="str">
            <v>Revestimento em granilite fundido no local</v>
          </cell>
          <cell r="C974"/>
          <cell r="D974"/>
          <cell r="E974"/>
          <cell r="F974"/>
          <cell r="G974">
            <v>5</v>
          </cell>
        </row>
        <row r="975">
          <cell r="A975" t="str">
            <v>1710020</v>
          </cell>
          <cell r="B975" t="str">
            <v>Piso em granilite moldado no local</v>
          </cell>
          <cell r="C975" t="str">
            <v>M2</v>
          </cell>
          <cell r="D975">
            <v>75.62</v>
          </cell>
          <cell r="E975">
            <v>5.81</v>
          </cell>
          <cell r="F975">
            <v>81.430000000000007</v>
          </cell>
          <cell r="G975">
            <v>9</v>
          </cell>
        </row>
        <row r="976">
          <cell r="A976" t="str">
            <v>1710100</v>
          </cell>
          <cell r="B976" t="str">
            <v>Soleira em granilite moldado no local</v>
          </cell>
          <cell r="C976" t="str">
            <v>M</v>
          </cell>
          <cell r="D976">
            <v>40.880000000000003</v>
          </cell>
          <cell r="E976">
            <v>1.45</v>
          </cell>
          <cell r="F976">
            <v>42.33</v>
          </cell>
          <cell r="G976">
            <v>9</v>
          </cell>
        </row>
        <row r="977">
          <cell r="A977" t="str">
            <v>1710120</v>
          </cell>
          <cell r="B977" t="str">
            <v>Degrau em granilite moldado no local</v>
          </cell>
          <cell r="C977" t="str">
            <v>M</v>
          </cell>
          <cell r="D977">
            <v>68.81</v>
          </cell>
          <cell r="E977">
            <v>1.74</v>
          </cell>
          <cell r="F977">
            <v>70.55</v>
          </cell>
          <cell r="G977">
            <v>9</v>
          </cell>
        </row>
        <row r="978">
          <cell r="A978" t="str">
            <v>1710200</v>
          </cell>
          <cell r="B978" t="str">
            <v>Rodapé qualquer em granilite moldado no local até 10 cm</v>
          </cell>
          <cell r="C978" t="str">
            <v>M</v>
          </cell>
          <cell r="D978">
            <v>37.4</v>
          </cell>
          <cell r="E978">
            <v>2.9</v>
          </cell>
          <cell r="F978">
            <v>40.299999999999997</v>
          </cell>
          <cell r="G978">
            <v>9</v>
          </cell>
        </row>
        <row r="979">
          <cell r="A979" t="str">
            <v>1710410</v>
          </cell>
          <cell r="B979" t="str">
            <v>Rodapé em placas pré-moldadas de granilite, acabamento encerado, até 10 cm</v>
          </cell>
          <cell r="C979" t="str">
            <v>M</v>
          </cell>
          <cell r="D979">
            <v>81.84</v>
          </cell>
          <cell r="E979">
            <v>0.35</v>
          </cell>
          <cell r="F979">
            <v>82.19</v>
          </cell>
          <cell r="G979">
            <v>9</v>
          </cell>
        </row>
        <row r="980">
          <cell r="A980" t="str">
            <v>1710430</v>
          </cell>
          <cell r="B980" t="str">
            <v>Piso em placas de granilite, acabamento encerado</v>
          </cell>
          <cell r="C980" t="str">
            <v>M2</v>
          </cell>
          <cell r="D980">
            <v>173.41</v>
          </cell>
          <cell r="E980">
            <v>3.48</v>
          </cell>
          <cell r="F980">
            <v>176.89</v>
          </cell>
          <cell r="G980">
            <v>9</v>
          </cell>
        </row>
        <row r="981">
          <cell r="A981" t="str">
            <v>1712</v>
          </cell>
          <cell r="B981" t="str">
            <v>Revestimento industrial fundido no local</v>
          </cell>
          <cell r="C981"/>
          <cell r="D981"/>
          <cell r="E981"/>
          <cell r="F981"/>
          <cell r="G981">
            <v>5</v>
          </cell>
        </row>
        <row r="982">
          <cell r="A982" t="str">
            <v>1712060</v>
          </cell>
          <cell r="B982" t="str">
            <v>Piso em alta resistência moldado no local 12 mm</v>
          </cell>
          <cell r="C982" t="str">
            <v>M2</v>
          </cell>
          <cell r="D982">
            <v>79.17</v>
          </cell>
          <cell r="E982">
            <v>5.81</v>
          </cell>
          <cell r="F982">
            <v>84.98</v>
          </cell>
          <cell r="G982">
            <v>9</v>
          </cell>
        </row>
        <row r="983">
          <cell r="A983" t="str">
            <v>1712100</v>
          </cell>
          <cell r="B983" t="str">
            <v>Soleira em alta resistência moldada no local</v>
          </cell>
          <cell r="C983" t="str">
            <v>M</v>
          </cell>
          <cell r="D983">
            <v>36.549999999999997</v>
          </cell>
          <cell r="E983">
            <v>1.45</v>
          </cell>
          <cell r="F983">
            <v>38</v>
          </cell>
          <cell r="G983">
            <v>9</v>
          </cell>
        </row>
        <row r="984">
          <cell r="A984" t="str">
            <v>1712120</v>
          </cell>
          <cell r="B984" t="str">
            <v>Degrau em alta resistência 8 mm</v>
          </cell>
          <cell r="C984" t="str">
            <v>M</v>
          </cell>
          <cell r="D984">
            <v>71.91</v>
          </cell>
          <cell r="E984">
            <v>1.74</v>
          </cell>
          <cell r="F984">
            <v>73.650000000000006</v>
          </cell>
          <cell r="G984">
            <v>9</v>
          </cell>
        </row>
        <row r="985">
          <cell r="A985" t="str">
            <v>1712140</v>
          </cell>
          <cell r="B985" t="str">
            <v>Degrau em alta resistência 12 mm</v>
          </cell>
          <cell r="C985" t="str">
            <v>M</v>
          </cell>
          <cell r="D985">
            <v>71.77</v>
          </cell>
          <cell r="E985">
            <v>1.74</v>
          </cell>
          <cell r="F985">
            <v>73.510000000000005</v>
          </cell>
          <cell r="G985">
            <v>9</v>
          </cell>
        </row>
        <row r="986">
          <cell r="A986" t="str">
            <v>1712240</v>
          </cell>
          <cell r="B986" t="str">
            <v>Rodapé qualquer em alta resistência moldado no local até 10 cm</v>
          </cell>
          <cell r="C986" t="str">
            <v>M</v>
          </cell>
          <cell r="D986">
            <v>36.72</v>
          </cell>
          <cell r="E986">
            <v>2.9</v>
          </cell>
          <cell r="F986">
            <v>39.619999999999997</v>
          </cell>
          <cell r="G986">
            <v>9</v>
          </cell>
        </row>
        <row r="987">
          <cell r="A987" t="str">
            <v>1712241</v>
          </cell>
          <cell r="B987" t="str">
            <v>Rodapé abaulado, com argamassa epoxi, altura entre 5 a 10cm</v>
          </cell>
          <cell r="C987" t="str">
            <v>M</v>
          </cell>
          <cell r="D987">
            <v>51.1</v>
          </cell>
          <cell r="E987"/>
          <cell r="F987">
            <v>51.1</v>
          </cell>
          <cell r="G987">
            <v>5</v>
          </cell>
        </row>
        <row r="988">
          <cell r="A988" t="str">
            <v>1712301</v>
          </cell>
          <cell r="B988" t="str">
            <v>Piso epóxi autonivelante, múltiplas camadas, espessura 4 mm - instalado</v>
          </cell>
          <cell r="C988" t="str">
            <v>M2</v>
          </cell>
          <cell r="D988">
            <v>265.79000000000002</v>
          </cell>
          <cell r="E988"/>
          <cell r="F988">
            <v>265.79000000000002</v>
          </cell>
          <cell r="G988">
            <v>9</v>
          </cell>
        </row>
        <row r="989">
          <cell r="A989" t="str">
            <v>1720</v>
          </cell>
          <cell r="B989" t="str">
            <v>Revestimento especial fundido no local</v>
          </cell>
          <cell r="C989"/>
          <cell r="D989"/>
          <cell r="E989"/>
          <cell r="F989"/>
          <cell r="G989">
            <v>9</v>
          </cell>
        </row>
        <row r="990">
          <cell r="A990" t="str">
            <v>1720020</v>
          </cell>
          <cell r="B990" t="str">
            <v>Massa raspada</v>
          </cell>
          <cell r="C990" t="str">
            <v>M2</v>
          </cell>
          <cell r="D990">
            <v>25.76</v>
          </cell>
          <cell r="E990">
            <v>40.770000000000003</v>
          </cell>
          <cell r="F990">
            <v>66.53</v>
          </cell>
          <cell r="G990">
            <v>9</v>
          </cell>
        </row>
        <row r="991">
          <cell r="A991" t="str">
            <v>1720040</v>
          </cell>
          <cell r="B991" t="str">
            <v>Revestimento em granito lavado tipo Fulget uso externo, em faixas até 40 cm</v>
          </cell>
          <cell r="C991" t="str">
            <v>M</v>
          </cell>
          <cell r="D991">
            <v>68.02</v>
          </cell>
          <cell r="E991">
            <v>14.52</v>
          </cell>
          <cell r="F991">
            <v>82.54</v>
          </cell>
          <cell r="G991">
            <v>9</v>
          </cell>
        </row>
        <row r="992">
          <cell r="A992" t="str">
            <v>1720050</v>
          </cell>
          <cell r="B992" t="str">
            <v>Friso para junta de dilatação em revestimento de granito lavado tipo Fulget</v>
          </cell>
          <cell r="C992" t="str">
            <v>M</v>
          </cell>
          <cell r="D992">
            <v>9.48</v>
          </cell>
          <cell r="E992"/>
          <cell r="F992">
            <v>9.48</v>
          </cell>
          <cell r="G992">
            <v>9</v>
          </cell>
        </row>
        <row r="993">
          <cell r="A993" t="str">
            <v>1720060</v>
          </cell>
          <cell r="B993" t="str">
            <v>Revestimento em granito lavado tipo Fulget uso externo</v>
          </cell>
          <cell r="C993" t="str">
            <v>M2</v>
          </cell>
          <cell r="D993">
            <v>129.59</v>
          </cell>
          <cell r="E993">
            <v>14.52</v>
          </cell>
          <cell r="F993">
            <v>144.11000000000001</v>
          </cell>
          <cell r="G993">
            <v>5</v>
          </cell>
        </row>
        <row r="994">
          <cell r="A994" t="str">
            <v>1720140</v>
          </cell>
          <cell r="B994" t="str">
            <v>Revestimento texturizado acrílico com microagregados minerais</v>
          </cell>
          <cell r="C994" t="str">
            <v>M2</v>
          </cell>
          <cell r="D994">
            <v>9.74</v>
          </cell>
          <cell r="E994">
            <v>15.98</v>
          </cell>
          <cell r="F994">
            <v>25.72</v>
          </cell>
          <cell r="G994">
            <v>9</v>
          </cell>
        </row>
        <row r="995">
          <cell r="A995" t="str">
            <v>1740</v>
          </cell>
          <cell r="B995" t="str">
            <v>Reparos e conservações em massa e concreto - GRUPO 17</v>
          </cell>
          <cell r="C995"/>
          <cell r="D995"/>
          <cell r="E995"/>
          <cell r="F995"/>
          <cell r="G995">
            <v>9</v>
          </cell>
        </row>
        <row r="996">
          <cell r="A996" t="str">
            <v>1740010</v>
          </cell>
          <cell r="B996" t="str">
            <v>Reparos em piso de granilite - estucamento e polimento</v>
          </cell>
          <cell r="C996" t="str">
            <v>M2</v>
          </cell>
          <cell r="D996">
            <v>37.74</v>
          </cell>
          <cell r="E996"/>
          <cell r="F996">
            <v>37.74</v>
          </cell>
          <cell r="G996">
            <v>9</v>
          </cell>
        </row>
        <row r="997">
          <cell r="A997" t="str">
            <v>1740020</v>
          </cell>
          <cell r="B997" t="str">
            <v>Reparos em pisos de alta resistência fundidos no local - estucamento e polimento</v>
          </cell>
          <cell r="C997" t="str">
            <v>M2</v>
          </cell>
          <cell r="D997">
            <v>35.11</v>
          </cell>
          <cell r="E997"/>
          <cell r="F997">
            <v>35.11</v>
          </cell>
          <cell r="G997">
            <v>9</v>
          </cell>
        </row>
        <row r="998">
          <cell r="A998" t="str">
            <v>1740030</v>
          </cell>
          <cell r="B998" t="str">
            <v>Reparos em degrau e espelho de granilite - estucamento e polimento</v>
          </cell>
          <cell r="C998" t="str">
            <v>M</v>
          </cell>
          <cell r="D998">
            <v>34.229999999999997</v>
          </cell>
          <cell r="E998"/>
          <cell r="F998">
            <v>34.229999999999997</v>
          </cell>
          <cell r="G998">
            <v>9</v>
          </cell>
        </row>
        <row r="999">
          <cell r="A999" t="str">
            <v>1740070</v>
          </cell>
          <cell r="B999" t="str">
            <v>Reparos em rodapé de granilite - estucamento e polimento</v>
          </cell>
          <cell r="C999" t="str">
            <v>M</v>
          </cell>
          <cell r="D999">
            <v>27.57</v>
          </cell>
          <cell r="E999"/>
          <cell r="F999">
            <v>27.57</v>
          </cell>
          <cell r="G999">
            <v>9</v>
          </cell>
        </row>
        <row r="1000">
          <cell r="A1000" t="str">
            <v>1740110</v>
          </cell>
          <cell r="B1000" t="str">
            <v>Faixa antiderrapante definitiva para degraus, soleiras, patamares ou pisos</v>
          </cell>
          <cell r="C1000" t="str">
            <v>M</v>
          </cell>
          <cell r="D1000"/>
          <cell r="E1000">
            <v>32.159999999999997</v>
          </cell>
          <cell r="F1000">
            <v>32.159999999999997</v>
          </cell>
          <cell r="G1000">
            <v>9</v>
          </cell>
        </row>
        <row r="1001">
          <cell r="A1001" t="str">
            <v>1740150</v>
          </cell>
          <cell r="B1001" t="str">
            <v>Resina acrílica para piso de granilite</v>
          </cell>
          <cell r="C1001" t="str">
            <v>M2</v>
          </cell>
          <cell r="D1001">
            <v>7.99</v>
          </cell>
          <cell r="E1001">
            <v>16.38</v>
          </cell>
          <cell r="F1001">
            <v>24.37</v>
          </cell>
          <cell r="G1001">
            <v>9</v>
          </cell>
        </row>
        <row r="1002">
          <cell r="A1002" t="str">
            <v>1740160</v>
          </cell>
          <cell r="B1002" t="str">
            <v>Resina epóxi para piso de granilite</v>
          </cell>
          <cell r="C1002" t="str">
            <v>M2</v>
          </cell>
          <cell r="D1002">
            <v>14.99</v>
          </cell>
          <cell r="E1002">
            <v>16.38</v>
          </cell>
          <cell r="F1002">
            <v>31.37</v>
          </cell>
          <cell r="G1002">
            <v>9</v>
          </cell>
        </row>
        <row r="1003">
          <cell r="A1003" t="str">
            <v>1740180</v>
          </cell>
          <cell r="B1003" t="str">
            <v>Resina acrílica para degrau de granilite</v>
          </cell>
          <cell r="C1003" t="str">
            <v>M</v>
          </cell>
          <cell r="D1003">
            <v>4.26</v>
          </cell>
          <cell r="E1003">
            <v>8.5500000000000007</v>
          </cell>
          <cell r="F1003">
            <v>12.81</v>
          </cell>
          <cell r="G1003">
            <v>2</v>
          </cell>
        </row>
        <row r="1004">
          <cell r="A1004" t="str">
            <v>1740190</v>
          </cell>
          <cell r="B1004" t="str">
            <v>Resina epóxi para degrau de granilite</v>
          </cell>
          <cell r="C1004" t="str">
            <v>M</v>
          </cell>
          <cell r="D1004">
            <v>8</v>
          </cell>
          <cell r="E1004">
            <v>8.5500000000000007</v>
          </cell>
          <cell r="F1004">
            <v>16.55</v>
          </cell>
          <cell r="G1004">
            <v>5</v>
          </cell>
        </row>
        <row r="1005">
          <cell r="A1005" t="str">
            <v>18</v>
          </cell>
          <cell r="B1005" t="str">
            <v>REVESTIMENTO CERAMICO</v>
          </cell>
          <cell r="C1005"/>
          <cell r="D1005"/>
          <cell r="E1005"/>
          <cell r="F1005"/>
          <cell r="G1005">
            <v>9</v>
          </cell>
        </row>
        <row r="1006">
          <cell r="A1006" t="str">
            <v>1805</v>
          </cell>
          <cell r="B1006" t="str">
            <v>Plaqueta laminada para revestimento</v>
          </cell>
          <cell r="C1006"/>
          <cell r="D1006"/>
          <cell r="E1006"/>
          <cell r="F1006"/>
          <cell r="G1006">
            <v>5</v>
          </cell>
        </row>
        <row r="1007">
          <cell r="A1007" t="str">
            <v>1805020</v>
          </cell>
          <cell r="B1007" t="str">
            <v>Revestimento em plaqueta laminada, para área interna e externa, sem rejunte</v>
          </cell>
          <cell r="C1007" t="str">
            <v>M2</v>
          </cell>
          <cell r="D1007">
            <v>61.56</v>
          </cell>
          <cell r="E1007">
            <v>9.25</v>
          </cell>
          <cell r="F1007">
            <v>70.81</v>
          </cell>
          <cell r="G1007">
            <v>9</v>
          </cell>
        </row>
        <row r="1008">
          <cell r="A1008" t="str">
            <v>1806</v>
          </cell>
          <cell r="B1008" t="str">
            <v>Placa cerâmica esmaltada prensada</v>
          </cell>
          <cell r="C1008"/>
          <cell r="D1008"/>
          <cell r="E1008"/>
          <cell r="F1008"/>
          <cell r="G1008">
            <v>9</v>
          </cell>
        </row>
        <row r="1009">
          <cell r="A1009" t="str">
            <v>1806102</v>
          </cell>
          <cell r="B1009" t="str">
            <v>Placa cerâmica esmaltada PEI-5 para área interna, grupo de absorção BIIb, resistência química B, assentado com argamassa colante industrializada</v>
          </cell>
          <cell r="C1009" t="str">
            <v>M2</v>
          </cell>
          <cell r="D1009">
            <v>26.68</v>
          </cell>
          <cell r="E1009">
            <v>10.95</v>
          </cell>
          <cell r="F1009">
            <v>37.630000000000003</v>
          </cell>
          <cell r="G1009">
            <v>9</v>
          </cell>
        </row>
        <row r="1010">
          <cell r="A1010" t="str">
            <v>1806103</v>
          </cell>
          <cell r="B1010" t="str">
            <v>Rodapé em placa cerâmica esmaltada PEI-5 para área interna, grupo de absorção BIIb, resistência química B, assentado com argamassa colante industrializada</v>
          </cell>
          <cell r="C1010" t="str">
            <v>M</v>
          </cell>
          <cell r="D1010">
            <v>4.3899999999999997</v>
          </cell>
          <cell r="E1010">
            <v>0.88</v>
          </cell>
          <cell r="F1010">
            <v>5.27</v>
          </cell>
          <cell r="G1010">
            <v>9</v>
          </cell>
        </row>
        <row r="1011">
          <cell r="A1011" t="str">
            <v>1806142</v>
          </cell>
          <cell r="B1011" t="str">
            <v>Placa cerâmica esmaltada antiderrapante PEI-5 para área interna com saída para o exterior, grupo de absorção BIIa, resistência química A, assentado com argamassa colante industrializada</v>
          </cell>
          <cell r="C1011" t="str">
            <v>M2</v>
          </cell>
          <cell r="D1011">
            <v>139.87</v>
          </cell>
          <cell r="E1011">
            <v>10.95</v>
          </cell>
          <cell r="F1011">
            <v>150.82</v>
          </cell>
          <cell r="G1011">
            <v>9</v>
          </cell>
        </row>
        <row r="1012">
          <cell r="A1012" t="str">
            <v>1806143</v>
          </cell>
          <cell r="B1012" t="str">
            <v>Rodapé em placa cerâmica esmaltada antiderrapante PEI-5 para área interna com saída para o exterior, grupo de absorção BIIa, resistência química A, assentado com argamassa colante industrializada</v>
          </cell>
          <cell r="C1012" t="str">
            <v>M</v>
          </cell>
          <cell r="D1012">
            <v>23.55</v>
          </cell>
          <cell r="E1012">
            <v>0.88</v>
          </cell>
          <cell r="F1012">
            <v>24.43</v>
          </cell>
          <cell r="G1012">
            <v>9</v>
          </cell>
        </row>
        <row r="1013">
          <cell r="A1013" t="str">
            <v>1806182</v>
          </cell>
          <cell r="B1013" t="str">
            <v>Placa cerâmica esmaltada rústica PEI-5 para área interna com saída para o exterior, grupo de absorção BIIb, resistência química B, assentado com argamassa colante industrializada</v>
          </cell>
          <cell r="C1013" t="str">
            <v>M2</v>
          </cell>
          <cell r="D1013">
            <v>30.47</v>
          </cell>
          <cell r="E1013">
            <v>10.95</v>
          </cell>
          <cell r="F1013">
            <v>41.42</v>
          </cell>
          <cell r="G1013">
            <v>9</v>
          </cell>
        </row>
        <row r="1014">
          <cell r="A1014" t="str">
            <v>1806183</v>
          </cell>
          <cell r="B1014" t="str">
            <v>Rodapé em placa cerâmica esmaltada rústica PEI-5 para área interna com saída para o exterior, grupo de absorção BIIb, resistência química B, assentado com argamassa colante industrializada</v>
          </cell>
          <cell r="C1014" t="str">
            <v>M</v>
          </cell>
          <cell r="D1014">
            <v>4.8499999999999996</v>
          </cell>
          <cell r="E1014">
            <v>0.88</v>
          </cell>
          <cell r="F1014">
            <v>5.73</v>
          </cell>
          <cell r="G1014">
            <v>9</v>
          </cell>
        </row>
        <row r="1015">
          <cell r="A1015" t="str">
            <v>1806350</v>
          </cell>
          <cell r="B1015" t="str">
            <v>Assentamento de pisos e revestimentos cerâmicos com argamassa mista</v>
          </cell>
          <cell r="C1015" t="str">
            <v>M2</v>
          </cell>
          <cell r="D1015">
            <v>9.9700000000000006</v>
          </cell>
          <cell r="E1015">
            <v>46.06</v>
          </cell>
          <cell r="F1015">
            <v>56.03</v>
          </cell>
          <cell r="G1015">
            <v>9</v>
          </cell>
        </row>
        <row r="1016">
          <cell r="A1016" t="str">
            <v>1806400</v>
          </cell>
          <cell r="B1016" t="str">
            <v>Rejuntamento em placas cerâmicas com cimento branco, juntas acima de 3 até 5 mm</v>
          </cell>
          <cell r="C1016" t="str">
            <v>M2</v>
          </cell>
          <cell r="D1016">
            <v>0.86</v>
          </cell>
          <cell r="E1016">
            <v>7.31</v>
          </cell>
          <cell r="F1016">
            <v>8.17</v>
          </cell>
          <cell r="G1016">
            <v>9</v>
          </cell>
        </row>
        <row r="1017">
          <cell r="A1017" t="str">
            <v>1806410</v>
          </cell>
          <cell r="B1017" t="str">
            <v>Rejuntamento em placas cerâmicas com argamassa industrializada para rejunte, juntas acima de 3 até 5 mm</v>
          </cell>
          <cell r="C1017" t="str">
            <v>M2</v>
          </cell>
          <cell r="D1017">
            <v>2.1</v>
          </cell>
          <cell r="E1017">
            <v>7.31</v>
          </cell>
          <cell r="F1017">
            <v>9.41</v>
          </cell>
          <cell r="G1017">
            <v>9</v>
          </cell>
        </row>
        <row r="1018">
          <cell r="A1018" t="str">
            <v>1806420</v>
          </cell>
          <cell r="B1018" t="str">
            <v>Rejuntamento em placas cerâmicas com cimento branco, juntas acima de 5 até 10 mm</v>
          </cell>
          <cell r="C1018" t="str">
            <v>M2</v>
          </cell>
          <cell r="D1018">
            <v>1.71</v>
          </cell>
          <cell r="E1018">
            <v>7.31</v>
          </cell>
          <cell r="F1018">
            <v>9.02</v>
          </cell>
          <cell r="G1018">
            <v>9</v>
          </cell>
        </row>
        <row r="1019">
          <cell r="A1019" t="str">
            <v>1806430</v>
          </cell>
          <cell r="B1019" t="str">
            <v>Rejuntamento em placas cerâmicas com argamassa industrializada para rejunte, juntas acima de 5 até 10 mm</v>
          </cell>
          <cell r="C1019" t="str">
            <v>M2</v>
          </cell>
          <cell r="D1019">
            <v>5.24</v>
          </cell>
          <cell r="E1019">
            <v>7.31</v>
          </cell>
          <cell r="F1019">
            <v>12.55</v>
          </cell>
          <cell r="G1019">
            <v>9</v>
          </cell>
        </row>
        <row r="1020">
          <cell r="A1020" t="str">
            <v>1806500</v>
          </cell>
          <cell r="B1020" t="str">
            <v>Rejuntamento de rodapé em placas cerâmicas com cimento branco, altura até 10 cm, juntas acima de 3 até 5 mm</v>
          </cell>
          <cell r="C1020" t="str">
            <v>M</v>
          </cell>
          <cell r="D1020">
            <v>0.09</v>
          </cell>
          <cell r="E1020">
            <v>0.82</v>
          </cell>
          <cell r="F1020">
            <v>0.91</v>
          </cell>
          <cell r="G1020">
            <v>9</v>
          </cell>
        </row>
        <row r="1021">
          <cell r="A1021" t="str">
            <v>1806510</v>
          </cell>
          <cell r="B1021" t="str">
            <v>Rejuntamento de rodapé em placas cerâmicas com argamassa industrializada para rejunte, altura até 10 cm, juntas acima de 3 até 5 mm</v>
          </cell>
          <cell r="C1021" t="str">
            <v>M</v>
          </cell>
          <cell r="D1021">
            <v>0.21</v>
          </cell>
          <cell r="E1021">
            <v>0.82</v>
          </cell>
          <cell r="F1021">
            <v>1.03</v>
          </cell>
          <cell r="G1021">
            <v>9</v>
          </cell>
        </row>
        <row r="1022">
          <cell r="A1022" t="str">
            <v>1806520</v>
          </cell>
          <cell r="B1022" t="str">
            <v>Rejuntamento de rodapé em placas cerâmicas com cimento branco, altura até 10 cm, juntas acima de 5 até 10 mm</v>
          </cell>
          <cell r="C1022" t="str">
            <v>M</v>
          </cell>
          <cell r="D1022">
            <v>0.17</v>
          </cell>
          <cell r="E1022">
            <v>0.82</v>
          </cell>
          <cell r="F1022">
            <v>0.99</v>
          </cell>
          <cell r="G1022">
            <v>5</v>
          </cell>
        </row>
        <row r="1023">
          <cell r="A1023" t="str">
            <v>1806530</v>
          </cell>
          <cell r="B1023" t="str">
            <v>Rejuntamento de rodapé em placas cerâmicas com argamassa industrializada para rejunte, altura até 10 cm, juntas acima de 5 até 10 mm</v>
          </cell>
          <cell r="C1023" t="str">
            <v>M</v>
          </cell>
          <cell r="D1023">
            <v>0.52</v>
          </cell>
          <cell r="E1023">
            <v>0.82</v>
          </cell>
          <cell r="F1023">
            <v>1.34</v>
          </cell>
          <cell r="G1023">
            <v>9</v>
          </cell>
        </row>
        <row r="1024">
          <cell r="A1024" t="str">
            <v>1807</v>
          </cell>
          <cell r="B1024" t="str">
            <v>Placa ceramica nao esmaltada extrudada</v>
          </cell>
          <cell r="C1024"/>
          <cell r="D1024"/>
          <cell r="E1024"/>
          <cell r="F1024"/>
          <cell r="G1024">
            <v>9</v>
          </cell>
        </row>
        <row r="1025">
          <cell r="A1025" t="str">
            <v>1807020</v>
          </cell>
          <cell r="B1025" t="str">
            <v>Placa cerâmica não esmaltada extrudada de alta resistência química e mecânica, espessura de 9 mm, uso industrial, assentado com argamassa química bicomponente</v>
          </cell>
          <cell r="C1025" t="str">
            <v>M2</v>
          </cell>
          <cell r="D1025">
            <v>117.99</v>
          </cell>
          <cell r="E1025">
            <v>10.95</v>
          </cell>
          <cell r="F1025">
            <v>128.94</v>
          </cell>
          <cell r="G1025">
            <v>9</v>
          </cell>
        </row>
        <row r="1026">
          <cell r="A1026" t="str">
            <v>1807021</v>
          </cell>
          <cell r="B1026" t="str">
            <v>Placa cerâmica não esmaltada extrudada de alta resistência química e mecânica, espessura de 9 mm, uso industrial, assentado com argamassa colante industrial</v>
          </cell>
          <cell r="C1026" t="str">
            <v>M2</v>
          </cell>
          <cell r="D1026">
            <v>149.33000000000001</v>
          </cell>
          <cell r="E1026">
            <v>10.95</v>
          </cell>
          <cell r="F1026">
            <v>160.28</v>
          </cell>
          <cell r="G1026">
            <v>9</v>
          </cell>
        </row>
        <row r="1027">
          <cell r="A1027" t="str">
            <v>1807040</v>
          </cell>
          <cell r="B1027" t="str">
            <v>Placa cerâmica não esmaltada extrudada de alta resistência química e mecânica, espessura de 14 mm, uso industrial, assentado com argamassa química bicomponente</v>
          </cell>
          <cell r="C1027" t="str">
            <v>M2</v>
          </cell>
          <cell r="D1027">
            <v>192.18</v>
          </cell>
          <cell r="E1027">
            <v>10.95</v>
          </cell>
          <cell r="F1027">
            <v>203.13</v>
          </cell>
          <cell r="G1027">
            <v>9</v>
          </cell>
        </row>
        <row r="1028">
          <cell r="A1028" t="str">
            <v>1807080</v>
          </cell>
          <cell r="B1028" t="str">
            <v>Rodapé em placa cerâmica não esmaltada extrudada de alta resistência química e mecânica, altura de 10 cm, uso industrial, assentado com argamassa química bicomponente</v>
          </cell>
          <cell r="C1028" t="str">
            <v>M</v>
          </cell>
          <cell r="D1028">
            <v>41.1</v>
          </cell>
          <cell r="E1028">
            <v>1.1000000000000001</v>
          </cell>
          <cell r="F1028">
            <v>42.2</v>
          </cell>
          <cell r="G1028">
            <v>9</v>
          </cell>
        </row>
        <row r="1029">
          <cell r="A1029" t="str">
            <v>1807160</v>
          </cell>
          <cell r="B1029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C1029" t="str">
            <v>M2</v>
          </cell>
          <cell r="D1029">
            <v>255.74</v>
          </cell>
          <cell r="E1029">
            <v>10.95</v>
          </cell>
          <cell r="F1029">
            <v>266.69</v>
          </cell>
          <cell r="G1029">
            <v>9</v>
          </cell>
        </row>
        <row r="1030">
          <cell r="A1030" t="str">
            <v>1807170</v>
          </cell>
          <cell r="B1030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C1030" t="str">
            <v>M</v>
          </cell>
          <cell r="D1030">
            <v>48.63</v>
          </cell>
          <cell r="E1030">
            <v>1.1000000000000001</v>
          </cell>
          <cell r="F1030">
            <v>49.73</v>
          </cell>
          <cell r="G1030">
            <v>9</v>
          </cell>
        </row>
        <row r="1031">
          <cell r="A1031" t="str">
            <v>1807200</v>
          </cell>
          <cell r="B1031" t="str">
            <v>Rejuntamento em placa cerâmica extrudada antiácida de 9 mm, com argamassa industrializada bicomponente à base de resina furânica, juntas acima de 3 até 6 mm</v>
          </cell>
          <cell r="C1031" t="str">
            <v>M2</v>
          </cell>
          <cell r="D1031">
            <v>35.229999999999997</v>
          </cell>
          <cell r="E1031">
            <v>7.31</v>
          </cell>
          <cell r="F1031">
            <v>42.54</v>
          </cell>
          <cell r="G1031">
            <v>9</v>
          </cell>
        </row>
        <row r="1032">
          <cell r="A1032" t="str">
            <v>1807210</v>
          </cell>
          <cell r="B1032" t="str">
            <v>Rejuntamento de placa cerâmica extrudada de 9 mm, com argamassa sintética industrializada tricomponente à base de resina epóxi, juntas acima de 3 até 6 mm</v>
          </cell>
          <cell r="C1032" t="str">
            <v>M2</v>
          </cell>
          <cell r="D1032">
            <v>29.48</v>
          </cell>
          <cell r="E1032">
            <v>7.31</v>
          </cell>
          <cell r="F1032">
            <v>36.79</v>
          </cell>
          <cell r="G1032">
            <v>9</v>
          </cell>
        </row>
        <row r="1033">
          <cell r="A1033" t="str">
            <v>1807220</v>
          </cell>
          <cell r="B1033" t="str">
            <v>Rejuntamento em placa cerâmica extrudada antiácida, espessura de 14 mm, com argamassa industrializada bicomponente, à base de resina furânica, juntas acima de 3 até 6 mm</v>
          </cell>
          <cell r="C1033" t="str">
            <v>M2</v>
          </cell>
          <cell r="D1033">
            <v>58.72</v>
          </cell>
          <cell r="E1033">
            <v>7.31</v>
          </cell>
          <cell r="F1033">
            <v>66.03</v>
          </cell>
          <cell r="G1033">
            <v>9</v>
          </cell>
        </row>
        <row r="1034">
          <cell r="A1034" t="str">
            <v>1807230</v>
          </cell>
          <cell r="B1034" t="str">
            <v>Rejuntamento em placa cerâmica extrudada antiácida de 14 mm, com argamassa sintética industrializada tricomponente, à base de resina epóxi, juntas de 3 até 6 mm</v>
          </cell>
          <cell r="C1034" t="str">
            <v>M2</v>
          </cell>
          <cell r="D1034">
            <v>49.14</v>
          </cell>
          <cell r="E1034">
            <v>7.31</v>
          </cell>
          <cell r="F1034">
            <v>56.45</v>
          </cell>
          <cell r="G1034">
            <v>9</v>
          </cell>
        </row>
        <row r="1035">
          <cell r="A1035" t="str">
            <v>1807250</v>
          </cell>
          <cell r="B1035" t="str">
            <v>Rejuntamento em placa cerâmica extrudada antiácida, com argamassa industrializada anticorrosiva bicomponente à base de bauxita, para área de altas temperaturas, juntas acima de 3 até 6mm</v>
          </cell>
          <cell r="C1035" t="str">
            <v>M2</v>
          </cell>
          <cell r="D1035">
            <v>41.04</v>
          </cell>
          <cell r="E1035">
            <v>7.31</v>
          </cell>
          <cell r="F1035">
            <v>48.35</v>
          </cell>
          <cell r="G1035">
            <v>9</v>
          </cell>
        </row>
        <row r="1036">
          <cell r="A1036" t="str">
            <v>1807300</v>
          </cell>
          <cell r="B1036" t="str">
            <v>Rejuntamento de rodapé em placa cerâmica extrudada antiácida de 9 mm, com argamassa industrializada bicomponente à base de resina furânica, juntas acima de 3 até 6 mm</v>
          </cell>
          <cell r="C1036" t="str">
            <v>M</v>
          </cell>
          <cell r="D1036">
            <v>3.52</v>
          </cell>
          <cell r="E1036">
            <v>0.73</v>
          </cell>
          <cell r="F1036">
            <v>4.25</v>
          </cell>
          <cell r="G1036">
            <v>5</v>
          </cell>
        </row>
        <row r="1037">
          <cell r="A1037" t="str">
            <v>1807310</v>
          </cell>
          <cell r="B1037" t="str">
            <v>Rejuntamento de rodapé em placa cerâmica extrudada antiácida de 9 mm, com argamassa sintética  industrializada tricomponente à base de resina epóxi, juntas acima de 3 até 6 mm</v>
          </cell>
          <cell r="C1037" t="str">
            <v>M</v>
          </cell>
          <cell r="D1037">
            <v>2.95</v>
          </cell>
          <cell r="E1037">
            <v>0.73</v>
          </cell>
          <cell r="F1037">
            <v>3.68</v>
          </cell>
          <cell r="G1037">
            <v>9</v>
          </cell>
        </row>
        <row r="1038">
          <cell r="A1038" t="str">
            <v>1808</v>
          </cell>
          <cell r="B1038" t="str">
            <v>Revestimento em porcelanato</v>
          </cell>
          <cell r="C1038"/>
          <cell r="D1038"/>
          <cell r="E1038"/>
          <cell r="F1038"/>
          <cell r="G1038">
            <v>9</v>
          </cell>
        </row>
        <row r="1039">
          <cell r="A1039" t="str">
            <v>1808032</v>
          </cell>
          <cell r="B1039" t="str">
            <v>Revestimento em porcelanato esmaltado antiderrapante para área externa e ambiente com alto tráfego, grupo de absorção BIa, assentado com argamassa colante industrializada, rejuntado</v>
          </cell>
          <cell r="C1039" t="str">
            <v>M2</v>
          </cell>
          <cell r="D1039">
            <v>94.71</v>
          </cell>
          <cell r="E1039">
            <v>28.95</v>
          </cell>
          <cell r="F1039">
            <v>123.66</v>
          </cell>
          <cell r="G1039">
            <v>9</v>
          </cell>
        </row>
        <row r="1040">
          <cell r="A1040" t="str">
            <v>1808042</v>
          </cell>
          <cell r="B1040" t="str">
            <v>Rodapé em porcelanato esmaltado antiderrapante para área externa e ambiente com alto tráfego, grupo de absorção BIa, assentado com argamassa colante industrializada, rejuntado</v>
          </cell>
          <cell r="C1040" t="str">
            <v>M</v>
          </cell>
          <cell r="D1040">
            <v>16.86</v>
          </cell>
          <cell r="E1040">
            <v>8.0399999999999991</v>
          </cell>
          <cell r="F1040">
            <v>24.9</v>
          </cell>
          <cell r="G1040">
            <v>9</v>
          </cell>
        </row>
        <row r="1041">
          <cell r="A1041" t="str">
            <v>1808062</v>
          </cell>
          <cell r="B1041" t="str">
            <v>Revestimento em porcelanato esmaltado polido para área interna e ambiente com tráfego médio, grupo de absorção BIa, assentado com argamassa colante industrializada, rejuntado</v>
          </cell>
          <cell r="C1041" t="str">
            <v>M2</v>
          </cell>
          <cell r="D1041">
            <v>139.69</v>
          </cell>
          <cell r="E1041">
            <v>28.95</v>
          </cell>
          <cell r="F1041">
            <v>168.64</v>
          </cell>
          <cell r="G1041">
            <v>9</v>
          </cell>
        </row>
        <row r="1042">
          <cell r="A1042" t="str">
            <v>1808072</v>
          </cell>
          <cell r="B1042" t="str">
            <v>Rodapé em porcelanato esmaltado polido para área interna e ambiente com tráfego médio, grupo de absorção BIa, assentado com argamassa colante industrializada, rejuntado</v>
          </cell>
          <cell r="C1042" t="str">
            <v>M</v>
          </cell>
          <cell r="D1042">
            <v>24.69</v>
          </cell>
          <cell r="E1042">
            <v>8.0399999999999991</v>
          </cell>
          <cell r="F1042">
            <v>32.729999999999997</v>
          </cell>
          <cell r="G1042">
            <v>9</v>
          </cell>
        </row>
        <row r="1043">
          <cell r="A1043" t="str">
            <v>1808090</v>
          </cell>
          <cell r="B1043" t="str">
            <v>Revestimento em porcelanato esmaltado acetinado para área interna e ambiente com acesso ao exterior, grupo de absorção BIa, resistência química B, assentado com argamassa colante industrializada, rejuntado</v>
          </cell>
          <cell r="C1043" t="str">
            <v>M2</v>
          </cell>
          <cell r="D1043">
            <v>83.36</v>
          </cell>
          <cell r="E1043">
            <v>28.95</v>
          </cell>
          <cell r="F1043">
            <v>112.31</v>
          </cell>
          <cell r="G1043">
            <v>9</v>
          </cell>
        </row>
        <row r="1044">
          <cell r="A1044" t="str">
            <v>1808100</v>
          </cell>
          <cell r="B1044" t="str">
            <v>Rodapé em porcelanato esmaltado acetinado para área interna e ambiente com acesso ao exterior, grupo de absorção BIa, resistência química B, assentado com argamassa colante industrializada, rejuntado</v>
          </cell>
          <cell r="C1044" t="str">
            <v>M</v>
          </cell>
          <cell r="D1044">
            <v>14.88</v>
          </cell>
          <cell r="E1044">
            <v>8.0399999999999991</v>
          </cell>
          <cell r="F1044">
            <v>22.92</v>
          </cell>
          <cell r="G1044">
            <v>9</v>
          </cell>
        </row>
        <row r="1045">
          <cell r="A1045" t="str">
            <v>1808110</v>
          </cell>
          <cell r="B1045" t="str">
            <v>Revestimento em porcelanato técnico antiderrapante para área externa, grupo de absorção BIa, assentado com argamassa colante industrializada, rejuntado</v>
          </cell>
          <cell r="C1045" t="str">
            <v>M2</v>
          </cell>
          <cell r="D1045">
            <v>175.64</v>
          </cell>
          <cell r="E1045">
            <v>28.95</v>
          </cell>
          <cell r="F1045">
            <v>204.59</v>
          </cell>
          <cell r="G1045">
            <v>9</v>
          </cell>
        </row>
        <row r="1046">
          <cell r="A1046" t="str">
            <v>1808120</v>
          </cell>
          <cell r="B1046" t="str">
            <v>Rodapé em porcelanato técnico antiderrapante para área interna, grupo de absorção BIa, assentado com argamassa colante industrializada, rejuntado</v>
          </cell>
          <cell r="C1046" t="str">
            <v>M</v>
          </cell>
          <cell r="D1046">
            <v>31.14</v>
          </cell>
          <cell r="E1046">
            <v>8.0399999999999991</v>
          </cell>
          <cell r="F1046">
            <v>39.18</v>
          </cell>
          <cell r="G1046">
            <v>9</v>
          </cell>
        </row>
        <row r="1047">
          <cell r="A1047" t="str">
            <v>1808152</v>
          </cell>
          <cell r="B1047" t="str">
            <v>Revestimento em porcelanato técnico natural para área interna e ambiente com acesso ao exterior, grupo de absorção BIa, assentado com argamassa colante industrializada, rejuntado</v>
          </cell>
          <cell r="C1047" t="str">
            <v>M2</v>
          </cell>
          <cell r="D1047">
            <v>122.35</v>
          </cell>
          <cell r="E1047">
            <v>28.95</v>
          </cell>
          <cell r="F1047">
            <v>151.30000000000001</v>
          </cell>
          <cell r="G1047">
            <v>9</v>
          </cell>
        </row>
        <row r="1048">
          <cell r="A1048" t="str">
            <v>1808162</v>
          </cell>
          <cell r="B1048" t="str">
            <v>Rodapé em porcelanato técnico natural, para área interna e ambiente com acesso ao exterior, grupo de absorção BIa, assentado com argamassa colante industrializada, rejuntado</v>
          </cell>
          <cell r="C1048" t="str">
            <v>M</v>
          </cell>
          <cell r="D1048">
            <v>21.86</v>
          </cell>
          <cell r="E1048">
            <v>8.0399999999999991</v>
          </cell>
          <cell r="F1048">
            <v>29.9</v>
          </cell>
          <cell r="G1048">
            <v>9</v>
          </cell>
        </row>
        <row r="1049">
          <cell r="A1049" t="str">
            <v>1808170</v>
          </cell>
          <cell r="B1049" t="str">
            <v>Revestimento em porcelanato técnico polido para área interna e ambiente de médio tráfego, grupo de absorção BIa, coeficiente de atrito I, assentado com argamassa colante industrializada, rejuntado</v>
          </cell>
          <cell r="C1049" t="str">
            <v>M2</v>
          </cell>
          <cell r="D1049">
            <v>159.31</v>
          </cell>
          <cell r="E1049">
            <v>28.95</v>
          </cell>
          <cell r="F1049">
            <v>188.26</v>
          </cell>
          <cell r="G1049">
            <v>5</v>
          </cell>
        </row>
        <row r="1050">
          <cell r="A1050" t="str">
            <v>1808180</v>
          </cell>
          <cell r="B1050" t="str">
            <v>Rodapé em porcelanato técnico polido para área interna e ambiente de médio tráfego, grupo de absorção BIa, assentado com argamassa colante industrializada, rejuntado</v>
          </cell>
          <cell r="C1050" t="str">
            <v>M</v>
          </cell>
          <cell r="D1050">
            <v>28.29</v>
          </cell>
          <cell r="E1050">
            <v>8.0399999999999991</v>
          </cell>
          <cell r="F1050">
            <v>36.33</v>
          </cell>
          <cell r="G1050">
            <v>9</v>
          </cell>
        </row>
        <row r="1051">
          <cell r="A1051" t="str">
            <v>1811</v>
          </cell>
          <cell r="B1051" t="str">
            <v>Revestimento em placa ceramica esmaltada</v>
          </cell>
          <cell r="C1051"/>
          <cell r="D1051"/>
          <cell r="E1051"/>
          <cell r="F1051"/>
          <cell r="G1051">
            <v>9</v>
          </cell>
        </row>
        <row r="1052">
          <cell r="A1052" t="str">
            <v>1811012</v>
          </cell>
          <cell r="B1052" t="str">
            <v>Revestimento em placa cerâmica esmaltada de 7,5x7,5 cm, assentado e rejuntado com argamassa industrializada</v>
          </cell>
          <cell r="C1052" t="str">
            <v>M2</v>
          </cell>
          <cell r="D1052">
            <v>94.72</v>
          </cell>
          <cell r="E1052">
            <v>16.39</v>
          </cell>
          <cell r="F1052">
            <v>111.11</v>
          </cell>
          <cell r="G1052">
            <v>9</v>
          </cell>
        </row>
        <row r="1053">
          <cell r="A1053" t="str">
            <v>1811022</v>
          </cell>
          <cell r="B1053" t="str">
            <v>Revestimento em placa cerâmica esmaltada de 10x10 cm, assentado e rejuntado com argamassa industrializada</v>
          </cell>
          <cell r="C1053" t="str">
            <v>M2</v>
          </cell>
          <cell r="D1053">
            <v>75.459999999999994</v>
          </cell>
          <cell r="E1053">
            <v>16.39</v>
          </cell>
          <cell r="F1053">
            <v>91.85</v>
          </cell>
          <cell r="G1053">
            <v>9</v>
          </cell>
        </row>
        <row r="1054">
          <cell r="A1054" t="str">
            <v>1811032</v>
          </cell>
          <cell r="B1054" t="str">
            <v>Revestimento em placa cerâmica esmaltada de 15x15 cm, tipo monocolor, assentado e rejuntado com argamassa industrializada</v>
          </cell>
          <cell r="C1054" t="str">
            <v>M2</v>
          </cell>
          <cell r="D1054">
            <v>87.91</v>
          </cell>
          <cell r="E1054">
            <v>16.39</v>
          </cell>
          <cell r="F1054">
            <v>104.3</v>
          </cell>
          <cell r="G1054">
            <v>9</v>
          </cell>
        </row>
        <row r="1055">
          <cell r="A1055" t="str">
            <v>1811042</v>
          </cell>
          <cell r="B1055" t="str">
            <v>Revestimento em placa cerâmica esmaltada de 20x20 cm, tipo monocolor, assentado e rejuntado com argamassa industrializada</v>
          </cell>
          <cell r="C1055" t="str">
            <v>M2</v>
          </cell>
          <cell r="D1055">
            <v>75.64</v>
          </cell>
          <cell r="E1055">
            <v>16.39</v>
          </cell>
          <cell r="F1055">
            <v>92.03</v>
          </cell>
          <cell r="G1055">
            <v>5</v>
          </cell>
        </row>
        <row r="1056">
          <cell r="A1056" t="str">
            <v>1811052</v>
          </cell>
          <cell r="B1056" t="str">
            <v>Revestimento em placa cerâmica esmaltada, tipo monoporosa, retangular, assentado e rejuntado com argamassa industrializada</v>
          </cell>
          <cell r="C1056" t="str">
            <v>M2</v>
          </cell>
          <cell r="D1056">
            <v>126.57</v>
          </cell>
          <cell r="E1056">
            <v>16.39</v>
          </cell>
          <cell r="F1056">
            <v>142.96</v>
          </cell>
          <cell r="G1056">
            <v>9</v>
          </cell>
        </row>
        <row r="1057">
          <cell r="A1057" t="str">
            <v>1812</v>
          </cell>
          <cell r="B1057" t="str">
            <v>Revestimento em pastilha e mosaico</v>
          </cell>
          <cell r="C1057"/>
          <cell r="D1057"/>
          <cell r="E1057"/>
          <cell r="F1057"/>
          <cell r="G1057">
            <v>9</v>
          </cell>
        </row>
        <row r="1058">
          <cell r="A1058" t="str">
            <v>1812020</v>
          </cell>
          <cell r="B1058" t="str">
            <v>Revestimento em pastilha de porcelana natural ou esmaltada de 5 x 5 cm, assentado e rejuntado com argamassa colante industrializada</v>
          </cell>
          <cell r="C1058" t="str">
            <v>M2</v>
          </cell>
          <cell r="D1058">
            <v>162.85</v>
          </cell>
          <cell r="E1058">
            <v>20.74</v>
          </cell>
          <cell r="F1058">
            <v>183.59</v>
          </cell>
          <cell r="G1058">
            <v>9</v>
          </cell>
        </row>
        <row r="1059">
          <cell r="A1059" t="str">
            <v>1812120</v>
          </cell>
          <cell r="B1059" t="str">
            <v>Revestimento em pastilha de porcelana natural ou esmaltada de 2,5 x 2,5 cm, assentado e rejuntado com argamassa colante industrializada</v>
          </cell>
          <cell r="C1059" t="str">
            <v>M2</v>
          </cell>
          <cell r="D1059">
            <v>259.77</v>
          </cell>
          <cell r="E1059">
            <v>20.74</v>
          </cell>
          <cell r="F1059">
            <v>280.51</v>
          </cell>
          <cell r="G1059">
            <v>5</v>
          </cell>
        </row>
        <row r="1060">
          <cell r="A1060" t="str">
            <v>1812140</v>
          </cell>
          <cell r="B1060" t="str">
            <v>Revestimento em pastilha de porcelana natural ou esmaltada de 2,5 x 5 cm, assentado e rejuntado com argamassa colante industrializada</v>
          </cell>
          <cell r="C1060" t="str">
            <v>M2</v>
          </cell>
          <cell r="D1060">
            <v>307.70999999999998</v>
          </cell>
          <cell r="E1060">
            <v>20.74</v>
          </cell>
          <cell r="F1060">
            <v>328.45</v>
          </cell>
          <cell r="G1060">
            <v>9</v>
          </cell>
        </row>
        <row r="1061">
          <cell r="A1061" t="str">
            <v>1813</v>
          </cell>
          <cell r="B1061" t="str">
            <v>Revestimento ceramico nao esmaltado extrudado</v>
          </cell>
          <cell r="C1061"/>
          <cell r="D1061"/>
          <cell r="E1061"/>
          <cell r="F1061"/>
          <cell r="G1061">
            <v>9</v>
          </cell>
        </row>
        <row r="1062">
          <cell r="A1062" t="str">
            <v>1813010</v>
          </cell>
          <cell r="B1062" t="str">
            <v>Revestimento em placa cerâmica não esmaltada extrudada, de alta resistência química e mecânica, espessura de 9 mm, assentado com argamassa colante industrializada</v>
          </cell>
          <cell r="C1062" t="str">
            <v>M2</v>
          </cell>
          <cell r="D1062">
            <v>110.21</v>
          </cell>
          <cell r="E1062">
            <v>13.27</v>
          </cell>
          <cell r="F1062">
            <v>123.48</v>
          </cell>
          <cell r="G1062">
            <v>9</v>
          </cell>
        </row>
        <row r="1063">
          <cell r="A1063" t="str">
            <v>1813020</v>
          </cell>
          <cell r="B1063" t="str">
            <v>Revestimento em placa cerâmica extrudada de alta resistência química e mecânica, espessura entre 9 e 10 mm, assentado com argamassa industrializada de alta aderência</v>
          </cell>
          <cell r="C1063" t="str">
            <v>M2</v>
          </cell>
          <cell r="D1063">
            <v>109.08</v>
          </cell>
          <cell r="E1063">
            <v>13.27</v>
          </cell>
          <cell r="F1063">
            <v>122.35</v>
          </cell>
          <cell r="G1063">
            <v>2</v>
          </cell>
        </row>
        <row r="1064">
          <cell r="A1064" t="str">
            <v>1813202</v>
          </cell>
          <cell r="B1064" t="str">
            <v>Rejuntamento em placa cerâmica extrudada, espessura entre 9 e 10 mm, com argamassa industrial anticorrosiva à base de resina epóxi, juntas de 6 a 10 mm</v>
          </cell>
          <cell r="C1064" t="str">
            <v>M2</v>
          </cell>
          <cell r="D1064">
            <v>43</v>
          </cell>
          <cell r="E1064">
            <v>7.31</v>
          </cell>
          <cell r="F1064">
            <v>50.31</v>
          </cell>
          <cell r="G1064">
            <v>5</v>
          </cell>
        </row>
        <row r="1065">
          <cell r="A1065" t="str">
            <v>19</v>
          </cell>
          <cell r="B1065" t="str">
            <v>REVESTIMENTO EM PEDRA</v>
          </cell>
          <cell r="C1065"/>
          <cell r="D1065"/>
          <cell r="E1065"/>
          <cell r="F1065"/>
          <cell r="G1065">
            <v>9</v>
          </cell>
        </row>
        <row r="1066">
          <cell r="A1066" t="str">
            <v>1901</v>
          </cell>
          <cell r="B1066" t="str">
            <v>Granito</v>
          </cell>
          <cell r="C1066"/>
          <cell r="D1066"/>
          <cell r="E1066"/>
          <cell r="F1066"/>
          <cell r="G1066">
            <v>9</v>
          </cell>
        </row>
        <row r="1067">
          <cell r="A1067" t="str">
            <v>1901022</v>
          </cell>
          <cell r="B1067" t="str">
            <v>Revestimento em granito, espessura de 2 cm, acabamento polido</v>
          </cell>
          <cell r="C1067" t="str">
            <v>M2</v>
          </cell>
          <cell r="D1067">
            <v>361.36</v>
          </cell>
          <cell r="E1067">
            <v>34.6</v>
          </cell>
          <cell r="F1067">
            <v>395.96</v>
          </cell>
          <cell r="G1067">
            <v>9</v>
          </cell>
        </row>
        <row r="1068">
          <cell r="A1068" t="str">
            <v>1901062</v>
          </cell>
          <cell r="B1068" t="str">
            <v>Peitoril e/ou soleira em granito, espessura de 2 cm e largura até 20 cm, acabamento polido</v>
          </cell>
          <cell r="C1068" t="str">
            <v>M</v>
          </cell>
          <cell r="D1068">
            <v>115.34</v>
          </cell>
          <cell r="E1068">
            <v>15.92</v>
          </cell>
          <cell r="F1068">
            <v>131.26</v>
          </cell>
          <cell r="G1068">
            <v>9</v>
          </cell>
        </row>
        <row r="1069">
          <cell r="A1069" t="str">
            <v>1901064</v>
          </cell>
          <cell r="B1069" t="str">
            <v>Peitoril e/ou soleira em granito, espessura de 2 cm e largura de 21 cm até 30 cm, acabamento polido</v>
          </cell>
          <cell r="C1069" t="str">
            <v>M</v>
          </cell>
          <cell r="D1069">
            <v>139.47</v>
          </cell>
          <cell r="E1069">
            <v>19.91</v>
          </cell>
          <cell r="F1069">
            <v>159.38</v>
          </cell>
          <cell r="G1069">
            <v>9</v>
          </cell>
        </row>
        <row r="1070">
          <cell r="A1070" t="str">
            <v>1901122</v>
          </cell>
          <cell r="B1070" t="str">
            <v>Degrau e espelho de granito, espessura de 2 cm, acabamento polido</v>
          </cell>
          <cell r="C1070" t="str">
            <v>M</v>
          </cell>
          <cell r="D1070">
            <v>309.23</v>
          </cell>
          <cell r="E1070">
            <v>39.82</v>
          </cell>
          <cell r="F1070">
            <v>349.05</v>
          </cell>
          <cell r="G1070">
            <v>9</v>
          </cell>
        </row>
        <row r="1071">
          <cell r="A1071" t="str">
            <v>1901322</v>
          </cell>
          <cell r="B1071" t="str">
            <v>Rodapé em granito, espessura de 2 cm e altura de 7 cm, acabamento polido</v>
          </cell>
          <cell r="C1071" t="str">
            <v>M</v>
          </cell>
          <cell r="D1071">
            <v>67.17</v>
          </cell>
          <cell r="E1071">
            <v>8.7200000000000006</v>
          </cell>
          <cell r="F1071">
            <v>75.89</v>
          </cell>
          <cell r="G1071">
            <v>9</v>
          </cell>
        </row>
        <row r="1072">
          <cell r="A1072" t="str">
            <v>1901324</v>
          </cell>
          <cell r="B1072" t="str">
            <v>Rodapé em granito, espessura de 2 cm e altura de 7,1 cm até 10 cm, acabamento polido</v>
          </cell>
          <cell r="C1072" t="str">
            <v>M</v>
          </cell>
          <cell r="D1072">
            <v>65.87</v>
          </cell>
          <cell r="E1072">
            <v>8.7200000000000006</v>
          </cell>
          <cell r="F1072">
            <v>74.59</v>
          </cell>
          <cell r="G1072">
            <v>9</v>
          </cell>
        </row>
        <row r="1073">
          <cell r="A1073" t="str">
            <v>1902</v>
          </cell>
          <cell r="B1073" t="str">
            <v>Marmore</v>
          </cell>
          <cell r="C1073"/>
          <cell r="D1073"/>
          <cell r="E1073"/>
          <cell r="F1073"/>
          <cell r="G1073">
            <v>9</v>
          </cell>
        </row>
        <row r="1074">
          <cell r="A1074" t="str">
            <v>1902020</v>
          </cell>
          <cell r="B1074" t="str">
            <v>Revestimento em mármore branco, espessura de 2 cm, assente com massa</v>
          </cell>
          <cell r="C1074" t="str">
            <v>M2</v>
          </cell>
          <cell r="D1074">
            <v>491.28</v>
          </cell>
          <cell r="E1074">
            <v>8.7100000000000009</v>
          </cell>
          <cell r="F1074">
            <v>499.99</v>
          </cell>
          <cell r="G1074">
            <v>9</v>
          </cell>
        </row>
        <row r="1075">
          <cell r="A1075" t="str">
            <v>1902040</v>
          </cell>
          <cell r="B1075" t="str">
            <v>Revestimento em mármore travertino nacional, espessura de 2 cm, assente com massa</v>
          </cell>
          <cell r="C1075" t="str">
            <v>M2</v>
          </cell>
          <cell r="D1075">
            <v>597.25</v>
          </cell>
          <cell r="E1075">
            <v>8.7100000000000009</v>
          </cell>
          <cell r="F1075">
            <v>605.96</v>
          </cell>
          <cell r="G1075">
            <v>5</v>
          </cell>
        </row>
        <row r="1076">
          <cell r="A1076" t="str">
            <v>1902060</v>
          </cell>
          <cell r="B1076" t="str">
            <v>Revestimento em mármore branco, espessura de 3 cm, assente com massa</v>
          </cell>
          <cell r="C1076" t="str">
            <v>M2</v>
          </cell>
          <cell r="D1076">
            <v>691.18</v>
          </cell>
          <cell r="E1076">
            <v>10.16</v>
          </cell>
          <cell r="F1076">
            <v>701.34</v>
          </cell>
          <cell r="G1076">
            <v>9</v>
          </cell>
        </row>
        <row r="1077">
          <cell r="A1077" t="str">
            <v>1902080</v>
          </cell>
          <cell r="B1077" t="str">
            <v>Revestimento em mármore travertino nacional, espessura de 3 cm, assente com massa</v>
          </cell>
          <cell r="C1077" t="str">
            <v>M2</v>
          </cell>
          <cell r="D1077">
            <v>746.75</v>
          </cell>
          <cell r="E1077">
            <v>10.16</v>
          </cell>
          <cell r="F1077">
            <v>756.91</v>
          </cell>
          <cell r="G1077">
            <v>9</v>
          </cell>
        </row>
        <row r="1078">
          <cell r="A1078" t="str">
            <v>1902220</v>
          </cell>
          <cell r="B1078" t="str">
            <v>Degrau e espelho em mármore branco, espessura de 2 cm</v>
          </cell>
          <cell r="C1078" t="str">
            <v>M</v>
          </cell>
          <cell r="D1078">
            <v>289.45999999999998</v>
          </cell>
          <cell r="E1078">
            <v>5.08</v>
          </cell>
          <cell r="F1078">
            <v>294.54000000000002</v>
          </cell>
          <cell r="G1078">
            <v>9</v>
          </cell>
        </row>
        <row r="1079">
          <cell r="A1079" t="str">
            <v>1902240</v>
          </cell>
          <cell r="B1079" t="str">
            <v>Degrau e espelho em mármore travertino nacional, espessura de 2 cm</v>
          </cell>
          <cell r="C1079" t="str">
            <v>M</v>
          </cell>
          <cell r="D1079">
            <v>297.57</v>
          </cell>
          <cell r="E1079">
            <v>5.08</v>
          </cell>
          <cell r="F1079">
            <v>302.64999999999998</v>
          </cell>
          <cell r="G1079">
            <v>9</v>
          </cell>
        </row>
        <row r="1080">
          <cell r="A1080" t="str">
            <v>1902250</v>
          </cell>
          <cell r="B1080" t="str">
            <v>Rodapé em mármore branco, espessura de 2 cm e altura de 7 cm</v>
          </cell>
          <cell r="C1080" t="str">
            <v>M</v>
          </cell>
          <cell r="D1080">
            <v>46.78</v>
          </cell>
          <cell r="E1080">
            <v>1.45</v>
          </cell>
          <cell r="F1080">
            <v>48.23</v>
          </cell>
          <cell r="G1080">
            <v>9</v>
          </cell>
        </row>
        <row r="1081">
          <cell r="A1081" t="str">
            <v>1903</v>
          </cell>
          <cell r="B1081" t="str">
            <v>Pedra</v>
          </cell>
          <cell r="C1081"/>
          <cell r="D1081"/>
          <cell r="E1081"/>
          <cell r="F1081"/>
          <cell r="G1081">
            <v>9</v>
          </cell>
        </row>
        <row r="1082">
          <cell r="A1082" t="str">
            <v>1903020</v>
          </cell>
          <cell r="B1082" t="str">
            <v>Revestimento em pedra tipo arenito comum</v>
          </cell>
          <cell r="C1082" t="str">
            <v>M2</v>
          </cell>
          <cell r="D1082">
            <v>212.11</v>
          </cell>
          <cell r="E1082">
            <v>23.23</v>
          </cell>
          <cell r="F1082">
            <v>235.34</v>
          </cell>
          <cell r="G1082">
            <v>9</v>
          </cell>
        </row>
        <row r="1083">
          <cell r="A1083" t="str">
            <v>1903060</v>
          </cell>
          <cell r="B1083" t="str">
            <v>Revestimento em pedra mineira comum</v>
          </cell>
          <cell r="C1083" t="str">
            <v>M2</v>
          </cell>
          <cell r="D1083">
            <v>303.8</v>
          </cell>
          <cell r="E1083">
            <v>23.23</v>
          </cell>
          <cell r="F1083">
            <v>327.02999999999997</v>
          </cell>
          <cell r="G1083">
            <v>5</v>
          </cell>
        </row>
        <row r="1084">
          <cell r="A1084" t="str">
            <v>1903090</v>
          </cell>
          <cell r="B1084" t="str">
            <v>Revestimento em pedra Miracema</v>
          </cell>
          <cell r="C1084" t="str">
            <v>M2</v>
          </cell>
          <cell r="D1084">
            <v>82.4</v>
          </cell>
          <cell r="E1084">
            <v>18.21</v>
          </cell>
          <cell r="F1084">
            <v>100.61</v>
          </cell>
          <cell r="G1084">
            <v>9</v>
          </cell>
        </row>
        <row r="1085">
          <cell r="A1085" t="str">
            <v>1903100</v>
          </cell>
          <cell r="B1085" t="str">
            <v>Rodapé em pedra Miracema, altura de 5,75 cm</v>
          </cell>
          <cell r="C1085" t="str">
            <v>M</v>
          </cell>
          <cell r="D1085">
            <v>2.65</v>
          </cell>
          <cell r="E1085">
            <v>19.61</v>
          </cell>
          <cell r="F1085">
            <v>22.26</v>
          </cell>
          <cell r="G1085">
            <v>9</v>
          </cell>
        </row>
        <row r="1086">
          <cell r="A1086" t="str">
            <v>1903110</v>
          </cell>
          <cell r="B1086" t="str">
            <v>Rodapé em pedra Miracema, altura de 11,5 cm</v>
          </cell>
          <cell r="C1086" t="str">
            <v>M</v>
          </cell>
          <cell r="D1086">
            <v>5.38</v>
          </cell>
          <cell r="E1086">
            <v>29.26</v>
          </cell>
          <cell r="F1086">
            <v>34.64</v>
          </cell>
          <cell r="G1086">
            <v>9</v>
          </cell>
        </row>
        <row r="1087">
          <cell r="A1087" t="str">
            <v>1903220</v>
          </cell>
          <cell r="B1087" t="str">
            <v>Rodapé em pedra mineira simples, altura de 10 cm</v>
          </cell>
          <cell r="C1087" t="str">
            <v>M</v>
          </cell>
          <cell r="D1087">
            <v>76.790000000000006</v>
          </cell>
          <cell r="E1087">
            <v>1.45</v>
          </cell>
          <cell r="F1087">
            <v>78.239999999999995</v>
          </cell>
          <cell r="G1087">
            <v>9</v>
          </cell>
        </row>
        <row r="1088">
          <cell r="A1088" t="str">
            <v>1903260</v>
          </cell>
          <cell r="B1088" t="str">
            <v>Revestimento em pedra ardósia selecionada</v>
          </cell>
          <cell r="C1088" t="str">
            <v>M2</v>
          </cell>
          <cell r="D1088">
            <v>91.87</v>
          </cell>
          <cell r="E1088">
            <v>18.68</v>
          </cell>
          <cell r="F1088">
            <v>110.55</v>
          </cell>
          <cell r="G1088">
            <v>9</v>
          </cell>
        </row>
        <row r="1089">
          <cell r="A1089" t="str">
            <v>1903270</v>
          </cell>
          <cell r="B1089" t="str">
            <v>Rodapé em pedra ardósia, altura de 7 cm</v>
          </cell>
          <cell r="C1089" t="str">
            <v>M</v>
          </cell>
          <cell r="D1089">
            <v>22.14</v>
          </cell>
          <cell r="E1089">
            <v>4.9800000000000004</v>
          </cell>
          <cell r="F1089">
            <v>27.12</v>
          </cell>
          <cell r="G1089">
            <v>9</v>
          </cell>
        </row>
        <row r="1090">
          <cell r="A1090" t="str">
            <v>1903290</v>
          </cell>
          <cell r="B1090" t="str">
            <v>Peitoril e/ou soleira em ardósia, espessura de 2 cm e largura até 20 cm</v>
          </cell>
          <cell r="C1090" t="str">
            <v>M</v>
          </cell>
          <cell r="D1090">
            <v>96.54</v>
          </cell>
          <cell r="E1090">
            <v>2.9</v>
          </cell>
          <cell r="F1090">
            <v>99.44</v>
          </cell>
          <cell r="G1090">
            <v>9</v>
          </cell>
        </row>
        <row r="1091">
          <cell r="A1091" t="str">
            <v>1920</v>
          </cell>
          <cell r="B1091" t="str">
            <v>Reparos, conservacoes e complementos - GRUPO 19</v>
          </cell>
          <cell r="C1091"/>
          <cell r="D1091"/>
          <cell r="E1091"/>
          <cell r="F1091"/>
          <cell r="G1091">
            <v>9</v>
          </cell>
        </row>
        <row r="1092">
          <cell r="A1092" t="str">
            <v>1920020</v>
          </cell>
          <cell r="B1092" t="str">
            <v>Recolocação de mármore, pedras e granitos, assentes com massa</v>
          </cell>
          <cell r="C1092" t="str">
            <v>M2</v>
          </cell>
          <cell r="D1092">
            <v>9.59</v>
          </cell>
          <cell r="E1092">
            <v>37.340000000000003</v>
          </cell>
          <cell r="F1092">
            <v>46.93</v>
          </cell>
          <cell r="G1092">
            <v>9</v>
          </cell>
        </row>
        <row r="1093">
          <cell r="A1093" t="str">
            <v>20</v>
          </cell>
          <cell r="B1093" t="str">
            <v>REVESTIMENTO EM MADEIRA</v>
          </cell>
          <cell r="C1093"/>
          <cell r="D1093"/>
          <cell r="E1093"/>
          <cell r="F1093"/>
          <cell r="G1093">
            <v>5</v>
          </cell>
        </row>
        <row r="1094">
          <cell r="A1094" t="str">
            <v>2001</v>
          </cell>
          <cell r="B1094" t="str">
            <v>Lambris de madeira</v>
          </cell>
          <cell r="C1094"/>
          <cell r="D1094"/>
          <cell r="E1094"/>
          <cell r="F1094"/>
          <cell r="G1094">
            <v>9</v>
          </cell>
        </row>
        <row r="1095">
          <cell r="A1095" t="str">
            <v>2001040</v>
          </cell>
          <cell r="B1095" t="str">
            <v>Lambril em madeira macho/fêmea tarugado, exceto pinus</v>
          </cell>
          <cell r="C1095" t="str">
            <v>M2</v>
          </cell>
          <cell r="D1095">
            <v>95.38</v>
          </cell>
          <cell r="E1095">
            <v>49.69</v>
          </cell>
          <cell r="F1095">
            <v>145.07</v>
          </cell>
          <cell r="G1095">
            <v>2</v>
          </cell>
        </row>
        <row r="1096">
          <cell r="A1096" t="str">
            <v>2003</v>
          </cell>
          <cell r="B1096" t="str">
            <v>Soalho de madeira</v>
          </cell>
          <cell r="C1096"/>
          <cell r="D1096"/>
          <cell r="E1096"/>
          <cell r="F1096"/>
          <cell r="G1096">
            <v>5</v>
          </cell>
        </row>
        <row r="1097">
          <cell r="A1097" t="str">
            <v>2003010</v>
          </cell>
          <cell r="B1097" t="str">
            <v>Soalho em tábua de madeira aparelhada</v>
          </cell>
          <cell r="C1097" t="str">
            <v>M2</v>
          </cell>
          <cell r="D1097">
            <v>541.72</v>
          </cell>
          <cell r="E1097"/>
          <cell r="F1097">
            <v>541.72</v>
          </cell>
          <cell r="G1097">
            <v>9</v>
          </cell>
        </row>
        <row r="1098">
          <cell r="A1098" t="str">
            <v>2004</v>
          </cell>
          <cell r="B1098" t="str">
            <v>Tacos</v>
          </cell>
          <cell r="C1098"/>
          <cell r="D1098"/>
          <cell r="E1098"/>
          <cell r="F1098"/>
          <cell r="G1098">
            <v>5</v>
          </cell>
        </row>
        <row r="1099">
          <cell r="A1099" t="str">
            <v>2004020</v>
          </cell>
          <cell r="B1099" t="str">
            <v>Piso em tacos de Ipê colado</v>
          </cell>
          <cell r="C1099" t="str">
            <v>M2</v>
          </cell>
          <cell r="D1099">
            <v>256.77</v>
          </cell>
          <cell r="E1099">
            <v>16.329999999999998</v>
          </cell>
          <cell r="F1099">
            <v>273.10000000000002</v>
          </cell>
          <cell r="G1099">
            <v>9</v>
          </cell>
        </row>
        <row r="1100">
          <cell r="A1100" t="str">
            <v>2010</v>
          </cell>
          <cell r="B1100" t="str">
            <v>Rodape de madeira</v>
          </cell>
          <cell r="C1100"/>
          <cell r="D1100"/>
          <cell r="E1100"/>
          <cell r="F1100"/>
          <cell r="G1100">
            <v>5</v>
          </cell>
        </row>
        <row r="1101">
          <cell r="A1101" t="str">
            <v>2010040</v>
          </cell>
          <cell r="B1101" t="str">
            <v>Rodapé de madeira de 7 x 1,5 cm</v>
          </cell>
          <cell r="C1101" t="str">
            <v>M</v>
          </cell>
          <cell r="D1101">
            <v>19.100000000000001</v>
          </cell>
          <cell r="E1101">
            <v>10.84</v>
          </cell>
          <cell r="F1101">
            <v>29.94</v>
          </cell>
          <cell r="G1101">
            <v>9</v>
          </cell>
        </row>
        <row r="1102">
          <cell r="A1102" t="str">
            <v>2010120</v>
          </cell>
          <cell r="B1102" t="str">
            <v>Cordão de madeira</v>
          </cell>
          <cell r="C1102" t="str">
            <v>M</v>
          </cell>
          <cell r="D1102">
            <v>5.92</v>
          </cell>
          <cell r="E1102">
            <v>2.65</v>
          </cell>
          <cell r="F1102">
            <v>8.57</v>
          </cell>
          <cell r="G1102">
            <v>5</v>
          </cell>
        </row>
        <row r="1103">
          <cell r="A1103" t="str">
            <v>2020</v>
          </cell>
          <cell r="B1103" t="str">
            <v>Reparos, conservacoes e complementos - GRUPO 20</v>
          </cell>
          <cell r="C1103"/>
          <cell r="D1103"/>
          <cell r="E1103"/>
          <cell r="F1103"/>
          <cell r="G1103">
            <v>9</v>
          </cell>
        </row>
        <row r="1104">
          <cell r="A1104" t="str">
            <v>2020020</v>
          </cell>
          <cell r="B1104" t="str">
            <v>Recolocação de soalho em madeira</v>
          </cell>
          <cell r="C1104" t="str">
            <v>M2</v>
          </cell>
          <cell r="D1104">
            <v>0.7</v>
          </cell>
          <cell r="E1104">
            <v>6.43</v>
          </cell>
          <cell r="F1104">
            <v>7.13</v>
          </cell>
          <cell r="G1104">
            <v>9</v>
          </cell>
        </row>
        <row r="1105">
          <cell r="A1105" t="str">
            <v>2020040</v>
          </cell>
          <cell r="B1105" t="str">
            <v>Recolocação de tacos soltos com cola</v>
          </cell>
          <cell r="C1105" t="str">
            <v>M2</v>
          </cell>
          <cell r="D1105">
            <v>22.29</v>
          </cell>
          <cell r="E1105">
            <v>16.329999999999998</v>
          </cell>
          <cell r="F1105">
            <v>38.619999999999997</v>
          </cell>
          <cell r="G1105">
            <v>5</v>
          </cell>
        </row>
        <row r="1106">
          <cell r="A1106" t="str">
            <v>2020100</v>
          </cell>
          <cell r="B1106" t="str">
            <v>Recolocação de rodapé e cordão de madeira</v>
          </cell>
          <cell r="C1106" t="str">
            <v>M</v>
          </cell>
          <cell r="D1106">
            <v>0.7</v>
          </cell>
          <cell r="E1106">
            <v>8.19</v>
          </cell>
          <cell r="F1106">
            <v>8.89</v>
          </cell>
          <cell r="G1106">
            <v>9</v>
          </cell>
        </row>
        <row r="1107">
          <cell r="A1107" t="str">
            <v>2020202</v>
          </cell>
          <cell r="B1107" t="str">
            <v>Raspagem com calafetação e aplicação de verniz</v>
          </cell>
          <cell r="C1107" t="str">
            <v>M2</v>
          </cell>
          <cell r="D1107">
            <v>117.2</v>
          </cell>
          <cell r="E1107"/>
          <cell r="F1107">
            <v>117.2</v>
          </cell>
          <cell r="G1107">
            <v>9</v>
          </cell>
        </row>
        <row r="1108">
          <cell r="A1108" t="str">
            <v>2020220</v>
          </cell>
          <cell r="B1108" t="str">
            <v>Raspagem com calafetação e aplicação de cera</v>
          </cell>
          <cell r="C1108" t="str">
            <v>M2</v>
          </cell>
          <cell r="D1108">
            <v>55.49</v>
          </cell>
          <cell r="E1108"/>
          <cell r="F1108">
            <v>55.49</v>
          </cell>
          <cell r="G1108">
            <v>9</v>
          </cell>
        </row>
        <row r="1109">
          <cell r="A1109" t="str">
            <v>21</v>
          </cell>
          <cell r="B1109" t="str">
            <v>REVESTIMENTO SINTETICO E METALICO</v>
          </cell>
          <cell r="C1109"/>
          <cell r="D1109"/>
          <cell r="E1109"/>
          <cell r="F1109"/>
          <cell r="G1109">
            <v>9</v>
          </cell>
        </row>
        <row r="1110">
          <cell r="A1110" t="str">
            <v>2101</v>
          </cell>
          <cell r="B1110" t="str">
            <v>Revestimento em borracha</v>
          </cell>
          <cell r="C1110"/>
          <cell r="D1110"/>
          <cell r="E1110"/>
          <cell r="F1110"/>
          <cell r="G1110">
            <v>9</v>
          </cell>
        </row>
        <row r="1111">
          <cell r="A1111" t="str">
            <v>2101100</v>
          </cell>
          <cell r="B1111" t="str">
            <v>Revestimento em borracha sintética preta, espessura de 4 mm - colado</v>
          </cell>
          <cell r="C1111" t="str">
            <v>M2</v>
          </cell>
          <cell r="D1111">
            <v>72.06</v>
          </cell>
          <cell r="E1111">
            <v>7.4</v>
          </cell>
          <cell r="F1111">
            <v>79.459999999999994</v>
          </cell>
          <cell r="G1111">
            <v>2</v>
          </cell>
        </row>
        <row r="1112">
          <cell r="A1112" t="str">
            <v>2101160</v>
          </cell>
          <cell r="B1112" t="str">
            <v>Revestimento em grama sintética, com espessura de 20 a 32 mm</v>
          </cell>
          <cell r="C1112" t="str">
            <v>M2</v>
          </cell>
          <cell r="D1112">
            <v>54.12</v>
          </cell>
          <cell r="E1112"/>
          <cell r="F1112">
            <v>54.12</v>
          </cell>
          <cell r="G1112">
            <v>5</v>
          </cell>
        </row>
        <row r="1113">
          <cell r="A1113" t="str">
            <v>2102</v>
          </cell>
          <cell r="B1113" t="str">
            <v>Revestimento vinilico</v>
          </cell>
          <cell r="C1113"/>
          <cell r="D1113"/>
          <cell r="E1113"/>
          <cell r="F1113"/>
          <cell r="G1113">
            <v>9</v>
          </cell>
        </row>
        <row r="1114">
          <cell r="A1114" t="str">
            <v>2102050</v>
          </cell>
          <cell r="B1114" t="str">
            <v>Revestimento vinílico, espessura de 2 mm, para tráfego médio, com impermeabilizante acrílico</v>
          </cell>
          <cell r="C1114" t="str">
            <v>M2</v>
          </cell>
          <cell r="D1114">
            <v>118.25</v>
          </cell>
          <cell r="E1114">
            <v>16.420000000000002</v>
          </cell>
          <cell r="F1114">
            <v>134.66999999999999</v>
          </cell>
          <cell r="G1114">
            <v>9</v>
          </cell>
        </row>
        <row r="1115">
          <cell r="A1115" t="str">
            <v>2102060</v>
          </cell>
          <cell r="B1115" t="str">
            <v>Revestimento vinílico, espessura de 3,2 mm, para tráfego intenso, com impermeabilizante acrílico</v>
          </cell>
          <cell r="C1115" t="str">
            <v>M2</v>
          </cell>
          <cell r="D1115">
            <v>181.93</v>
          </cell>
          <cell r="E1115">
            <v>16.420000000000002</v>
          </cell>
          <cell r="F1115">
            <v>198.35</v>
          </cell>
          <cell r="G1115">
            <v>5</v>
          </cell>
        </row>
        <row r="1116">
          <cell r="A1116" t="str">
            <v>2102071</v>
          </cell>
          <cell r="B1116" t="str">
            <v>Revestimento vinílico em manta, espessura total de 2mm, resistente a lavagem com hipoclorito</v>
          </cell>
          <cell r="C1116" t="str">
            <v>M2</v>
          </cell>
          <cell r="D1116">
            <v>223.73</v>
          </cell>
          <cell r="E1116"/>
          <cell r="F1116">
            <v>223.73</v>
          </cell>
          <cell r="G1116">
            <v>9</v>
          </cell>
        </row>
        <row r="1117">
          <cell r="A1117" t="str">
            <v>2102271</v>
          </cell>
          <cell r="B1117" t="str">
            <v>Revestimento vinílico em manta heterogênea, espessura de 2 mm, com impermeabilizante acrílico</v>
          </cell>
          <cell r="C1117" t="str">
            <v>M2</v>
          </cell>
          <cell r="D1117">
            <v>177.72</v>
          </cell>
          <cell r="E1117">
            <v>16.420000000000002</v>
          </cell>
          <cell r="F1117">
            <v>194.14</v>
          </cell>
          <cell r="G1117">
            <v>9</v>
          </cell>
        </row>
        <row r="1118">
          <cell r="A1118" t="str">
            <v>2102281</v>
          </cell>
          <cell r="B1118" t="str">
            <v>Revestimento vinílico flexível em manta homogênea, espessura de 2 mm, com impermeabilizante acrílico</v>
          </cell>
          <cell r="C1118" t="str">
            <v>M2</v>
          </cell>
          <cell r="D1118">
            <v>310.48</v>
          </cell>
          <cell r="E1118">
            <v>16.420000000000002</v>
          </cell>
          <cell r="F1118">
            <v>326.89999999999998</v>
          </cell>
          <cell r="G1118">
            <v>9</v>
          </cell>
        </row>
        <row r="1119">
          <cell r="A1119" t="str">
            <v>2102291</v>
          </cell>
          <cell r="B1119" t="str">
            <v>Revestimento vinílico heterogêneo flexível em réguas, espessura de 3 mm, com impermeabilizante acrílico</v>
          </cell>
          <cell r="C1119" t="str">
            <v>M2</v>
          </cell>
          <cell r="D1119">
            <v>191.51</v>
          </cell>
          <cell r="E1119">
            <v>16.420000000000002</v>
          </cell>
          <cell r="F1119">
            <v>207.93</v>
          </cell>
          <cell r="G1119">
            <v>9</v>
          </cell>
        </row>
        <row r="1120">
          <cell r="A1120" t="str">
            <v>2102310</v>
          </cell>
          <cell r="B1120" t="str">
            <v>Revestimento vinílico autoportante acústico, espessura de 4,5 mm, com impermeabilizante acrílico</v>
          </cell>
          <cell r="C1120" t="str">
            <v>M2</v>
          </cell>
          <cell r="D1120">
            <v>472.84</v>
          </cell>
          <cell r="E1120">
            <v>16.420000000000002</v>
          </cell>
          <cell r="F1120">
            <v>489.26</v>
          </cell>
          <cell r="G1120">
            <v>9</v>
          </cell>
        </row>
        <row r="1121">
          <cell r="A1121" t="str">
            <v>2102311</v>
          </cell>
          <cell r="B1121" t="str">
            <v>Revestimento vinílico autoportante, espessura de 4 mm, com impermeabilizante acrílico</v>
          </cell>
          <cell r="C1121" t="str">
            <v>M2</v>
          </cell>
          <cell r="D1121">
            <v>357.48</v>
          </cell>
          <cell r="E1121">
            <v>16.420000000000002</v>
          </cell>
          <cell r="F1121">
            <v>373.9</v>
          </cell>
          <cell r="G1121">
            <v>9</v>
          </cell>
        </row>
        <row r="1122">
          <cell r="A1122" t="str">
            <v>2102320</v>
          </cell>
          <cell r="B1122" t="str">
            <v>Revestimento vinílico antiestático acústico, espessura de 5 mm, com impermeabilizante acrílico</v>
          </cell>
          <cell r="C1122" t="str">
            <v>M2</v>
          </cell>
          <cell r="D1122">
            <v>286.23</v>
          </cell>
          <cell r="E1122">
            <v>33.33</v>
          </cell>
          <cell r="F1122">
            <v>319.56</v>
          </cell>
          <cell r="G1122">
            <v>9</v>
          </cell>
        </row>
        <row r="1123">
          <cell r="A1123" t="str">
            <v>2103</v>
          </cell>
          <cell r="B1123" t="str">
            <v>Revestimento metalico</v>
          </cell>
          <cell r="C1123"/>
          <cell r="D1123"/>
          <cell r="E1123"/>
          <cell r="F1123"/>
          <cell r="G1123">
            <v>9</v>
          </cell>
        </row>
        <row r="1124">
          <cell r="A1124" t="str">
            <v>2103010</v>
          </cell>
          <cell r="B1124" t="str">
            <v>Revestimento em aço inoxidável AISI 304, liga 18,8, chapa 20, espessura de 1 mm, acabamento escovado com grana especial</v>
          </cell>
          <cell r="C1124" t="str">
            <v>M2</v>
          </cell>
          <cell r="D1124">
            <v>1014.58</v>
          </cell>
          <cell r="E1124"/>
          <cell r="F1124">
            <v>1014.58</v>
          </cell>
          <cell r="G1124">
            <v>9</v>
          </cell>
        </row>
        <row r="1125">
          <cell r="A1125" t="str">
            <v>2103090</v>
          </cell>
          <cell r="B1125" t="str">
            <v>Piso elevado tipo telescópico em chapa de aço, sem revestimento</v>
          </cell>
          <cell r="C1125" t="str">
            <v>M2</v>
          </cell>
          <cell r="D1125">
            <v>267.36</v>
          </cell>
          <cell r="E1125"/>
          <cell r="F1125">
            <v>267.36</v>
          </cell>
          <cell r="G1125">
            <v>5</v>
          </cell>
        </row>
        <row r="1126">
          <cell r="A1126" t="str">
            <v>2103151</v>
          </cell>
          <cell r="B1126" t="str">
            <v>Revestimento em placas de alumínio composto "ACM", espessura de 4 mm e acabamento em PVDF</v>
          </cell>
          <cell r="C1126" t="str">
            <v>M2</v>
          </cell>
          <cell r="D1126">
            <v>670.43</v>
          </cell>
          <cell r="E1126"/>
          <cell r="F1126">
            <v>670.43</v>
          </cell>
          <cell r="G1126">
            <v>9</v>
          </cell>
        </row>
        <row r="1127">
          <cell r="A1127" t="str">
            <v>2103152</v>
          </cell>
          <cell r="B1127" t="str">
            <v>Revestimento em placas de alumínio composto "ACM", espessura de 4 mm e acabamento em PVDF, na cor verde</v>
          </cell>
          <cell r="C1127" t="str">
            <v>M2</v>
          </cell>
          <cell r="D1127">
            <v>430.93</v>
          </cell>
          <cell r="E1127"/>
          <cell r="F1127">
            <v>430.93</v>
          </cell>
          <cell r="G1127">
            <v>9</v>
          </cell>
        </row>
        <row r="1128">
          <cell r="A1128" t="str">
            <v>2104</v>
          </cell>
          <cell r="B1128" t="str">
            <v>Forracao e carpete</v>
          </cell>
          <cell r="C1128"/>
          <cell r="D1128"/>
          <cell r="E1128"/>
          <cell r="F1128"/>
          <cell r="G1128">
            <v>9</v>
          </cell>
        </row>
        <row r="1129">
          <cell r="A1129" t="str">
            <v>2104100</v>
          </cell>
          <cell r="B1129" t="str">
            <v>Revestimento com carpete para tráfego moderado, uso comercial, tipo bouclê de 5,4 até 8 mm</v>
          </cell>
          <cell r="C1129" t="str">
            <v>M2</v>
          </cell>
          <cell r="D1129">
            <v>124.72</v>
          </cell>
          <cell r="E1129"/>
          <cell r="F1129">
            <v>124.72</v>
          </cell>
          <cell r="G1129">
            <v>9</v>
          </cell>
        </row>
        <row r="1130">
          <cell r="A1130" t="str">
            <v>2104110</v>
          </cell>
          <cell r="B1130" t="str">
            <v>Revestimento com carpete para tráfego intenso, uso comercial, tipo bouclê de 6 mm</v>
          </cell>
          <cell r="C1130" t="str">
            <v>M2</v>
          </cell>
          <cell r="D1130">
            <v>147.53</v>
          </cell>
          <cell r="E1130"/>
          <cell r="F1130">
            <v>147.53</v>
          </cell>
          <cell r="G1130">
            <v>5</v>
          </cell>
        </row>
        <row r="1131">
          <cell r="A1131" t="str">
            <v>2105</v>
          </cell>
          <cell r="B1131" t="str">
            <v>Revestimento em cimento reforcado com fio sintetico (CRFS)</v>
          </cell>
          <cell r="C1131"/>
          <cell r="D1131"/>
          <cell r="E1131"/>
          <cell r="F1131"/>
          <cell r="G1131">
            <v>9</v>
          </cell>
        </row>
        <row r="1132">
          <cell r="A1132" t="str">
            <v>2105010</v>
          </cell>
          <cell r="B1132" t="str">
            <v>Piso em painel com miolo de madeira contraplacado por lâminas de madeira e externamente por chapas em CRFS, espessura de 40 mm</v>
          </cell>
          <cell r="C1132" t="str">
            <v>M2</v>
          </cell>
          <cell r="D1132">
            <v>162.21</v>
          </cell>
          <cell r="E1132">
            <v>70.02</v>
          </cell>
          <cell r="F1132">
            <v>232.23</v>
          </cell>
          <cell r="G1132">
            <v>9</v>
          </cell>
        </row>
        <row r="1133">
          <cell r="A1133" t="str">
            <v>2105100</v>
          </cell>
          <cell r="B1133" t="str">
            <v>Piso elevado de concreto em placas de 600 x 600 mm, antiderrapante, sem acabamento</v>
          </cell>
          <cell r="C1133" t="str">
            <v>M2</v>
          </cell>
          <cell r="D1133">
            <v>335.32</v>
          </cell>
          <cell r="E1133"/>
          <cell r="F1133">
            <v>335.32</v>
          </cell>
          <cell r="G1133">
            <v>5</v>
          </cell>
        </row>
        <row r="1134">
          <cell r="A1134" t="str">
            <v>2107</v>
          </cell>
          <cell r="B1134" t="str">
            <v>Revestimento sintetico</v>
          </cell>
          <cell r="C1134"/>
          <cell r="D1134"/>
          <cell r="E1134"/>
          <cell r="F1134"/>
          <cell r="G1134">
            <v>9</v>
          </cell>
        </row>
        <row r="1135">
          <cell r="A1135" t="str">
            <v>2107010</v>
          </cell>
          <cell r="B1135" t="str">
            <v>Revestimento em laminado melamínico dissipativo</v>
          </cell>
          <cell r="C1135" t="str">
            <v>M2</v>
          </cell>
          <cell r="D1135">
            <v>276.77</v>
          </cell>
          <cell r="E1135"/>
          <cell r="F1135">
            <v>276.77</v>
          </cell>
          <cell r="G1135">
            <v>9</v>
          </cell>
        </row>
        <row r="1136">
          <cell r="A1136" t="str">
            <v>2110</v>
          </cell>
          <cell r="B1136" t="str">
            <v>Rodape sintetico</v>
          </cell>
          <cell r="C1136"/>
          <cell r="D1136"/>
          <cell r="E1136"/>
          <cell r="F1136"/>
          <cell r="G1136">
            <v>5</v>
          </cell>
        </row>
        <row r="1137">
          <cell r="A1137" t="str">
            <v>2110050</v>
          </cell>
          <cell r="B1137" t="str">
            <v>Rodapé de poliestireno, espessura de 7 cm</v>
          </cell>
          <cell r="C1137" t="str">
            <v>M</v>
          </cell>
          <cell r="D1137">
            <v>35.53</v>
          </cell>
          <cell r="E1137">
            <v>5.66</v>
          </cell>
          <cell r="F1137">
            <v>41.19</v>
          </cell>
          <cell r="G1137">
            <v>9</v>
          </cell>
        </row>
        <row r="1138">
          <cell r="A1138" t="str">
            <v>2110051</v>
          </cell>
          <cell r="B1138" t="str">
            <v>Rodapé de poliestireno, espessura de 8 cm</v>
          </cell>
          <cell r="C1138" t="str">
            <v>M</v>
          </cell>
          <cell r="D1138">
            <v>45.83</v>
          </cell>
          <cell r="E1138">
            <v>5.66</v>
          </cell>
          <cell r="F1138">
            <v>51.49</v>
          </cell>
          <cell r="G1138">
            <v>5</v>
          </cell>
        </row>
        <row r="1139">
          <cell r="A1139" t="str">
            <v>2110061</v>
          </cell>
          <cell r="B1139" t="str">
            <v>Rodapé para piso vinílico em PVC, espessura de 2 mm e altura de 5 cm, curvo/plano, com impermeabilizante acrílico</v>
          </cell>
          <cell r="C1139" t="str">
            <v>M</v>
          </cell>
          <cell r="D1139">
            <v>22.38</v>
          </cell>
          <cell r="E1139">
            <v>7.4</v>
          </cell>
          <cell r="F1139">
            <v>29.78</v>
          </cell>
          <cell r="G1139">
            <v>9</v>
          </cell>
        </row>
        <row r="1140">
          <cell r="A1140" t="str">
            <v>2110071</v>
          </cell>
          <cell r="B1140" t="str">
            <v>Rodapé flexível para piso vinílico em PVC, espessura de 2 mm e altura de 7,5 cm, curvo/plano, com impermeabilizante acrílico</v>
          </cell>
          <cell r="C1140" t="str">
            <v>M</v>
          </cell>
          <cell r="D1140">
            <v>28.06</v>
          </cell>
          <cell r="E1140">
            <v>7.4</v>
          </cell>
          <cell r="F1140">
            <v>35.46</v>
          </cell>
          <cell r="G1140">
            <v>9</v>
          </cell>
        </row>
        <row r="1141">
          <cell r="A1141" t="str">
            <v>2110081</v>
          </cell>
          <cell r="B1141" t="str">
            <v>Rodapé hospitalar flexível em PVC para piso vinílico, espessura de 2 mm e altura de 7,5 cm, com impermeabilizante acrílico</v>
          </cell>
          <cell r="C1141" t="str">
            <v>M</v>
          </cell>
          <cell r="D1141">
            <v>40.36</v>
          </cell>
          <cell r="E1141">
            <v>5.66</v>
          </cell>
          <cell r="F1141">
            <v>46.02</v>
          </cell>
          <cell r="G1141">
            <v>9</v>
          </cell>
        </row>
        <row r="1142">
          <cell r="A1142" t="str">
            <v>2110210</v>
          </cell>
          <cell r="B1142" t="str">
            <v>Rodapé em borracha sintética preta, altura até 7 cm - colado</v>
          </cell>
          <cell r="C1142" t="str">
            <v>M</v>
          </cell>
          <cell r="D1142">
            <v>14.23</v>
          </cell>
          <cell r="E1142">
            <v>2.25</v>
          </cell>
          <cell r="F1142">
            <v>16.48</v>
          </cell>
          <cell r="G1142">
            <v>9</v>
          </cell>
        </row>
        <row r="1143">
          <cell r="A1143" t="str">
            <v>2110220</v>
          </cell>
          <cell r="B1143" t="str">
            <v>Rodapé de cordão de poliamida</v>
          </cell>
          <cell r="C1143" t="str">
            <v>M</v>
          </cell>
          <cell r="D1143">
            <v>7.42</v>
          </cell>
          <cell r="E1143"/>
          <cell r="F1143">
            <v>7.42</v>
          </cell>
          <cell r="G1143">
            <v>9</v>
          </cell>
        </row>
        <row r="1144">
          <cell r="A1144" t="str">
            <v>2110250</v>
          </cell>
          <cell r="B1144" t="str">
            <v>Rodapé em laminado melamínico dissipativo, espessura de 2 mm e altura de 10 cm</v>
          </cell>
          <cell r="C1144" t="str">
            <v>M</v>
          </cell>
          <cell r="D1144">
            <v>28.99</v>
          </cell>
          <cell r="E1144"/>
          <cell r="F1144">
            <v>28.99</v>
          </cell>
          <cell r="G1144">
            <v>9</v>
          </cell>
        </row>
        <row r="1145">
          <cell r="A1145" t="str">
            <v>2111</v>
          </cell>
          <cell r="B1145" t="str">
            <v>Degrau sintetico</v>
          </cell>
          <cell r="C1145"/>
          <cell r="D1145"/>
          <cell r="E1145"/>
          <cell r="F1145"/>
          <cell r="G1145">
            <v>9</v>
          </cell>
        </row>
        <row r="1146">
          <cell r="A1146" t="str">
            <v>2111050</v>
          </cell>
          <cell r="B1146" t="str">
            <v>Degrau (piso e espelho) em borracha sintética preta com testeira - colado</v>
          </cell>
          <cell r="C1146" t="str">
            <v>M</v>
          </cell>
          <cell r="D1146">
            <v>90.82</v>
          </cell>
          <cell r="E1146">
            <v>6.11</v>
          </cell>
          <cell r="F1146">
            <v>96.93</v>
          </cell>
          <cell r="G1146">
            <v>9</v>
          </cell>
        </row>
        <row r="1147">
          <cell r="A1147" t="str">
            <v>2111131</v>
          </cell>
          <cell r="B1147" t="str">
            <v>Testeira flexível para arremate de degrau vinílico em PVC, espessura de 2 mm, com impermeabilizante acrílico</v>
          </cell>
          <cell r="C1147" t="str">
            <v>M</v>
          </cell>
          <cell r="D1147">
            <v>36.44</v>
          </cell>
          <cell r="E1147">
            <v>5.66</v>
          </cell>
          <cell r="F1147">
            <v>42.1</v>
          </cell>
          <cell r="G1147">
            <v>5</v>
          </cell>
        </row>
        <row r="1148">
          <cell r="A1148" t="str">
            <v>2120</v>
          </cell>
          <cell r="B1148" t="str">
            <v>Reparos, conservacoes e complementos - GRUPO 21</v>
          </cell>
          <cell r="C1148"/>
          <cell r="D1148"/>
          <cell r="E1148"/>
          <cell r="F1148"/>
          <cell r="G1148">
            <v>9</v>
          </cell>
        </row>
        <row r="1149">
          <cell r="A1149" t="str">
            <v>2120020</v>
          </cell>
          <cell r="B1149" t="str">
            <v>Recolocação de piso sintético com cola</v>
          </cell>
          <cell r="C1149" t="str">
            <v>M2</v>
          </cell>
          <cell r="D1149">
            <v>7.89</v>
          </cell>
          <cell r="E1149">
            <v>6.43</v>
          </cell>
          <cell r="F1149">
            <v>14.32</v>
          </cell>
          <cell r="G1149">
            <v>9</v>
          </cell>
        </row>
        <row r="1150">
          <cell r="A1150" t="str">
            <v>2120040</v>
          </cell>
          <cell r="B1150" t="str">
            <v>Recolocação de piso sintético argamassado</v>
          </cell>
          <cell r="C1150" t="str">
            <v>M2</v>
          </cell>
          <cell r="D1150">
            <v>3.7</v>
          </cell>
          <cell r="E1150">
            <v>22.51</v>
          </cell>
          <cell r="F1150">
            <v>26.21</v>
          </cell>
          <cell r="G1150">
            <v>5</v>
          </cell>
        </row>
        <row r="1151">
          <cell r="A1151" t="str">
            <v>2120050</v>
          </cell>
          <cell r="B1151" t="str">
            <v>Recolocação de piso elevado telescópico metálico, inclusive estrutura de sustentação</v>
          </cell>
          <cell r="C1151" t="str">
            <v>M2</v>
          </cell>
          <cell r="D1151"/>
          <cell r="E1151">
            <v>50.51</v>
          </cell>
          <cell r="F1151">
            <v>50.51</v>
          </cell>
          <cell r="G1151">
            <v>9</v>
          </cell>
        </row>
        <row r="1152">
          <cell r="A1152" t="str">
            <v>2120060</v>
          </cell>
          <cell r="B1152" t="str">
            <v>Furação de piso elevado telescópico em chapa de aço</v>
          </cell>
          <cell r="C1152" t="str">
            <v>UN</v>
          </cell>
          <cell r="D1152">
            <v>60.33</v>
          </cell>
          <cell r="E1152"/>
          <cell r="F1152">
            <v>60.33</v>
          </cell>
          <cell r="G1152">
            <v>9</v>
          </cell>
        </row>
        <row r="1153">
          <cell r="A1153" t="str">
            <v>2120100</v>
          </cell>
          <cell r="B1153" t="str">
            <v>Recolocação de rodapé e cordões sintéticos</v>
          </cell>
          <cell r="C1153" t="str">
            <v>M</v>
          </cell>
          <cell r="D1153"/>
          <cell r="E1153">
            <v>8.19</v>
          </cell>
          <cell r="F1153">
            <v>8.19</v>
          </cell>
          <cell r="G1153">
            <v>9</v>
          </cell>
        </row>
        <row r="1154">
          <cell r="A1154" t="str">
            <v>2120300</v>
          </cell>
          <cell r="B1154" t="str">
            <v>Fita adesiva antiderrapante com largura de 5 cm</v>
          </cell>
          <cell r="C1154" t="str">
            <v>M</v>
          </cell>
          <cell r="D1154">
            <v>12.19</v>
          </cell>
          <cell r="E1154">
            <v>8.82</v>
          </cell>
          <cell r="F1154">
            <v>21.01</v>
          </cell>
          <cell r="G1154">
            <v>9</v>
          </cell>
        </row>
        <row r="1155">
          <cell r="A1155" t="str">
            <v>2120302</v>
          </cell>
          <cell r="B1155" t="str">
            <v>Fita adesiva antiderrapante fosforescente, alto tráfego, largura de 5 cm</v>
          </cell>
          <cell r="C1155" t="str">
            <v>M</v>
          </cell>
          <cell r="D1155">
            <v>13.05</v>
          </cell>
          <cell r="E1155">
            <v>8.82</v>
          </cell>
          <cell r="F1155">
            <v>21.87</v>
          </cell>
          <cell r="G1155">
            <v>9</v>
          </cell>
        </row>
        <row r="1156">
          <cell r="A1156" t="str">
            <v>2120410</v>
          </cell>
          <cell r="B1156" t="str">
            <v>Cantoneira de sobrepor em PVC de 4 x 4 cm</v>
          </cell>
          <cell r="C1156" t="str">
            <v>UN</v>
          </cell>
          <cell r="D1156">
            <v>49.57</v>
          </cell>
          <cell r="E1156">
            <v>2.25</v>
          </cell>
          <cell r="F1156">
            <v>51.82</v>
          </cell>
          <cell r="G1156">
            <v>9</v>
          </cell>
        </row>
        <row r="1157">
          <cell r="A1157" t="str">
            <v>2120460</v>
          </cell>
          <cell r="B1157" t="str">
            <v>Canto externo de acabamento em PVC</v>
          </cell>
          <cell r="C1157" t="str">
            <v>M</v>
          </cell>
          <cell r="D1157">
            <v>12.44</v>
          </cell>
          <cell r="E1157">
            <v>1.1299999999999999</v>
          </cell>
          <cell r="F1157">
            <v>13.57</v>
          </cell>
          <cell r="G1157">
            <v>9</v>
          </cell>
        </row>
        <row r="1158">
          <cell r="A1158" t="str">
            <v>2120500</v>
          </cell>
          <cell r="B1158" t="str">
            <v>Cantoneira em alumínio antiderrapante de 50 x 30 mm</v>
          </cell>
          <cell r="C1158" t="str">
            <v>M</v>
          </cell>
          <cell r="D1158">
            <v>32.229999999999997</v>
          </cell>
          <cell r="E1158">
            <v>4.83</v>
          </cell>
          <cell r="F1158">
            <v>37.06</v>
          </cell>
          <cell r="G1158">
            <v>9</v>
          </cell>
        </row>
        <row r="1159">
          <cell r="A1159" t="str">
            <v>22</v>
          </cell>
          <cell r="B1159" t="str">
            <v>FORRO, BRISE E FACHADA</v>
          </cell>
          <cell r="C1159"/>
          <cell r="D1159"/>
          <cell r="E1159"/>
          <cell r="F1159"/>
          <cell r="G1159">
            <v>9</v>
          </cell>
        </row>
        <row r="1160">
          <cell r="A1160" t="str">
            <v>2201</v>
          </cell>
          <cell r="B1160" t="str">
            <v>Forro de madeira</v>
          </cell>
          <cell r="C1160"/>
          <cell r="D1160"/>
          <cell r="E1160"/>
          <cell r="F1160"/>
          <cell r="G1160">
            <v>9</v>
          </cell>
        </row>
        <row r="1161">
          <cell r="A1161" t="str">
            <v>2201010</v>
          </cell>
          <cell r="B1161" t="str">
            <v>Forro em tábuas aparelhadas macho e fêmea de pinus</v>
          </cell>
          <cell r="C1161" t="str">
            <v>M2</v>
          </cell>
          <cell r="D1161">
            <v>36.68</v>
          </cell>
          <cell r="E1161">
            <v>19.29</v>
          </cell>
          <cell r="F1161">
            <v>55.97</v>
          </cell>
          <cell r="G1161">
            <v>2</v>
          </cell>
        </row>
        <row r="1162">
          <cell r="A1162" t="str">
            <v>2201020</v>
          </cell>
          <cell r="B1162" t="str">
            <v>Forro em tábuas aparelhadas macho e fêmea de pinus tarugado</v>
          </cell>
          <cell r="C1162" t="str">
            <v>M2</v>
          </cell>
          <cell r="D1162">
            <v>71.78</v>
          </cell>
          <cell r="E1162">
            <v>38.590000000000003</v>
          </cell>
          <cell r="F1162">
            <v>110.37</v>
          </cell>
          <cell r="G1162">
            <v>5</v>
          </cell>
        </row>
        <row r="1163">
          <cell r="A1163" t="str">
            <v>2201080</v>
          </cell>
          <cell r="B1163" t="str">
            <v>Forro xadrez em ripas de angelim-vermelho / bacuri / maçaranduba tarugado</v>
          </cell>
          <cell r="C1163" t="str">
            <v>M2</v>
          </cell>
          <cell r="D1163">
            <v>101.22</v>
          </cell>
          <cell r="E1163">
            <v>41.81</v>
          </cell>
          <cell r="F1163">
            <v>143.03</v>
          </cell>
          <cell r="G1163">
            <v>9</v>
          </cell>
        </row>
        <row r="1164">
          <cell r="A1164" t="str">
            <v>2201210</v>
          </cell>
          <cell r="B1164" t="str">
            <v>Testeira em tábua aparelhada, largura até 20 cm</v>
          </cell>
          <cell r="C1164" t="str">
            <v>M</v>
          </cell>
          <cell r="D1164">
            <v>16.59</v>
          </cell>
          <cell r="E1164">
            <v>12.87</v>
          </cell>
          <cell r="F1164">
            <v>29.46</v>
          </cell>
          <cell r="G1164">
            <v>9</v>
          </cell>
        </row>
        <row r="1165">
          <cell r="A1165" t="str">
            <v>2201220</v>
          </cell>
          <cell r="B1165" t="str">
            <v>Beiral em tábua de angelim-vermelho / bacuri / maçaranduba macho e fêmea com tarugamento</v>
          </cell>
          <cell r="C1165" t="str">
            <v>M2</v>
          </cell>
          <cell r="D1165">
            <v>140.41999999999999</v>
          </cell>
          <cell r="E1165">
            <v>38.590000000000003</v>
          </cell>
          <cell r="F1165">
            <v>179.01</v>
          </cell>
          <cell r="G1165">
            <v>9</v>
          </cell>
        </row>
        <row r="1166">
          <cell r="A1166" t="str">
            <v>2201240</v>
          </cell>
          <cell r="B1166" t="str">
            <v>Beiral em tábua de angelim-vermelho / bacuri / maçaranduba macho e fêmea</v>
          </cell>
          <cell r="C1166" t="str">
            <v>M2</v>
          </cell>
          <cell r="D1166">
            <v>107.84</v>
          </cell>
          <cell r="E1166">
            <v>19.29</v>
          </cell>
          <cell r="F1166">
            <v>127.13</v>
          </cell>
          <cell r="G1166">
            <v>9</v>
          </cell>
        </row>
        <row r="1167">
          <cell r="A1167" t="str">
            <v>2202</v>
          </cell>
          <cell r="B1167" t="str">
            <v>Forro de gesso</v>
          </cell>
          <cell r="C1167"/>
          <cell r="D1167"/>
          <cell r="E1167"/>
          <cell r="F1167"/>
          <cell r="G1167">
            <v>9</v>
          </cell>
        </row>
        <row r="1168">
          <cell r="A1168" t="str">
            <v>2202010</v>
          </cell>
          <cell r="B1168" t="str">
            <v>Forro em placa de gesso liso fixo</v>
          </cell>
          <cell r="C1168" t="str">
            <v>M2</v>
          </cell>
          <cell r="D1168">
            <v>64.44</v>
          </cell>
          <cell r="E1168"/>
          <cell r="F1168">
            <v>64.44</v>
          </cell>
          <cell r="G1168">
            <v>9</v>
          </cell>
        </row>
        <row r="1169">
          <cell r="A1169" t="str">
            <v>2202030</v>
          </cell>
          <cell r="B1169" t="str">
            <v>Forro em painéis de gesso acartonado, espessura de 12,5 mm, fixo</v>
          </cell>
          <cell r="C1169" t="str">
            <v>M2</v>
          </cell>
          <cell r="D1169">
            <v>76.930000000000007</v>
          </cell>
          <cell r="E1169"/>
          <cell r="F1169">
            <v>76.930000000000007</v>
          </cell>
          <cell r="G1169">
            <v>5</v>
          </cell>
        </row>
        <row r="1170">
          <cell r="A1170" t="str">
            <v>2202100</v>
          </cell>
          <cell r="B1170" t="str">
            <v>Forro em painéis de gesso acartonado, acabamento liso com película em PVC - 625mm x 1250mm, espessura de 9,5mm, removível</v>
          </cell>
          <cell r="C1170" t="str">
            <v>M2</v>
          </cell>
          <cell r="D1170">
            <v>93.6</v>
          </cell>
          <cell r="E1170"/>
          <cell r="F1170">
            <v>93.6</v>
          </cell>
          <cell r="G1170">
            <v>9</v>
          </cell>
        </row>
        <row r="1171">
          <cell r="A1171" t="str">
            <v>2202190</v>
          </cell>
          <cell r="B1171" t="str">
            <v>Forro de gesso removível com película rígida de PVC de 625mm x 625mm</v>
          </cell>
          <cell r="C1171" t="str">
            <v>M2</v>
          </cell>
          <cell r="D1171">
            <v>84.99</v>
          </cell>
          <cell r="E1171"/>
          <cell r="F1171">
            <v>84.99</v>
          </cell>
          <cell r="G1171">
            <v>9</v>
          </cell>
        </row>
        <row r="1172">
          <cell r="A1172" t="str">
            <v>2203</v>
          </cell>
          <cell r="B1172" t="str">
            <v>Forro sintetico</v>
          </cell>
          <cell r="C1172"/>
          <cell r="D1172"/>
          <cell r="E1172"/>
          <cell r="F1172"/>
          <cell r="G1172">
            <v>9</v>
          </cell>
        </row>
        <row r="1173">
          <cell r="A1173" t="str">
            <v>2203020</v>
          </cell>
          <cell r="B1173" t="str">
            <v>Forro em lã de vidro revestido em PVC, espessura de 20 mm</v>
          </cell>
          <cell r="C1173" t="str">
            <v>M2</v>
          </cell>
          <cell r="D1173">
            <v>82.66</v>
          </cell>
          <cell r="E1173"/>
          <cell r="F1173">
            <v>82.66</v>
          </cell>
          <cell r="G1173">
            <v>9</v>
          </cell>
        </row>
        <row r="1174">
          <cell r="A1174" t="str">
            <v>2203030</v>
          </cell>
          <cell r="B1174" t="str">
            <v>Forro em fibra mineral acústico, revestido em látex</v>
          </cell>
          <cell r="C1174" t="str">
            <v>M2</v>
          </cell>
          <cell r="D1174">
            <v>116.75</v>
          </cell>
          <cell r="E1174"/>
          <cell r="F1174">
            <v>116.75</v>
          </cell>
          <cell r="G1174">
            <v>5</v>
          </cell>
        </row>
        <row r="1175">
          <cell r="A1175" t="str">
            <v>2203040</v>
          </cell>
          <cell r="B1175" t="str">
            <v>Forro modular removível em PVC de 618mm x 1243mm</v>
          </cell>
          <cell r="C1175" t="str">
            <v>M2</v>
          </cell>
          <cell r="D1175">
            <v>86.35</v>
          </cell>
          <cell r="E1175"/>
          <cell r="F1175">
            <v>86.35</v>
          </cell>
          <cell r="G1175">
            <v>9</v>
          </cell>
        </row>
        <row r="1176">
          <cell r="A1176" t="str">
            <v>2203050</v>
          </cell>
          <cell r="B1176" t="str">
            <v>Forro em fibra mineral revestido em látex</v>
          </cell>
          <cell r="C1176" t="str">
            <v>M2</v>
          </cell>
          <cell r="D1176">
            <v>90.75</v>
          </cell>
          <cell r="E1176"/>
          <cell r="F1176">
            <v>90.75</v>
          </cell>
          <cell r="G1176">
            <v>9</v>
          </cell>
        </row>
        <row r="1177">
          <cell r="A1177" t="str">
            <v>2203070</v>
          </cell>
          <cell r="B1177" t="str">
            <v>Forro em lâmina de PVC</v>
          </cell>
          <cell r="C1177" t="str">
            <v>M2</v>
          </cell>
          <cell r="D1177">
            <v>60.48</v>
          </cell>
          <cell r="E1177"/>
          <cell r="F1177">
            <v>60.48</v>
          </cell>
          <cell r="G1177">
            <v>9</v>
          </cell>
        </row>
        <row r="1178">
          <cell r="A1178" t="str">
            <v>2203122</v>
          </cell>
          <cell r="B1178" t="str">
            <v>Forro em fibra mineral com placas acústicas removíveis de 625mm x 1250mm</v>
          </cell>
          <cell r="C1178" t="str">
            <v>M2</v>
          </cell>
          <cell r="D1178">
            <v>175.93</v>
          </cell>
          <cell r="E1178"/>
          <cell r="F1178">
            <v>175.93</v>
          </cell>
          <cell r="G1178">
            <v>9</v>
          </cell>
        </row>
        <row r="1179">
          <cell r="A1179" t="str">
            <v>2203140</v>
          </cell>
          <cell r="B1179" t="str">
            <v>Forro em fibra mineral com placas acústicas removíveis de 625mm x 625mm</v>
          </cell>
          <cell r="C1179" t="str">
            <v>M2</v>
          </cell>
          <cell r="D1179">
            <v>134.28</v>
          </cell>
          <cell r="E1179"/>
          <cell r="F1179">
            <v>134.28</v>
          </cell>
          <cell r="G1179">
            <v>9</v>
          </cell>
        </row>
        <row r="1180">
          <cell r="A1180" t="str">
            <v>2204</v>
          </cell>
          <cell r="B1180" t="str">
            <v>Forro metalico</v>
          </cell>
          <cell r="C1180"/>
          <cell r="D1180"/>
          <cell r="E1180"/>
          <cell r="F1180"/>
          <cell r="G1180">
            <v>9</v>
          </cell>
        </row>
        <row r="1181">
          <cell r="A1181" t="str">
            <v>2204020</v>
          </cell>
          <cell r="B1181" t="str">
            <v>Forro metálico removível, em painéis de 625mm x 625mm, tipo colmeia</v>
          </cell>
          <cell r="C1181" t="str">
            <v>M2</v>
          </cell>
          <cell r="D1181">
            <v>757.11</v>
          </cell>
          <cell r="E1181"/>
          <cell r="F1181">
            <v>757.11</v>
          </cell>
          <cell r="G1181">
            <v>9</v>
          </cell>
        </row>
        <row r="1182">
          <cell r="A1182" t="str">
            <v>2206</v>
          </cell>
          <cell r="B1182" t="str">
            <v>Brise-soleil</v>
          </cell>
          <cell r="C1182"/>
          <cell r="D1182"/>
          <cell r="E1182"/>
          <cell r="F1182"/>
          <cell r="G1182">
            <v>5</v>
          </cell>
        </row>
        <row r="1183">
          <cell r="A1183" t="str">
            <v>2206130</v>
          </cell>
          <cell r="B1183" t="str">
            <v>Brise em placa cimentícia, montado em perfil e chapa metálica</v>
          </cell>
          <cell r="C1183" t="str">
            <v>M2</v>
          </cell>
          <cell r="D1183">
            <v>316.68</v>
          </cell>
          <cell r="E1183">
            <v>94.66</v>
          </cell>
          <cell r="F1183">
            <v>411.34</v>
          </cell>
          <cell r="G1183">
            <v>9</v>
          </cell>
        </row>
        <row r="1184">
          <cell r="A1184" t="str">
            <v>2206240</v>
          </cell>
          <cell r="B1184" t="str">
            <v>Brise metálico fixo em chapa lisa aluzinc pré-pintada, formato ogiva, lâmina frontal de 200 mm</v>
          </cell>
          <cell r="C1184" t="str">
            <v>M2</v>
          </cell>
          <cell r="D1184">
            <v>620.21</v>
          </cell>
          <cell r="E1184"/>
          <cell r="F1184">
            <v>620.21</v>
          </cell>
          <cell r="G1184">
            <v>5</v>
          </cell>
        </row>
        <row r="1185">
          <cell r="A1185" t="str">
            <v>2206250</v>
          </cell>
          <cell r="B1185" t="str">
            <v>Brise metálico curvo e móvel termoacústico em chapa lisa aluzinc pré-pintada</v>
          </cell>
          <cell r="C1185" t="str">
            <v>M2</v>
          </cell>
          <cell r="D1185">
            <v>1040.81</v>
          </cell>
          <cell r="E1185"/>
          <cell r="F1185">
            <v>1040.81</v>
          </cell>
          <cell r="G1185">
            <v>9</v>
          </cell>
        </row>
        <row r="1186">
          <cell r="A1186" t="str">
            <v>2206300</v>
          </cell>
          <cell r="B1186" t="str">
            <v>Brise metálico curvo e móvel em chapa microperfurada de alumínio pré-pintada</v>
          </cell>
          <cell r="C1186" t="str">
            <v>M2</v>
          </cell>
          <cell r="D1186">
            <v>513.87</v>
          </cell>
          <cell r="E1186"/>
          <cell r="F1186">
            <v>513.87</v>
          </cell>
          <cell r="G1186">
            <v>9</v>
          </cell>
        </row>
        <row r="1187">
          <cell r="A1187" t="str">
            <v>2206340</v>
          </cell>
          <cell r="B1187" t="str">
            <v>Brise metálico fixo em chapa lisa alumínio pré-pintada, formato ogiva, lâmina frontal de 200 mm</v>
          </cell>
          <cell r="C1187" t="str">
            <v>M2</v>
          </cell>
          <cell r="D1187">
            <v>664.32</v>
          </cell>
          <cell r="E1187"/>
          <cell r="F1187">
            <v>664.32</v>
          </cell>
          <cell r="G1187">
            <v>9</v>
          </cell>
        </row>
        <row r="1188">
          <cell r="A1188" t="str">
            <v>2206350</v>
          </cell>
          <cell r="B1188" t="str">
            <v>Brise metálico curvo e móvel termoacústico em chapa lisa de alumínio pré-pintada</v>
          </cell>
          <cell r="C1188" t="str">
            <v>M2</v>
          </cell>
          <cell r="D1188">
            <v>653.51</v>
          </cell>
          <cell r="E1188"/>
          <cell r="F1188">
            <v>653.51</v>
          </cell>
          <cell r="G1188">
            <v>9</v>
          </cell>
        </row>
        <row r="1189">
          <cell r="A1189" t="str">
            <v>2220</v>
          </cell>
          <cell r="B1189" t="str">
            <v>Reparos, conservacoes e complementos - GRUPO 22</v>
          </cell>
          <cell r="C1189"/>
          <cell r="D1189"/>
          <cell r="E1189"/>
          <cell r="F1189"/>
          <cell r="G1189">
            <v>9</v>
          </cell>
        </row>
        <row r="1190">
          <cell r="A1190" t="str">
            <v>2220011</v>
          </cell>
          <cell r="B1190" t="str">
            <v>Placa em lã de vidro revestida em PVC, auto extinguível</v>
          </cell>
          <cell r="C1190" t="str">
            <v>M2</v>
          </cell>
          <cell r="D1190">
            <v>53.85</v>
          </cell>
          <cell r="E1190"/>
          <cell r="F1190">
            <v>53.85</v>
          </cell>
          <cell r="G1190">
            <v>9</v>
          </cell>
        </row>
        <row r="1191">
          <cell r="A1191" t="str">
            <v>2220020</v>
          </cell>
          <cell r="B1191" t="str">
            <v>Recolocação de forros fixados</v>
          </cell>
          <cell r="C1191" t="str">
            <v>M2</v>
          </cell>
          <cell r="D1191">
            <v>1.4</v>
          </cell>
          <cell r="E1191">
            <v>9.65</v>
          </cell>
          <cell r="F1191">
            <v>11.05</v>
          </cell>
          <cell r="G1191">
            <v>5</v>
          </cell>
        </row>
        <row r="1192">
          <cell r="A1192" t="str">
            <v>2220040</v>
          </cell>
          <cell r="B1192" t="str">
            <v>Recolocação de forros apoiados ou encaixados</v>
          </cell>
          <cell r="C1192" t="str">
            <v>M2</v>
          </cell>
          <cell r="D1192"/>
          <cell r="E1192">
            <v>4.83</v>
          </cell>
          <cell r="F1192">
            <v>4.83</v>
          </cell>
          <cell r="G1192">
            <v>9</v>
          </cell>
        </row>
        <row r="1193">
          <cell r="A1193" t="str">
            <v>2220050</v>
          </cell>
          <cell r="B1193" t="str">
            <v>Moldura de gesso simples, largura até 6,0 cm</v>
          </cell>
          <cell r="C1193" t="str">
            <v>M</v>
          </cell>
          <cell r="D1193">
            <v>13.95</v>
          </cell>
          <cell r="E1193"/>
          <cell r="F1193">
            <v>13.95</v>
          </cell>
          <cell r="G1193">
            <v>9</v>
          </cell>
        </row>
        <row r="1194">
          <cell r="A1194" t="str">
            <v>2220090</v>
          </cell>
          <cell r="B1194" t="str">
            <v>Abertura para vão de luminária em forro de PVC modular</v>
          </cell>
          <cell r="C1194" t="str">
            <v>UN</v>
          </cell>
          <cell r="D1194">
            <v>14.9</v>
          </cell>
          <cell r="E1194"/>
          <cell r="F1194">
            <v>14.9</v>
          </cell>
          <cell r="G1194">
            <v>9</v>
          </cell>
        </row>
        <row r="1195">
          <cell r="A1195" t="str">
            <v>23</v>
          </cell>
          <cell r="B1195" t="str">
            <v>ESQUADRIA, MARCENARIA E ELEMENTO EM MADEIRA</v>
          </cell>
          <cell r="C1195"/>
          <cell r="D1195"/>
          <cell r="E1195"/>
          <cell r="F1195"/>
          <cell r="G1195">
            <v>9</v>
          </cell>
        </row>
        <row r="1196">
          <cell r="A1196" t="str">
            <v>2301</v>
          </cell>
          <cell r="B1196" t="str">
            <v>Janela e veneziana em madeira</v>
          </cell>
          <cell r="C1196"/>
          <cell r="D1196"/>
          <cell r="E1196"/>
          <cell r="F1196"/>
          <cell r="G1196">
            <v>9</v>
          </cell>
        </row>
        <row r="1197">
          <cell r="A1197" t="str">
            <v>2301050</v>
          </cell>
          <cell r="B1197" t="str">
            <v>Caixilho em madeira maxim-ar</v>
          </cell>
          <cell r="C1197" t="str">
            <v>M2</v>
          </cell>
          <cell r="D1197">
            <v>852.95</v>
          </cell>
          <cell r="E1197">
            <v>42.12</v>
          </cell>
          <cell r="F1197">
            <v>895.07</v>
          </cell>
          <cell r="G1197">
            <v>2</v>
          </cell>
        </row>
        <row r="1198">
          <cell r="A1198" t="str">
            <v>2301060</v>
          </cell>
          <cell r="B1198" t="str">
            <v>Caixilho em madeira tipo veneziana de correr</v>
          </cell>
          <cell r="C1198" t="str">
            <v>M2</v>
          </cell>
          <cell r="D1198">
            <v>765.96</v>
          </cell>
          <cell r="E1198">
            <v>42.12</v>
          </cell>
          <cell r="F1198">
            <v>808.08</v>
          </cell>
          <cell r="G1198">
            <v>5</v>
          </cell>
        </row>
        <row r="1199">
          <cell r="A1199" t="str">
            <v>2302</v>
          </cell>
          <cell r="B1199" t="str">
            <v>Porta macho / femea montada com batente</v>
          </cell>
          <cell r="C1199"/>
          <cell r="D1199"/>
          <cell r="E1199"/>
          <cell r="F1199"/>
          <cell r="G1199">
            <v>9</v>
          </cell>
        </row>
        <row r="1200">
          <cell r="A1200" t="str">
            <v>2302010</v>
          </cell>
          <cell r="B1200" t="str">
            <v>Acréscimo de bandeira - porta macho e fêmea com batente de madeira</v>
          </cell>
          <cell r="C1200" t="str">
            <v>M2</v>
          </cell>
          <cell r="D1200">
            <v>602.20000000000005</v>
          </cell>
          <cell r="E1200">
            <v>44.37</v>
          </cell>
          <cell r="F1200">
            <v>646.57000000000005</v>
          </cell>
          <cell r="G1200">
            <v>9</v>
          </cell>
        </row>
        <row r="1201">
          <cell r="A1201" t="str">
            <v>2302030</v>
          </cell>
          <cell r="B1201" t="str">
            <v>Porta macho e fêmea com batente de madeira - 70 x 210 cm</v>
          </cell>
          <cell r="C1201" t="str">
            <v>UN</v>
          </cell>
          <cell r="D1201">
            <v>1038.9000000000001</v>
          </cell>
          <cell r="E1201">
            <v>90.05</v>
          </cell>
          <cell r="F1201">
            <v>1128.95</v>
          </cell>
          <cell r="G1201">
            <v>5</v>
          </cell>
        </row>
        <row r="1202">
          <cell r="A1202" t="str">
            <v>2302040</v>
          </cell>
          <cell r="B1202" t="str">
            <v>Porta macho e fêmea com batente de madeira - 80 x 210 cm</v>
          </cell>
          <cell r="C1202" t="str">
            <v>UN</v>
          </cell>
          <cell r="D1202">
            <v>1167.6400000000001</v>
          </cell>
          <cell r="E1202">
            <v>90.05</v>
          </cell>
          <cell r="F1202">
            <v>1257.69</v>
          </cell>
          <cell r="G1202">
            <v>9</v>
          </cell>
        </row>
        <row r="1203">
          <cell r="A1203" t="str">
            <v>2302050</v>
          </cell>
          <cell r="B1203" t="str">
            <v>Porta macho e fêmea com batente de madeira - 90 x 210 cm</v>
          </cell>
          <cell r="C1203" t="str">
            <v>UN</v>
          </cell>
          <cell r="D1203">
            <v>1269.01</v>
          </cell>
          <cell r="E1203">
            <v>90.05</v>
          </cell>
          <cell r="F1203">
            <v>1359.06</v>
          </cell>
          <cell r="G1203">
            <v>9</v>
          </cell>
        </row>
        <row r="1204">
          <cell r="A1204" t="str">
            <v>2302060</v>
          </cell>
          <cell r="B1204" t="str">
            <v>Porta macho e fêmea com batente de madeira - 120 x 210 cm</v>
          </cell>
          <cell r="C1204" t="str">
            <v>UN</v>
          </cell>
          <cell r="D1204">
            <v>1908.98</v>
          </cell>
          <cell r="E1204">
            <v>112.56</v>
          </cell>
          <cell r="F1204">
            <v>2021.54</v>
          </cell>
          <cell r="G1204">
            <v>9</v>
          </cell>
        </row>
        <row r="1205">
          <cell r="A1205" t="str">
            <v>2304</v>
          </cell>
          <cell r="B1205" t="str">
            <v>Porta lisa laminada montada com batente</v>
          </cell>
          <cell r="C1205"/>
          <cell r="D1205"/>
          <cell r="E1205"/>
          <cell r="F1205"/>
          <cell r="G1205">
            <v>9</v>
          </cell>
        </row>
        <row r="1206">
          <cell r="A1206" t="str">
            <v>2304070</v>
          </cell>
          <cell r="B1206" t="str">
            <v>Porta em laminado fenólico melamínico com batente em alumínio - 80 x 180 cm</v>
          </cell>
          <cell r="C1206" t="str">
            <v>UN</v>
          </cell>
          <cell r="D1206">
            <v>1041.1400000000001</v>
          </cell>
          <cell r="E1206">
            <v>45.03</v>
          </cell>
          <cell r="F1206">
            <v>1086.17</v>
          </cell>
          <cell r="G1206">
            <v>9</v>
          </cell>
        </row>
        <row r="1207">
          <cell r="A1207" t="str">
            <v>2304080</v>
          </cell>
          <cell r="B1207" t="str">
            <v>Porta em laminado fenólico melamínico com batente em alumínio - 60 x 160 cm</v>
          </cell>
          <cell r="C1207" t="str">
            <v>UN</v>
          </cell>
          <cell r="D1207">
            <v>918.82</v>
          </cell>
          <cell r="E1207">
            <v>45.03</v>
          </cell>
          <cell r="F1207">
            <v>963.85</v>
          </cell>
          <cell r="G1207">
            <v>5</v>
          </cell>
        </row>
        <row r="1208">
          <cell r="A1208" t="str">
            <v>2304090</v>
          </cell>
          <cell r="B1208" t="str">
            <v>Porta em laminado fenólico melamínico com acabamento liso, batente de madeira sem revestimento - 70 x 210 cm</v>
          </cell>
          <cell r="C1208" t="str">
            <v>UN</v>
          </cell>
          <cell r="D1208">
            <v>1056.99</v>
          </cell>
          <cell r="E1208">
            <v>90.05</v>
          </cell>
          <cell r="F1208">
            <v>1147.04</v>
          </cell>
          <cell r="G1208">
            <v>9</v>
          </cell>
        </row>
        <row r="1209">
          <cell r="A1209" t="str">
            <v>2304100</v>
          </cell>
          <cell r="B1209" t="str">
            <v>Porta em laminado fenólico melamínico com acabamento liso, batente de madeira sem revestimento - 80 x 210 cm</v>
          </cell>
          <cell r="C1209" t="str">
            <v>UN</v>
          </cell>
          <cell r="D1209">
            <v>1155.23</v>
          </cell>
          <cell r="E1209">
            <v>90.05</v>
          </cell>
          <cell r="F1209">
            <v>1245.28</v>
          </cell>
          <cell r="G1209">
            <v>9</v>
          </cell>
        </row>
        <row r="1210">
          <cell r="A1210" t="str">
            <v>2304110</v>
          </cell>
          <cell r="B1210" t="str">
            <v>Porta em laminado fenólico melamínico com acabamento liso, batente de madeira sem revestimento - 90 x 210 cm</v>
          </cell>
          <cell r="C1210" t="str">
            <v>UN</v>
          </cell>
          <cell r="D1210">
            <v>1186.3499999999999</v>
          </cell>
          <cell r="E1210">
            <v>90.05</v>
          </cell>
          <cell r="F1210">
            <v>1276.4000000000001</v>
          </cell>
          <cell r="G1210">
            <v>9</v>
          </cell>
        </row>
        <row r="1211">
          <cell r="A1211" t="str">
            <v>2304120</v>
          </cell>
          <cell r="B1211" t="str">
            <v>Porta em laminado fenólico melamínico com acabamento liso, batente de madeira sem revestimento - 120 x 210 cm</v>
          </cell>
          <cell r="C1211" t="str">
            <v>UN</v>
          </cell>
          <cell r="D1211">
            <v>1876.22</v>
          </cell>
          <cell r="E1211">
            <v>112.56</v>
          </cell>
          <cell r="F1211">
            <v>1988.78</v>
          </cell>
          <cell r="G1211">
            <v>9</v>
          </cell>
        </row>
        <row r="1212">
          <cell r="A1212" t="str">
            <v>2304130</v>
          </cell>
          <cell r="B1212" t="str">
            <v>Porta em laminado fenólico melamínico com acabamento liso, batente de madeira sem revestimento - 140 x 210 cm</v>
          </cell>
          <cell r="C1212" t="str">
            <v>UN</v>
          </cell>
          <cell r="D1212">
            <v>1971.78</v>
          </cell>
          <cell r="E1212">
            <v>112.56</v>
          </cell>
          <cell r="F1212">
            <v>2084.34</v>
          </cell>
          <cell r="G1212">
            <v>9</v>
          </cell>
        </row>
        <row r="1213">
          <cell r="A1213" t="str">
            <v>2304140</v>
          </cell>
          <cell r="B1213" t="str">
            <v>Porta em laminado fenólico melamínico com acabamento liso, batente de madeira sem revestimento - 220 x 210 cm</v>
          </cell>
          <cell r="C1213" t="str">
            <v>UN</v>
          </cell>
          <cell r="D1213">
            <v>3631.9</v>
          </cell>
          <cell r="E1213">
            <v>128.63999999999999</v>
          </cell>
          <cell r="F1213">
            <v>3760.54</v>
          </cell>
          <cell r="G1213">
            <v>9</v>
          </cell>
        </row>
        <row r="1214">
          <cell r="A1214" t="str">
            <v>2304570</v>
          </cell>
          <cell r="B1214" t="str">
            <v>Porta em laminado melamínico estrutural com acabamento texturizado, batente em alumínio com ferragens - 60 x 180 cm</v>
          </cell>
          <cell r="C1214" t="str">
            <v>UN</v>
          </cell>
          <cell r="D1214">
            <v>816.54</v>
          </cell>
          <cell r="E1214">
            <v>11.25</v>
          </cell>
          <cell r="F1214">
            <v>827.79</v>
          </cell>
          <cell r="G1214">
            <v>9</v>
          </cell>
        </row>
        <row r="1215">
          <cell r="A1215" t="str">
            <v>2304580</v>
          </cell>
          <cell r="B1215" t="str">
            <v>Porta em laminado fenólico melamínico com acabamento liso, batente metálico - 60 x 160 cm</v>
          </cell>
          <cell r="C1215" t="str">
            <v>UN</v>
          </cell>
          <cell r="D1215">
            <v>1322.18</v>
          </cell>
          <cell r="E1215">
            <v>86.84</v>
          </cell>
          <cell r="F1215">
            <v>1409.02</v>
          </cell>
          <cell r="G1215">
            <v>9</v>
          </cell>
        </row>
        <row r="1216">
          <cell r="A1216" t="str">
            <v>2304590</v>
          </cell>
          <cell r="B1216" t="str">
            <v>Porta em laminado fenólico melamínico com acabamento liso, batente metálico - 70 x 210 cm</v>
          </cell>
          <cell r="C1216" t="str">
            <v>UN</v>
          </cell>
          <cell r="D1216">
            <v>1363.3</v>
          </cell>
          <cell r="E1216">
            <v>83.62</v>
          </cell>
          <cell r="F1216">
            <v>1446.92</v>
          </cell>
          <cell r="G1216">
            <v>9</v>
          </cell>
        </row>
        <row r="1217">
          <cell r="A1217" t="str">
            <v>2304600</v>
          </cell>
          <cell r="B1217" t="str">
            <v>Porta em laminado fenólico melamínico com acabamento liso, batente metálico - 80 x 210 cm</v>
          </cell>
          <cell r="C1217" t="str">
            <v>UN</v>
          </cell>
          <cell r="D1217">
            <v>1484.76</v>
          </cell>
          <cell r="E1217">
            <v>83.62</v>
          </cell>
          <cell r="F1217">
            <v>1568.38</v>
          </cell>
          <cell r="G1217">
            <v>9</v>
          </cell>
        </row>
        <row r="1218">
          <cell r="A1218" t="str">
            <v>2304610</v>
          </cell>
          <cell r="B1218" t="str">
            <v>Porta em laminado fenólico melamínico com acabamento liso, batente metálico - 90 x 210 cm</v>
          </cell>
          <cell r="C1218" t="str">
            <v>UN</v>
          </cell>
          <cell r="D1218">
            <v>1515.88</v>
          </cell>
          <cell r="E1218">
            <v>83.62</v>
          </cell>
          <cell r="F1218">
            <v>1599.5</v>
          </cell>
          <cell r="G1218">
            <v>9</v>
          </cell>
        </row>
        <row r="1219">
          <cell r="A1219" t="str">
            <v>2304620</v>
          </cell>
          <cell r="B1219" t="str">
            <v>Porta em laminado fenólico melamínico com acabamento liso, batente metálico - 120 x 210 cm</v>
          </cell>
          <cell r="C1219" t="str">
            <v>UN</v>
          </cell>
          <cell r="D1219">
            <v>2141.36</v>
          </cell>
          <cell r="E1219">
            <v>109.34</v>
          </cell>
          <cell r="F1219">
            <v>2250.6999999999998</v>
          </cell>
          <cell r="G1219">
            <v>9</v>
          </cell>
        </row>
        <row r="1220">
          <cell r="A1220" t="str">
            <v>2308</v>
          </cell>
          <cell r="B1220" t="str">
            <v>Marcenaria em geral</v>
          </cell>
          <cell r="C1220"/>
          <cell r="D1220"/>
          <cell r="E1220"/>
          <cell r="F1220"/>
          <cell r="G1220">
            <v>9</v>
          </cell>
        </row>
        <row r="1221">
          <cell r="A1221" t="str">
            <v>2308010</v>
          </cell>
          <cell r="B1221" t="str">
            <v>Estrado em madeira</v>
          </cell>
          <cell r="C1221" t="str">
            <v>M2</v>
          </cell>
          <cell r="D1221">
            <v>112.96</v>
          </cell>
          <cell r="E1221">
            <v>32.159999999999997</v>
          </cell>
          <cell r="F1221">
            <v>145.12</v>
          </cell>
          <cell r="G1221">
            <v>9</v>
          </cell>
        </row>
        <row r="1222">
          <cell r="A1222" t="str">
            <v>2308020</v>
          </cell>
          <cell r="B1222" t="str">
            <v>Faixa/batedor de proteção em madeira aparelhada natural de 10 x 2,5 cm</v>
          </cell>
          <cell r="C1222" t="str">
            <v>M</v>
          </cell>
          <cell r="D1222">
            <v>9.4600000000000009</v>
          </cell>
          <cell r="E1222">
            <v>6.43</v>
          </cell>
          <cell r="F1222">
            <v>15.89</v>
          </cell>
          <cell r="G1222">
            <v>5</v>
          </cell>
        </row>
        <row r="1223">
          <cell r="A1223" t="str">
            <v>2308030</v>
          </cell>
          <cell r="B1223" t="str">
            <v>Faixa/batedor de proteção em madeira de 20 x 5 cm, com acabamento em laminado fenólico melamínico</v>
          </cell>
          <cell r="C1223" t="str">
            <v>M</v>
          </cell>
          <cell r="D1223">
            <v>88.23</v>
          </cell>
          <cell r="E1223">
            <v>64.319999999999993</v>
          </cell>
          <cell r="F1223">
            <v>152.55000000000001</v>
          </cell>
          <cell r="G1223">
            <v>9</v>
          </cell>
        </row>
        <row r="1224">
          <cell r="A1224" t="str">
            <v>2308040</v>
          </cell>
          <cell r="B1224" t="str">
            <v>Armário/gabinete embutido em MDF sob medida, revestido em laminado melamínico, com portas e prateleiras</v>
          </cell>
          <cell r="C1224" t="str">
            <v>M2</v>
          </cell>
          <cell r="D1224">
            <v>1830.68</v>
          </cell>
          <cell r="E1224"/>
          <cell r="F1224">
            <v>1830.68</v>
          </cell>
          <cell r="G1224">
            <v>9</v>
          </cell>
        </row>
        <row r="1225">
          <cell r="A1225" t="str">
            <v>2308060</v>
          </cell>
          <cell r="B1225" t="str">
            <v>Tampo sob medida em compensado, revestido na face superior em laminado fenólico melamínico</v>
          </cell>
          <cell r="C1225" t="str">
            <v>M2</v>
          </cell>
          <cell r="D1225">
            <v>739.33</v>
          </cell>
          <cell r="E1225"/>
          <cell r="F1225">
            <v>739.33</v>
          </cell>
          <cell r="G1225">
            <v>9</v>
          </cell>
        </row>
        <row r="1226">
          <cell r="A1226" t="str">
            <v>2308080</v>
          </cell>
          <cell r="B1226" t="str">
            <v>Prateleira sob medida em compensado, revestida nas duas faces em laminado fenólico melamínico</v>
          </cell>
          <cell r="C1226" t="str">
            <v>M2</v>
          </cell>
          <cell r="D1226">
            <v>540.52</v>
          </cell>
          <cell r="E1226">
            <v>12.87</v>
          </cell>
          <cell r="F1226">
            <v>553.39</v>
          </cell>
          <cell r="G1226">
            <v>9</v>
          </cell>
        </row>
        <row r="1227">
          <cell r="A1227" t="str">
            <v>2308100</v>
          </cell>
          <cell r="B1227" t="str">
            <v>Armário tipo prateleira com subdivisão em compensado, revestido totalmente em laminado fenólico melamínico</v>
          </cell>
          <cell r="C1227" t="str">
            <v>M2</v>
          </cell>
          <cell r="D1227">
            <v>1379.61</v>
          </cell>
          <cell r="E1227"/>
          <cell r="F1227">
            <v>1379.61</v>
          </cell>
          <cell r="G1227">
            <v>9</v>
          </cell>
        </row>
        <row r="1228">
          <cell r="A1228" t="str">
            <v>2308110</v>
          </cell>
          <cell r="B1228" t="str">
            <v>Painel em compensado naval, espessura de 25 mm</v>
          </cell>
          <cell r="C1228" t="str">
            <v>M2</v>
          </cell>
          <cell r="D1228">
            <v>193.29</v>
          </cell>
          <cell r="E1228">
            <v>32.159999999999997</v>
          </cell>
          <cell r="F1228">
            <v>225.45</v>
          </cell>
          <cell r="G1228">
            <v>9</v>
          </cell>
        </row>
        <row r="1229">
          <cell r="A1229" t="str">
            <v>2308160</v>
          </cell>
          <cell r="B1229" t="str">
            <v>Porta lisa com balcão, batente de madeira, completa - 80 x 210 cm</v>
          </cell>
          <cell r="C1229" t="str">
            <v>CJ</v>
          </cell>
          <cell r="D1229">
            <v>942.85</v>
          </cell>
          <cell r="E1229">
            <v>138.29</v>
          </cell>
          <cell r="F1229">
            <v>1081.1400000000001</v>
          </cell>
          <cell r="G1229">
            <v>9</v>
          </cell>
        </row>
        <row r="1230">
          <cell r="A1230" t="str">
            <v>2308170</v>
          </cell>
          <cell r="B1230" t="str">
            <v>Lousa em laminado melamínico, branco - linha comercial</v>
          </cell>
          <cell r="C1230" t="str">
            <v>M2</v>
          </cell>
          <cell r="D1230">
            <v>196.09</v>
          </cell>
          <cell r="E1230">
            <v>6.31</v>
          </cell>
          <cell r="F1230">
            <v>202.4</v>
          </cell>
          <cell r="G1230">
            <v>9</v>
          </cell>
        </row>
        <row r="1231">
          <cell r="A1231" t="str">
            <v>2308210</v>
          </cell>
          <cell r="B1231" t="str">
            <v>Armário sob medida em compensado de madeira totalmente revestido em folheado de madeira, completo</v>
          </cell>
          <cell r="C1231" t="str">
            <v>M2</v>
          </cell>
          <cell r="D1231">
            <v>1794.54</v>
          </cell>
          <cell r="E1231"/>
          <cell r="F1231">
            <v>1794.54</v>
          </cell>
          <cell r="G1231">
            <v>9</v>
          </cell>
        </row>
        <row r="1232">
          <cell r="A1232" t="str">
            <v>2308220</v>
          </cell>
          <cell r="B1232" t="str">
            <v>Armário sob medida em compensado de madeira totalmente revestido em laminado melamínico texturizado, completo</v>
          </cell>
          <cell r="C1232" t="str">
            <v>M2</v>
          </cell>
          <cell r="D1232">
            <v>1587.07</v>
          </cell>
          <cell r="E1232"/>
          <cell r="F1232">
            <v>1587.07</v>
          </cell>
          <cell r="G1232">
            <v>9</v>
          </cell>
        </row>
        <row r="1233">
          <cell r="A1233" t="str">
            <v>2308320</v>
          </cell>
          <cell r="B1233" t="str">
            <v>Porta acústica de madeira</v>
          </cell>
          <cell r="C1233" t="str">
            <v>M2</v>
          </cell>
          <cell r="D1233">
            <v>414.17</v>
          </cell>
          <cell r="E1233">
            <v>65.12</v>
          </cell>
          <cell r="F1233">
            <v>479.29</v>
          </cell>
          <cell r="G1233">
            <v>9</v>
          </cell>
        </row>
        <row r="1234">
          <cell r="A1234" t="str">
            <v>2308380</v>
          </cell>
          <cell r="B1234" t="str">
            <v>Faixa/batedor de proteção em madeira de 290 x 15 mm, com acabamento em laminado fenólico melamínico</v>
          </cell>
          <cell r="C1234" t="str">
            <v>M</v>
          </cell>
          <cell r="D1234">
            <v>124.77</v>
          </cell>
          <cell r="E1234">
            <v>6.43</v>
          </cell>
          <cell r="F1234">
            <v>131.19999999999999</v>
          </cell>
          <cell r="G1234">
            <v>9</v>
          </cell>
        </row>
        <row r="1235">
          <cell r="A1235" t="str">
            <v>2309</v>
          </cell>
          <cell r="B1235" t="str">
            <v>Porta lisa comum montada com batente</v>
          </cell>
          <cell r="C1235"/>
          <cell r="D1235"/>
          <cell r="E1235"/>
          <cell r="F1235"/>
          <cell r="G1235">
            <v>9</v>
          </cell>
        </row>
        <row r="1236">
          <cell r="A1236" t="str">
            <v>2309010</v>
          </cell>
          <cell r="B1236" t="str">
            <v>Acréscimo de bandeira - porta lisa comum com batente de madeira</v>
          </cell>
          <cell r="C1236" t="str">
            <v>M2</v>
          </cell>
          <cell r="D1236">
            <v>246.93</v>
          </cell>
          <cell r="E1236">
            <v>44.37</v>
          </cell>
          <cell r="F1236">
            <v>291.3</v>
          </cell>
          <cell r="G1236">
            <v>9</v>
          </cell>
        </row>
        <row r="1237">
          <cell r="A1237" t="str">
            <v>2309020</v>
          </cell>
          <cell r="B1237" t="str">
            <v>Porta lisa com batente madeira - 60 x 210 cm</v>
          </cell>
          <cell r="C1237" t="str">
            <v>UN</v>
          </cell>
          <cell r="D1237">
            <v>496.5</v>
          </cell>
          <cell r="E1237">
            <v>90.05</v>
          </cell>
          <cell r="F1237">
            <v>586.54999999999995</v>
          </cell>
          <cell r="G1237">
            <v>5</v>
          </cell>
        </row>
        <row r="1238">
          <cell r="A1238" t="str">
            <v>2309030</v>
          </cell>
          <cell r="B1238" t="str">
            <v>Porta lisa com batente madeira - 70 x 210 cm</v>
          </cell>
          <cell r="C1238" t="str">
            <v>UN</v>
          </cell>
          <cell r="D1238">
            <v>492.6</v>
          </cell>
          <cell r="E1238">
            <v>90.05</v>
          </cell>
          <cell r="F1238">
            <v>582.65</v>
          </cell>
          <cell r="G1238">
            <v>9</v>
          </cell>
        </row>
        <row r="1239">
          <cell r="A1239" t="str">
            <v>2309040</v>
          </cell>
          <cell r="B1239" t="str">
            <v>Porta lisa com batente madeira - 80 x 210 cm</v>
          </cell>
          <cell r="C1239" t="str">
            <v>UN</v>
          </cell>
          <cell r="D1239">
            <v>501.29</v>
          </cell>
          <cell r="E1239">
            <v>90.05</v>
          </cell>
          <cell r="F1239">
            <v>591.34</v>
          </cell>
          <cell r="G1239">
            <v>9</v>
          </cell>
        </row>
        <row r="1240">
          <cell r="A1240" t="str">
            <v>2309050</v>
          </cell>
          <cell r="B1240" t="str">
            <v>Porta lisa com batente madeira - 90 x 210 cm</v>
          </cell>
          <cell r="C1240" t="str">
            <v>UN</v>
          </cell>
          <cell r="D1240">
            <v>526.38</v>
          </cell>
          <cell r="E1240">
            <v>90.05</v>
          </cell>
          <cell r="F1240">
            <v>616.42999999999995</v>
          </cell>
          <cell r="G1240">
            <v>9</v>
          </cell>
        </row>
        <row r="1241">
          <cell r="A1241" t="str">
            <v>2309052</v>
          </cell>
          <cell r="B1241" t="str">
            <v>Porta lisa com batente madeira - 110 x 210 cm</v>
          </cell>
          <cell r="C1241" t="str">
            <v>UN</v>
          </cell>
          <cell r="D1241">
            <v>641.55999999999995</v>
          </cell>
          <cell r="E1241">
            <v>90.05</v>
          </cell>
          <cell r="F1241">
            <v>731.61</v>
          </cell>
          <cell r="G1241">
            <v>9</v>
          </cell>
        </row>
        <row r="1242">
          <cell r="A1242" t="str">
            <v>2309060</v>
          </cell>
          <cell r="B1242" t="str">
            <v>Porta lisa com batente madeira - 120 x 210 cm</v>
          </cell>
          <cell r="C1242" t="str">
            <v>UN</v>
          </cell>
          <cell r="D1242">
            <v>815.74</v>
          </cell>
          <cell r="E1242">
            <v>112.56</v>
          </cell>
          <cell r="F1242">
            <v>928.3</v>
          </cell>
          <cell r="G1242">
            <v>9</v>
          </cell>
        </row>
        <row r="1243">
          <cell r="A1243" t="str">
            <v>2309100</v>
          </cell>
          <cell r="B1243" t="str">
            <v>Porta lisa com batente madeira - 160 x 210 cm</v>
          </cell>
          <cell r="C1243" t="str">
            <v>UN</v>
          </cell>
          <cell r="D1243">
            <v>884.71</v>
          </cell>
          <cell r="E1243">
            <v>130.25</v>
          </cell>
          <cell r="F1243">
            <v>1014.96</v>
          </cell>
          <cell r="G1243">
            <v>9</v>
          </cell>
        </row>
        <row r="1244">
          <cell r="A1244" t="str">
            <v>2309420</v>
          </cell>
          <cell r="B1244" t="str">
            <v>Porta lisa com batente em alumínio, largura 60 cm, altura de 105 a 200 cm</v>
          </cell>
          <cell r="C1244" t="str">
            <v>UN</v>
          </cell>
          <cell r="D1244">
            <v>313.51</v>
          </cell>
          <cell r="E1244">
            <v>45.03</v>
          </cell>
          <cell r="F1244">
            <v>358.54</v>
          </cell>
          <cell r="G1244">
            <v>9</v>
          </cell>
        </row>
        <row r="1245">
          <cell r="A1245" t="str">
            <v>2309430</v>
          </cell>
          <cell r="B1245" t="str">
            <v>Porta lisa com batente em alumínio, largura 80 cm, altura de 105 a 200 cm</v>
          </cell>
          <cell r="C1245" t="str">
            <v>UN</v>
          </cell>
          <cell r="D1245">
            <v>318.3</v>
          </cell>
          <cell r="E1245">
            <v>45.03</v>
          </cell>
          <cell r="F1245">
            <v>363.33</v>
          </cell>
          <cell r="G1245">
            <v>9</v>
          </cell>
        </row>
        <row r="1246">
          <cell r="A1246" t="str">
            <v>2309440</v>
          </cell>
          <cell r="B1246" t="str">
            <v>Porta lisa com batente em alumínio, largura 90 cm, altura de 105 a 200 cm</v>
          </cell>
          <cell r="C1246" t="str">
            <v>UN</v>
          </cell>
          <cell r="D1246">
            <v>343.39</v>
          </cell>
          <cell r="E1246">
            <v>45.03</v>
          </cell>
          <cell r="F1246">
            <v>388.42</v>
          </cell>
          <cell r="G1246">
            <v>9</v>
          </cell>
        </row>
        <row r="1247">
          <cell r="A1247" t="str">
            <v>2309520</v>
          </cell>
          <cell r="B1247" t="str">
            <v>Porta lisa com batente metálico - 60 x 160 cm</v>
          </cell>
          <cell r="C1247" t="str">
            <v>UN</v>
          </cell>
          <cell r="D1247">
            <v>593.83000000000004</v>
          </cell>
          <cell r="E1247">
            <v>45.03</v>
          </cell>
          <cell r="F1247">
            <v>638.86</v>
          </cell>
          <cell r="G1247">
            <v>9</v>
          </cell>
        </row>
        <row r="1248">
          <cell r="A1248" t="str">
            <v>2309530</v>
          </cell>
          <cell r="B1248" t="str">
            <v>Porta lisa com batente metálico - 80 x 160 cm</v>
          </cell>
          <cell r="C1248" t="str">
            <v>UN</v>
          </cell>
          <cell r="D1248">
            <v>598.62</v>
          </cell>
          <cell r="E1248">
            <v>45.03</v>
          </cell>
          <cell r="F1248">
            <v>643.65</v>
          </cell>
          <cell r="G1248">
            <v>9</v>
          </cell>
        </row>
        <row r="1249">
          <cell r="A1249" t="str">
            <v>2309540</v>
          </cell>
          <cell r="B1249" t="str">
            <v>Porta lisa com batente metálico - 70 x 210 cm</v>
          </cell>
          <cell r="C1249" t="str">
            <v>UN</v>
          </cell>
          <cell r="D1249">
            <v>798.91</v>
          </cell>
          <cell r="E1249">
            <v>83.62</v>
          </cell>
          <cell r="F1249">
            <v>882.53</v>
          </cell>
          <cell r="G1249">
            <v>9</v>
          </cell>
        </row>
        <row r="1250">
          <cell r="A1250" t="str">
            <v>2309550</v>
          </cell>
          <cell r="B1250" t="str">
            <v>Porta lisa com batente metálico - 80 x 210 cm</v>
          </cell>
          <cell r="C1250" t="str">
            <v>UN</v>
          </cell>
          <cell r="D1250">
            <v>819.21</v>
          </cell>
          <cell r="E1250">
            <v>83.62</v>
          </cell>
          <cell r="F1250">
            <v>902.83</v>
          </cell>
          <cell r="G1250">
            <v>9</v>
          </cell>
        </row>
        <row r="1251">
          <cell r="A1251" t="str">
            <v>2309560</v>
          </cell>
          <cell r="B1251" t="str">
            <v>Porta lisa com batente metálico - 90 x 210 cm</v>
          </cell>
          <cell r="C1251" t="str">
            <v>UN</v>
          </cell>
          <cell r="D1251">
            <v>855.91</v>
          </cell>
          <cell r="E1251">
            <v>83.62</v>
          </cell>
          <cell r="F1251">
            <v>939.53</v>
          </cell>
          <cell r="G1251">
            <v>9</v>
          </cell>
        </row>
        <row r="1252">
          <cell r="A1252" t="str">
            <v>2309570</v>
          </cell>
          <cell r="B1252" t="str">
            <v>Porta lisa com batente metálico - 120 x 210 cm</v>
          </cell>
          <cell r="C1252" t="str">
            <v>UN</v>
          </cell>
          <cell r="D1252">
            <v>1080.8800000000001</v>
          </cell>
          <cell r="E1252">
            <v>109.34</v>
          </cell>
          <cell r="F1252">
            <v>1190.22</v>
          </cell>
          <cell r="G1252">
            <v>9</v>
          </cell>
        </row>
        <row r="1253">
          <cell r="A1253" t="str">
            <v>2309590</v>
          </cell>
          <cell r="B1253" t="str">
            <v>Porta lisa com batente metálico - 160 x 210 cm</v>
          </cell>
          <cell r="C1253" t="str">
            <v>UN</v>
          </cell>
          <cell r="D1253">
            <v>1136.8900000000001</v>
          </cell>
          <cell r="E1253">
            <v>109.34</v>
          </cell>
          <cell r="F1253">
            <v>1246.23</v>
          </cell>
          <cell r="G1253">
            <v>9</v>
          </cell>
        </row>
        <row r="1254">
          <cell r="A1254" t="str">
            <v>2309600</v>
          </cell>
          <cell r="B1254" t="str">
            <v>Porta lisa com batente metálico - 60 x 180 cm</v>
          </cell>
          <cell r="C1254" t="str">
            <v>UN</v>
          </cell>
          <cell r="D1254">
            <v>687.47</v>
          </cell>
          <cell r="E1254">
            <v>45.03</v>
          </cell>
          <cell r="F1254">
            <v>732.5</v>
          </cell>
          <cell r="G1254">
            <v>9</v>
          </cell>
        </row>
        <row r="1255">
          <cell r="A1255" t="str">
            <v>2309610</v>
          </cell>
          <cell r="B1255" t="str">
            <v>Porta lisa com batente metálico - 60 x 210 cm</v>
          </cell>
          <cell r="C1255" t="str">
            <v>UN</v>
          </cell>
          <cell r="D1255">
            <v>791.2</v>
          </cell>
          <cell r="E1255">
            <v>45.03</v>
          </cell>
          <cell r="F1255">
            <v>836.23</v>
          </cell>
          <cell r="G1255">
            <v>9</v>
          </cell>
        </row>
        <row r="1256">
          <cell r="A1256" t="str">
            <v>2309630</v>
          </cell>
          <cell r="B1256" t="str">
            <v>Porta lisa com batente madeira, 2 folhas - 140 x 210 cm</v>
          </cell>
          <cell r="C1256" t="str">
            <v>UN</v>
          </cell>
          <cell r="D1256">
            <v>983.39</v>
          </cell>
          <cell r="E1256">
            <v>112.56</v>
          </cell>
          <cell r="F1256">
            <v>1095.95</v>
          </cell>
          <cell r="G1256">
            <v>9</v>
          </cell>
        </row>
        <row r="1257">
          <cell r="A1257" t="str">
            <v>2311</v>
          </cell>
          <cell r="B1257" t="str">
            <v>Porta lisa para acabamento em verniz montada com batente</v>
          </cell>
          <cell r="C1257"/>
          <cell r="D1257"/>
          <cell r="E1257"/>
          <cell r="F1257"/>
          <cell r="G1257">
            <v>9</v>
          </cell>
        </row>
        <row r="1258">
          <cell r="A1258" t="str">
            <v>2311010</v>
          </cell>
          <cell r="B1258" t="str">
            <v>Acréscimo de bandeira - porta lisa para acabamento em verniz, com batente de madeira</v>
          </cell>
          <cell r="C1258" t="str">
            <v>M2</v>
          </cell>
          <cell r="D1258">
            <v>256.16000000000003</v>
          </cell>
          <cell r="E1258">
            <v>44.37</v>
          </cell>
          <cell r="F1258">
            <v>300.52999999999997</v>
          </cell>
          <cell r="G1258">
            <v>9</v>
          </cell>
        </row>
        <row r="1259">
          <cell r="A1259" t="str">
            <v>2311030</v>
          </cell>
          <cell r="B1259" t="str">
            <v>Porta lisa para acabamento em verniz, com batente de madeira - 70 x 210 cm</v>
          </cell>
          <cell r="C1259" t="str">
            <v>UN</v>
          </cell>
          <cell r="D1259">
            <v>509.44</v>
          </cell>
          <cell r="E1259">
            <v>90.05</v>
          </cell>
          <cell r="F1259">
            <v>599.49</v>
          </cell>
          <cell r="G1259">
            <v>5</v>
          </cell>
        </row>
        <row r="1260">
          <cell r="A1260" t="str">
            <v>2311040</v>
          </cell>
          <cell r="B1260" t="str">
            <v>Porta lisa para acabamento em verniz, com batente de madeira - 80 x 210 cm</v>
          </cell>
          <cell r="C1260" t="str">
            <v>UN</v>
          </cell>
          <cell r="D1260">
            <v>519.98</v>
          </cell>
          <cell r="E1260">
            <v>90.05</v>
          </cell>
          <cell r="F1260">
            <v>610.03</v>
          </cell>
          <cell r="G1260">
            <v>9</v>
          </cell>
        </row>
        <row r="1261">
          <cell r="A1261" t="str">
            <v>2311050</v>
          </cell>
          <cell r="B1261" t="str">
            <v>Porta lisa para acabamento em verniz, com batente de madeira - 90 x 210 cm</v>
          </cell>
          <cell r="C1261" t="str">
            <v>UN</v>
          </cell>
          <cell r="D1261">
            <v>541.9</v>
          </cell>
          <cell r="E1261">
            <v>90.05</v>
          </cell>
          <cell r="F1261">
            <v>631.95000000000005</v>
          </cell>
          <cell r="G1261">
            <v>9</v>
          </cell>
        </row>
        <row r="1262">
          <cell r="A1262" t="str">
            <v>2312</v>
          </cell>
          <cell r="B1262" t="str">
            <v>Porta comum completa - uso coletivo (padrao dimensional medio)</v>
          </cell>
          <cell r="C1262"/>
          <cell r="D1262"/>
          <cell r="E1262"/>
          <cell r="F1262"/>
          <cell r="G1262">
            <v>9</v>
          </cell>
        </row>
        <row r="1263">
          <cell r="A1263" t="str">
            <v>2312001</v>
          </cell>
          <cell r="B1263" t="str">
            <v>Porta lisa de madeira, interna "PIM", para acabamento em pintura, padrão dimensional médio, com ferragens, completo - 80 x 210 cm</v>
          </cell>
          <cell r="C1263" t="str">
            <v>UN</v>
          </cell>
          <cell r="D1263">
            <v>633.25</v>
          </cell>
          <cell r="E1263"/>
          <cell r="F1263">
            <v>633.25</v>
          </cell>
          <cell r="G1263">
            <v>9</v>
          </cell>
        </row>
        <row r="1264">
          <cell r="A1264" t="str">
            <v>2313</v>
          </cell>
          <cell r="B1264" t="str">
            <v>Porta comum completa - uso publico (padrao dimensional medio/pesado)</v>
          </cell>
          <cell r="C1264"/>
          <cell r="D1264"/>
          <cell r="E1264"/>
          <cell r="F1264"/>
          <cell r="G1264">
            <v>5</v>
          </cell>
        </row>
        <row r="1265">
          <cell r="A1265" t="str">
            <v>2313001</v>
          </cell>
          <cell r="B1265" t="str">
            <v>Porta lisa de madeira, interna "PIM", para acabamento em pintura, padrão dimensional médio/pesado, com ferragens, completo - 80 x 210 cm</v>
          </cell>
          <cell r="C1265" t="str">
            <v>UN</v>
          </cell>
          <cell r="D1265">
            <v>633.25</v>
          </cell>
          <cell r="E1265"/>
          <cell r="F1265">
            <v>633.25</v>
          </cell>
          <cell r="G1265">
            <v>9</v>
          </cell>
        </row>
        <row r="1266">
          <cell r="A1266" t="str">
            <v>2313002</v>
          </cell>
          <cell r="B1266" t="str">
            <v>Porta lisa de madeira, interna "PIM", para acabamento em pintura, padrão dimensional médio/pesado, com ferragens, completo - 90 x 210 cm</v>
          </cell>
          <cell r="C1266" t="str">
            <v>UN</v>
          </cell>
          <cell r="D1266">
            <v>653.5</v>
          </cell>
          <cell r="E1266"/>
          <cell r="F1266">
            <v>653.5</v>
          </cell>
          <cell r="G1266">
            <v>5</v>
          </cell>
        </row>
        <row r="1267">
          <cell r="A1267" t="str">
            <v>2313020</v>
          </cell>
          <cell r="B1267" t="str">
            <v>Porta lisa de madeira, interna, resistente a umidade "PIM RU", para acabamento em pintura, padrão dimensional médio/pesado, com ferragens, completo - 80 x 210 cm</v>
          </cell>
          <cell r="C1267" t="str">
            <v>UN</v>
          </cell>
          <cell r="D1267">
            <v>600.75</v>
          </cell>
          <cell r="E1267"/>
          <cell r="F1267">
            <v>600.75</v>
          </cell>
          <cell r="G1267">
            <v>9</v>
          </cell>
        </row>
        <row r="1268">
          <cell r="A1268" t="str">
            <v>2313040</v>
          </cell>
          <cell r="B1268" t="str">
            <v>Porta lisa de madeira, interna, resistente a umidade "PIM RU", para acabamento revestido ou em pintura, para divisória sanitária, padrão dimensional médio/pesado, com ferragens, completo - 80 x 190 cm</v>
          </cell>
          <cell r="C1268" t="str">
            <v>UN</v>
          </cell>
          <cell r="D1268">
            <v>650.13</v>
          </cell>
          <cell r="E1268"/>
          <cell r="F1268">
            <v>650.13</v>
          </cell>
          <cell r="G1268">
            <v>9</v>
          </cell>
        </row>
        <row r="1269">
          <cell r="A1269" t="str">
            <v>2313052</v>
          </cell>
          <cell r="B1269" t="str">
            <v>Porta lisa de madeira, interna, resistente a umidade "PIM RU", para acabamento em pintura, tipo acessível, padrão dimensional médio/pesado, com ferragens, completo - 90 x 210 cm</v>
          </cell>
          <cell r="C1269" t="str">
            <v>UN</v>
          </cell>
          <cell r="D1269">
            <v>787.88</v>
          </cell>
          <cell r="E1269"/>
          <cell r="F1269">
            <v>787.88</v>
          </cell>
          <cell r="G1269">
            <v>9</v>
          </cell>
        </row>
        <row r="1270">
          <cell r="A1270" t="str">
            <v>2313064</v>
          </cell>
          <cell r="B1270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C1270" t="str">
            <v>UN</v>
          </cell>
          <cell r="D1270">
            <v>807.38</v>
          </cell>
          <cell r="E1270"/>
          <cell r="F1270">
            <v>807.38</v>
          </cell>
          <cell r="G1270">
            <v>9</v>
          </cell>
        </row>
        <row r="1271">
          <cell r="A1271" t="str">
            <v>2320</v>
          </cell>
          <cell r="B1271" t="str">
            <v>Reparos, conservacoes e complementos - GRUPO 23</v>
          </cell>
          <cell r="C1271"/>
          <cell r="D1271"/>
          <cell r="E1271"/>
          <cell r="F1271"/>
          <cell r="G1271">
            <v>9</v>
          </cell>
        </row>
        <row r="1272">
          <cell r="A1272" t="str">
            <v>2320020</v>
          </cell>
          <cell r="B1272" t="str">
            <v>Recolocação de batentes de madeira</v>
          </cell>
          <cell r="C1272" t="str">
            <v>UN</v>
          </cell>
          <cell r="D1272"/>
          <cell r="E1272">
            <v>41.81</v>
          </cell>
          <cell r="F1272">
            <v>41.81</v>
          </cell>
          <cell r="G1272">
            <v>9</v>
          </cell>
        </row>
        <row r="1273">
          <cell r="A1273" t="str">
            <v>2320040</v>
          </cell>
          <cell r="B1273" t="str">
            <v>Recolocação de folhas de porta ou janela</v>
          </cell>
          <cell r="C1273" t="str">
            <v>UN</v>
          </cell>
          <cell r="D1273"/>
          <cell r="E1273">
            <v>51.45</v>
          </cell>
          <cell r="F1273">
            <v>51.45</v>
          </cell>
          <cell r="G1273">
            <v>5</v>
          </cell>
        </row>
        <row r="1274">
          <cell r="A1274" t="str">
            <v>2320060</v>
          </cell>
          <cell r="B1274" t="str">
            <v>Recolocação de guarnição ou molduras</v>
          </cell>
          <cell r="C1274" t="str">
            <v>M</v>
          </cell>
          <cell r="D1274"/>
          <cell r="E1274">
            <v>1.61</v>
          </cell>
          <cell r="F1274">
            <v>1.61</v>
          </cell>
          <cell r="G1274">
            <v>9</v>
          </cell>
        </row>
        <row r="1275">
          <cell r="A1275" t="str">
            <v>2320100</v>
          </cell>
          <cell r="B1275" t="str">
            <v>Batente de madeira para porta</v>
          </cell>
          <cell r="C1275" t="str">
            <v>M</v>
          </cell>
          <cell r="D1275">
            <v>45.4</v>
          </cell>
          <cell r="E1275">
            <v>9.65</v>
          </cell>
          <cell r="F1275">
            <v>55.05</v>
          </cell>
          <cell r="G1275">
            <v>9</v>
          </cell>
        </row>
        <row r="1276">
          <cell r="A1276" t="str">
            <v>2320110</v>
          </cell>
          <cell r="B1276" t="str">
            <v>Visor fixo e requadro de madeira para porta, para receber vidro</v>
          </cell>
          <cell r="C1276" t="str">
            <v>M2</v>
          </cell>
          <cell r="D1276">
            <v>1030.04</v>
          </cell>
          <cell r="E1276">
            <v>128.63999999999999</v>
          </cell>
          <cell r="F1276">
            <v>1158.68</v>
          </cell>
          <cell r="G1276">
            <v>9</v>
          </cell>
        </row>
        <row r="1277">
          <cell r="A1277" t="str">
            <v>2320120</v>
          </cell>
          <cell r="B1277" t="str">
            <v>Guarnição de madeira</v>
          </cell>
          <cell r="C1277" t="str">
            <v>M</v>
          </cell>
          <cell r="D1277">
            <v>5.86</v>
          </cell>
          <cell r="E1277">
            <v>1.61</v>
          </cell>
          <cell r="F1277">
            <v>7.47</v>
          </cell>
          <cell r="G1277">
            <v>9</v>
          </cell>
        </row>
        <row r="1278">
          <cell r="A1278" t="str">
            <v>2320140</v>
          </cell>
          <cell r="B1278" t="str">
            <v>Acréscimo de visor completo em porta de madeira</v>
          </cell>
          <cell r="C1278" t="str">
            <v>UN</v>
          </cell>
          <cell r="D1278">
            <v>264.92</v>
          </cell>
          <cell r="E1278"/>
          <cell r="F1278">
            <v>264.92</v>
          </cell>
          <cell r="G1278">
            <v>9</v>
          </cell>
        </row>
        <row r="1279">
          <cell r="A1279" t="str">
            <v>2320160</v>
          </cell>
          <cell r="B1279" t="str">
            <v>Folha de porta veneziana maciça, sob medida</v>
          </cell>
          <cell r="C1279" t="str">
            <v>M2</v>
          </cell>
          <cell r="D1279">
            <v>923.5</v>
          </cell>
          <cell r="E1279">
            <v>16.079999999999998</v>
          </cell>
          <cell r="F1279">
            <v>939.58</v>
          </cell>
          <cell r="G1279">
            <v>9</v>
          </cell>
        </row>
        <row r="1280">
          <cell r="A1280" t="str">
            <v>2320170</v>
          </cell>
          <cell r="B1280" t="str">
            <v>Folha de porta lisa folheada com madeira, sob medida</v>
          </cell>
          <cell r="C1280" t="str">
            <v>M2</v>
          </cell>
          <cell r="D1280">
            <v>194.78</v>
          </cell>
          <cell r="E1280">
            <v>16.079999999999998</v>
          </cell>
          <cell r="F1280">
            <v>210.86</v>
          </cell>
          <cell r="G1280">
            <v>9</v>
          </cell>
        </row>
        <row r="1281">
          <cell r="A1281" t="str">
            <v>2320180</v>
          </cell>
          <cell r="B1281" t="str">
            <v>Folha de porta em madeira para receber vidro, sob medida</v>
          </cell>
          <cell r="C1281" t="str">
            <v>M2</v>
          </cell>
          <cell r="D1281">
            <v>408.41</v>
          </cell>
          <cell r="E1281">
            <v>16.079999999999998</v>
          </cell>
          <cell r="F1281">
            <v>424.49</v>
          </cell>
          <cell r="G1281">
            <v>9</v>
          </cell>
        </row>
        <row r="1282">
          <cell r="A1282" t="str">
            <v>2320310</v>
          </cell>
          <cell r="B1282" t="str">
            <v>Folha de porta lisa comum - 60 x 210 cm</v>
          </cell>
          <cell r="C1282" t="str">
            <v>UN</v>
          </cell>
          <cell r="D1282">
            <v>220.03</v>
          </cell>
          <cell r="E1282">
            <v>48.24</v>
          </cell>
          <cell r="F1282">
            <v>268.27</v>
          </cell>
          <cell r="G1282">
            <v>9</v>
          </cell>
        </row>
        <row r="1283">
          <cell r="A1283" t="str">
            <v>2320320</v>
          </cell>
          <cell r="B1283" t="str">
            <v>Folha de porta lisa comum - 70 x 210 cm</v>
          </cell>
          <cell r="C1283" t="str">
            <v>UN</v>
          </cell>
          <cell r="D1283">
            <v>216.13</v>
          </cell>
          <cell r="E1283">
            <v>48.24</v>
          </cell>
          <cell r="F1283">
            <v>264.37</v>
          </cell>
          <cell r="G1283">
            <v>9</v>
          </cell>
        </row>
        <row r="1284">
          <cell r="A1284" t="str">
            <v>2320330</v>
          </cell>
          <cell r="B1284" t="str">
            <v>Folha de porta lisa comum - 80 x 210 cm</v>
          </cell>
          <cell r="C1284" t="str">
            <v>UN</v>
          </cell>
          <cell r="D1284">
            <v>224.82</v>
          </cell>
          <cell r="E1284">
            <v>48.24</v>
          </cell>
          <cell r="F1284">
            <v>273.06</v>
          </cell>
          <cell r="G1284">
            <v>9</v>
          </cell>
        </row>
        <row r="1285">
          <cell r="A1285" t="str">
            <v>2320340</v>
          </cell>
          <cell r="B1285" t="str">
            <v>Folha de porta lisa comum - 90 x 210 cm</v>
          </cell>
          <cell r="C1285" t="str">
            <v>UN</v>
          </cell>
          <cell r="D1285">
            <v>249.91</v>
          </cell>
          <cell r="E1285">
            <v>48.24</v>
          </cell>
          <cell r="F1285">
            <v>298.14999999999998</v>
          </cell>
          <cell r="G1285">
            <v>9</v>
          </cell>
        </row>
        <row r="1286">
          <cell r="A1286" t="str">
            <v>2320450</v>
          </cell>
          <cell r="B1286" t="str">
            <v>Folha de porta em laminado fenólico melamínico com acabamento liso - 70 x 210 cm</v>
          </cell>
          <cell r="C1286" t="str">
            <v>UN</v>
          </cell>
          <cell r="D1286">
            <v>780.52</v>
          </cell>
          <cell r="E1286">
            <v>48.24</v>
          </cell>
          <cell r="F1286">
            <v>828.76</v>
          </cell>
          <cell r="G1286">
            <v>9</v>
          </cell>
        </row>
        <row r="1287">
          <cell r="A1287" t="str">
            <v>2320460</v>
          </cell>
          <cell r="B1287" t="str">
            <v>Folha de porta em laminado fenólico melamínico com acabamento liso - 90 x 210 cm</v>
          </cell>
          <cell r="C1287" t="str">
            <v>UN</v>
          </cell>
          <cell r="D1287">
            <v>909.88</v>
          </cell>
          <cell r="E1287">
            <v>48.24</v>
          </cell>
          <cell r="F1287">
            <v>958.12</v>
          </cell>
          <cell r="G1287">
            <v>9</v>
          </cell>
        </row>
        <row r="1288">
          <cell r="A1288" t="str">
            <v>2320550</v>
          </cell>
          <cell r="B1288" t="str">
            <v>Folha de porta em laminado fenólico melamínico com acabamento liso - 80 x 210 cm</v>
          </cell>
          <cell r="C1288" t="str">
            <v>UN</v>
          </cell>
          <cell r="D1288">
            <v>878.76</v>
          </cell>
          <cell r="E1288">
            <v>48.24</v>
          </cell>
          <cell r="F1288">
            <v>927</v>
          </cell>
          <cell r="G1288">
            <v>9</v>
          </cell>
        </row>
        <row r="1289">
          <cell r="A1289" t="str">
            <v>2320600</v>
          </cell>
          <cell r="B1289" t="str">
            <v>Folha de porta em madeira com tela de proteção tipo mosqueteira</v>
          </cell>
          <cell r="C1289" t="str">
            <v>M2</v>
          </cell>
          <cell r="D1289">
            <v>1194.32</v>
          </cell>
          <cell r="E1289">
            <v>48.24</v>
          </cell>
          <cell r="F1289">
            <v>1242.56</v>
          </cell>
          <cell r="G1289">
            <v>9</v>
          </cell>
        </row>
        <row r="1290">
          <cell r="A1290" t="str">
            <v>24</v>
          </cell>
          <cell r="B1290" t="str">
            <v>ESQUADRIA, SERRALHERIA E ELEMENTO EM FERRO</v>
          </cell>
          <cell r="C1290"/>
          <cell r="D1290"/>
          <cell r="E1290"/>
          <cell r="F1290"/>
          <cell r="G1290">
            <v>9</v>
          </cell>
        </row>
        <row r="1291">
          <cell r="A1291" t="str">
            <v>2401</v>
          </cell>
          <cell r="B1291" t="str">
            <v>Caixilho em ferro</v>
          </cell>
          <cell r="C1291"/>
          <cell r="D1291"/>
          <cell r="E1291"/>
          <cell r="F1291"/>
          <cell r="G1291">
            <v>9</v>
          </cell>
        </row>
        <row r="1292">
          <cell r="A1292" t="str">
            <v>2401010</v>
          </cell>
          <cell r="B1292" t="str">
            <v>Caixilho em ferro fixo, sob medida</v>
          </cell>
          <cell r="C1292" t="str">
            <v>M2</v>
          </cell>
          <cell r="D1292">
            <v>910.1</v>
          </cell>
          <cell r="E1292">
            <v>20.420000000000002</v>
          </cell>
          <cell r="F1292">
            <v>930.52</v>
          </cell>
          <cell r="G1292">
            <v>2</v>
          </cell>
        </row>
        <row r="1293">
          <cell r="A1293" t="str">
            <v>2401030</v>
          </cell>
          <cell r="B1293" t="str">
            <v>Caixilho em ferro basculante, sob medida</v>
          </cell>
          <cell r="C1293" t="str">
            <v>M2</v>
          </cell>
          <cell r="D1293">
            <v>975.37</v>
          </cell>
          <cell r="E1293">
            <v>20.420000000000002</v>
          </cell>
          <cell r="F1293">
            <v>995.79</v>
          </cell>
          <cell r="G1293">
            <v>5</v>
          </cell>
        </row>
        <row r="1294">
          <cell r="A1294" t="str">
            <v>2401070</v>
          </cell>
          <cell r="B1294" t="str">
            <v>Caixilho em ferro de correr, sob medida</v>
          </cell>
          <cell r="C1294" t="str">
            <v>M2</v>
          </cell>
          <cell r="D1294">
            <v>942.82</v>
          </cell>
          <cell r="E1294">
            <v>20.420000000000002</v>
          </cell>
          <cell r="F1294">
            <v>963.24</v>
          </cell>
          <cell r="G1294">
            <v>9</v>
          </cell>
        </row>
        <row r="1295">
          <cell r="A1295" t="str">
            <v>2401090</v>
          </cell>
          <cell r="B1295" t="str">
            <v>Caixilho em ferro com ventilação permanente, sob medida</v>
          </cell>
          <cell r="C1295" t="str">
            <v>M2</v>
          </cell>
          <cell r="D1295">
            <v>851.12</v>
          </cell>
          <cell r="E1295">
            <v>20.420000000000002</v>
          </cell>
          <cell r="F1295">
            <v>871.54</v>
          </cell>
          <cell r="G1295">
            <v>9</v>
          </cell>
        </row>
        <row r="1296">
          <cell r="A1296" t="str">
            <v>2401100</v>
          </cell>
          <cell r="B1296" t="str">
            <v>Caixilho em ferro tipo veneziana, linha comercial</v>
          </cell>
          <cell r="C1296" t="str">
            <v>M2</v>
          </cell>
          <cell r="D1296">
            <v>543.02</v>
          </cell>
          <cell r="E1296">
            <v>20.420000000000002</v>
          </cell>
          <cell r="F1296">
            <v>563.44000000000005</v>
          </cell>
          <cell r="G1296">
            <v>9</v>
          </cell>
        </row>
        <row r="1297">
          <cell r="A1297" t="str">
            <v>2401110</v>
          </cell>
          <cell r="B1297" t="str">
            <v>Caixilho em ferro tipo veneziana, sob medida</v>
          </cell>
          <cell r="C1297" t="str">
            <v>M2</v>
          </cell>
          <cell r="D1297">
            <v>880.87</v>
          </cell>
          <cell r="E1297">
            <v>20.420000000000002</v>
          </cell>
          <cell r="F1297">
            <v>901.29</v>
          </cell>
          <cell r="G1297">
            <v>9</v>
          </cell>
        </row>
        <row r="1298">
          <cell r="A1298" t="str">
            <v>2401120</v>
          </cell>
          <cell r="B1298" t="str">
            <v>Caixilho tipo veneziana industrial com montantes em aço galvanizado e aletas em fibra de vidro</v>
          </cell>
          <cell r="C1298" t="str">
            <v>M2</v>
          </cell>
          <cell r="D1298">
            <v>265.56</v>
          </cell>
          <cell r="E1298"/>
          <cell r="F1298">
            <v>265.56</v>
          </cell>
          <cell r="G1298">
            <v>9</v>
          </cell>
        </row>
        <row r="1299">
          <cell r="A1299" t="str">
            <v>2401180</v>
          </cell>
          <cell r="B1299" t="str">
            <v>Caixilho removível em tela de aço galvanizado, tipo ondulada com malha de 1", fio 12, com requadro tubular de aço carbono, sob medida</v>
          </cell>
          <cell r="C1299" t="str">
            <v>M2</v>
          </cell>
          <cell r="D1299">
            <v>548.63</v>
          </cell>
          <cell r="E1299">
            <v>19.850000000000001</v>
          </cell>
          <cell r="F1299">
            <v>568.48</v>
          </cell>
          <cell r="G1299">
            <v>9</v>
          </cell>
        </row>
        <row r="1300">
          <cell r="A1300" t="str">
            <v>2401190</v>
          </cell>
          <cell r="B1300" t="str">
            <v>Caixilho fixo em tela de aço galvanizado tipo ondulada com malha de 1/2", fio 12, com requadro em cantoneira de aço carbono, sob medida</v>
          </cell>
          <cell r="C1300" t="str">
            <v>M2</v>
          </cell>
          <cell r="D1300">
            <v>319.07</v>
          </cell>
          <cell r="E1300">
            <v>19.850000000000001</v>
          </cell>
          <cell r="F1300">
            <v>338.92</v>
          </cell>
          <cell r="G1300">
            <v>9</v>
          </cell>
        </row>
        <row r="1301">
          <cell r="A1301" t="str">
            <v>2401200</v>
          </cell>
          <cell r="B1301" t="str">
            <v>Caixilho fixo em aço SAE 1010/1020 para vidro à prova de bala, sob medida</v>
          </cell>
          <cell r="C1301" t="str">
            <v>M2</v>
          </cell>
          <cell r="D1301">
            <v>1417.42</v>
          </cell>
          <cell r="E1301">
            <v>52.7</v>
          </cell>
          <cell r="F1301">
            <v>1470.12</v>
          </cell>
          <cell r="G1301">
            <v>9</v>
          </cell>
        </row>
        <row r="1302">
          <cell r="A1302" t="str">
            <v>2401280</v>
          </cell>
          <cell r="B1302" t="str">
            <v>Caixilho tipo guichê em chapa de aço</v>
          </cell>
          <cell r="C1302" t="str">
            <v>M2</v>
          </cell>
          <cell r="D1302">
            <v>962.74</v>
          </cell>
          <cell r="E1302">
            <v>67.44</v>
          </cell>
          <cell r="F1302">
            <v>1030.18</v>
          </cell>
          <cell r="G1302">
            <v>9</v>
          </cell>
        </row>
        <row r="1303">
          <cell r="A1303" t="str">
            <v>2402</v>
          </cell>
          <cell r="B1303" t="str">
            <v>Portas, portoes e gradis</v>
          </cell>
          <cell r="C1303"/>
          <cell r="D1303"/>
          <cell r="E1303"/>
          <cell r="F1303"/>
          <cell r="G1303">
            <v>9</v>
          </cell>
        </row>
        <row r="1304">
          <cell r="A1304" t="str">
            <v>2402010</v>
          </cell>
          <cell r="B1304" t="str">
            <v>Porta em ferro de abrir, para receber vidro, sob medida</v>
          </cell>
          <cell r="C1304" t="str">
            <v>M2</v>
          </cell>
          <cell r="D1304">
            <v>963.25</v>
          </cell>
          <cell r="E1304">
            <v>61.2</v>
          </cell>
          <cell r="F1304">
            <v>1024.45</v>
          </cell>
          <cell r="G1304">
            <v>9</v>
          </cell>
        </row>
        <row r="1305">
          <cell r="A1305" t="str">
            <v>2402040</v>
          </cell>
          <cell r="B1305" t="str">
            <v>Porta/portão tipo gradil sob medida</v>
          </cell>
          <cell r="C1305" t="str">
            <v>M2</v>
          </cell>
          <cell r="D1305">
            <v>953.41</v>
          </cell>
          <cell r="E1305">
            <v>61.2</v>
          </cell>
          <cell r="F1305">
            <v>1014.61</v>
          </cell>
          <cell r="G1305">
            <v>5</v>
          </cell>
        </row>
        <row r="1306">
          <cell r="A1306" t="str">
            <v>2402050</v>
          </cell>
          <cell r="B1306" t="str">
            <v>Porta corta-fogo classe P.90 de 90 x 210 cm, completa, com maçaneta tipo alavanca</v>
          </cell>
          <cell r="C1306" t="str">
            <v>UN</v>
          </cell>
          <cell r="D1306">
            <v>1125.8399999999999</v>
          </cell>
          <cell r="E1306">
            <v>107.88</v>
          </cell>
          <cell r="F1306">
            <v>1233.72</v>
          </cell>
          <cell r="G1306">
            <v>9</v>
          </cell>
        </row>
        <row r="1307">
          <cell r="A1307" t="str">
            <v>2402052</v>
          </cell>
          <cell r="B1307" t="str">
            <v>Porta corta-fogo classe P.90 de 100 x 210 cm, completa, com maçaneta tipo alavanca</v>
          </cell>
          <cell r="C1307" t="str">
            <v>UN</v>
          </cell>
          <cell r="D1307">
            <v>1142.3599999999999</v>
          </cell>
          <cell r="E1307">
            <v>107.88</v>
          </cell>
          <cell r="F1307">
            <v>1250.24</v>
          </cell>
          <cell r="G1307">
            <v>9</v>
          </cell>
        </row>
        <row r="1308">
          <cell r="A1308" t="str">
            <v>2402054</v>
          </cell>
          <cell r="B1308" t="str">
            <v>Porta corta-fogo classe P.90, com barra antipânico numa face e maçaneta na outra, completa</v>
          </cell>
          <cell r="C1308" t="str">
            <v>M2</v>
          </cell>
          <cell r="D1308">
            <v>1200</v>
          </cell>
          <cell r="E1308">
            <v>107.88</v>
          </cell>
          <cell r="F1308">
            <v>1307.8800000000001</v>
          </cell>
          <cell r="G1308">
            <v>9</v>
          </cell>
        </row>
        <row r="1309">
          <cell r="A1309" t="str">
            <v>2402056</v>
          </cell>
          <cell r="B1309" t="str">
            <v>Porta corta-fogo classe P.120 de 80 x 210 cm, com uma folha de abrir, completa</v>
          </cell>
          <cell r="C1309" t="str">
            <v>UN</v>
          </cell>
          <cell r="D1309">
            <v>1322.91</v>
          </cell>
          <cell r="E1309">
            <v>117.24</v>
          </cell>
          <cell r="F1309">
            <v>1440.15</v>
          </cell>
          <cell r="G1309">
            <v>9</v>
          </cell>
        </row>
        <row r="1310">
          <cell r="A1310" t="str">
            <v>2402058</v>
          </cell>
          <cell r="B1310" t="str">
            <v>Porta corta-fogo classe P.120 de 90 x 210 cm, com uma folha de abrir, completa</v>
          </cell>
          <cell r="C1310" t="str">
            <v>UN</v>
          </cell>
          <cell r="D1310">
            <v>1099.8399999999999</v>
          </cell>
          <cell r="E1310">
            <v>117.24</v>
          </cell>
          <cell r="F1310">
            <v>1217.08</v>
          </cell>
          <cell r="G1310">
            <v>9</v>
          </cell>
        </row>
        <row r="1311">
          <cell r="A1311" t="str">
            <v>2402060</v>
          </cell>
          <cell r="B1311" t="str">
            <v>Porta/portão de abrir em chapa, sob medida</v>
          </cell>
          <cell r="C1311" t="str">
            <v>M2</v>
          </cell>
          <cell r="D1311">
            <v>1043.19</v>
          </cell>
          <cell r="E1311">
            <v>61.2</v>
          </cell>
          <cell r="F1311">
            <v>1104.3900000000001</v>
          </cell>
          <cell r="G1311">
            <v>9</v>
          </cell>
        </row>
        <row r="1312">
          <cell r="A1312" t="str">
            <v>2402070</v>
          </cell>
          <cell r="B1312" t="str">
            <v>Porta de ferro de abrir tipo veneziana, linha comercial</v>
          </cell>
          <cell r="C1312" t="str">
            <v>M2</v>
          </cell>
          <cell r="D1312">
            <v>386.82</v>
          </cell>
          <cell r="E1312">
            <v>61.2</v>
          </cell>
          <cell r="F1312">
            <v>448.02</v>
          </cell>
          <cell r="G1312">
            <v>9</v>
          </cell>
        </row>
        <row r="1313">
          <cell r="A1313" t="str">
            <v>2402080</v>
          </cell>
          <cell r="B1313" t="str">
            <v>Porta/portão de abrir em veneziana de ferro, sob medida</v>
          </cell>
          <cell r="C1313" t="str">
            <v>M2</v>
          </cell>
          <cell r="D1313">
            <v>1648.23</v>
          </cell>
          <cell r="E1313">
            <v>61.2</v>
          </cell>
          <cell r="F1313">
            <v>1709.43</v>
          </cell>
          <cell r="G1313">
            <v>9</v>
          </cell>
        </row>
        <row r="1314">
          <cell r="A1314" t="str">
            <v>2402100</v>
          </cell>
          <cell r="B1314" t="str">
            <v>Portão tubular em tela de aço galvanizado até 2,50 m de altura, completo</v>
          </cell>
          <cell r="C1314" t="str">
            <v>M2</v>
          </cell>
          <cell r="D1314">
            <v>566.46</v>
          </cell>
          <cell r="E1314">
            <v>46.68</v>
          </cell>
          <cell r="F1314">
            <v>613.14</v>
          </cell>
          <cell r="G1314">
            <v>9</v>
          </cell>
        </row>
        <row r="1315">
          <cell r="A1315" t="str">
            <v>2402270</v>
          </cell>
          <cell r="B1315" t="str">
            <v>Portão de 2 folhas, tubular em tela de aço galvanizado acima de 2,50 m de altura, completo</v>
          </cell>
          <cell r="C1315" t="str">
            <v>M2</v>
          </cell>
          <cell r="D1315">
            <v>603.66</v>
          </cell>
          <cell r="E1315">
            <v>61.2</v>
          </cell>
          <cell r="F1315">
            <v>664.86</v>
          </cell>
          <cell r="G1315">
            <v>9</v>
          </cell>
        </row>
        <row r="1316">
          <cell r="A1316" t="str">
            <v>2402280</v>
          </cell>
          <cell r="B1316" t="str">
            <v>Porta/portão de correr em tela ondulada de aço galvanizado, sob medida</v>
          </cell>
          <cell r="C1316" t="str">
            <v>M2</v>
          </cell>
          <cell r="D1316">
            <v>461.59</v>
          </cell>
          <cell r="E1316">
            <v>61.2</v>
          </cell>
          <cell r="F1316">
            <v>522.79</v>
          </cell>
          <cell r="G1316">
            <v>9</v>
          </cell>
        </row>
        <row r="1317">
          <cell r="A1317" t="str">
            <v>2402290</v>
          </cell>
          <cell r="B1317" t="str">
            <v>Porta/portão de correr em chapa cega dupla, sob medida</v>
          </cell>
          <cell r="C1317" t="str">
            <v>M2</v>
          </cell>
          <cell r="D1317">
            <v>1517.3</v>
          </cell>
          <cell r="E1317">
            <v>61.2</v>
          </cell>
          <cell r="F1317">
            <v>1578.5</v>
          </cell>
          <cell r="G1317">
            <v>9</v>
          </cell>
        </row>
        <row r="1318">
          <cell r="A1318" t="str">
            <v>2402410</v>
          </cell>
          <cell r="B1318" t="str">
            <v>Porta em ferro de correr, para receber vidro, sob medida</v>
          </cell>
          <cell r="C1318" t="str">
            <v>M2</v>
          </cell>
          <cell r="D1318">
            <v>1576.98</v>
          </cell>
          <cell r="E1318">
            <v>61.2</v>
          </cell>
          <cell r="F1318">
            <v>1638.18</v>
          </cell>
          <cell r="G1318">
            <v>9</v>
          </cell>
        </row>
        <row r="1319">
          <cell r="A1319" t="str">
            <v>2402430</v>
          </cell>
          <cell r="B1319" t="str">
            <v>Porta em ferro de abrir, parte inferior chapeada, parte superior para receber vidro, sob medida</v>
          </cell>
          <cell r="C1319" t="str">
            <v>M2</v>
          </cell>
          <cell r="D1319">
            <v>1338.15</v>
          </cell>
          <cell r="E1319">
            <v>61.2</v>
          </cell>
          <cell r="F1319">
            <v>1399.35</v>
          </cell>
          <cell r="G1319">
            <v>9</v>
          </cell>
        </row>
        <row r="1320">
          <cell r="A1320" t="str">
            <v>2402450</v>
          </cell>
          <cell r="B1320" t="str">
            <v>Grade de proteção para caixilhos</v>
          </cell>
          <cell r="C1320" t="str">
            <v>M2</v>
          </cell>
          <cell r="D1320">
            <v>927.41</v>
          </cell>
          <cell r="E1320">
            <v>40.67</v>
          </cell>
          <cell r="F1320">
            <v>968.08</v>
          </cell>
          <cell r="G1320">
            <v>9</v>
          </cell>
        </row>
        <row r="1321">
          <cell r="A1321" t="str">
            <v>2402460</v>
          </cell>
          <cell r="B1321" t="str">
            <v>Porta de abrir em tela ondulada de aço galvanizado, completa</v>
          </cell>
          <cell r="C1321" t="str">
            <v>M2</v>
          </cell>
          <cell r="D1321">
            <v>649.99</v>
          </cell>
          <cell r="E1321">
            <v>49.8</v>
          </cell>
          <cell r="F1321">
            <v>699.79</v>
          </cell>
          <cell r="G1321">
            <v>9</v>
          </cell>
        </row>
        <row r="1322">
          <cell r="A1322" t="str">
            <v>2402470</v>
          </cell>
          <cell r="B1322" t="str">
            <v>Portinhola de correr em chapa, para ´passa pacote´, completa, sob medida</v>
          </cell>
          <cell r="C1322" t="str">
            <v>M2</v>
          </cell>
          <cell r="D1322">
            <v>1257.92</v>
          </cell>
          <cell r="E1322">
            <v>40.67</v>
          </cell>
          <cell r="F1322">
            <v>1298.5899999999999</v>
          </cell>
          <cell r="G1322">
            <v>9</v>
          </cell>
        </row>
        <row r="1323">
          <cell r="A1323" t="str">
            <v>2402480</v>
          </cell>
          <cell r="B1323" t="str">
            <v>Portinhola de abrir em chapa, para ´passa pacote´, completa, sob medida</v>
          </cell>
          <cell r="C1323" t="str">
            <v>M2</v>
          </cell>
          <cell r="D1323">
            <v>1240.58</v>
          </cell>
          <cell r="E1323">
            <v>40.67</v>
          </cell>
          <cell r="F1323">
            <v>1281.25</v>
          </cell>
          <cell r="G1323">
            <v>9</v>
          </cell>
        </row>
        <row r="1324">
          <cell r="A1324" t="str">
            <v>2402490</v>
          </cell>
          <cell r="B1324" t="str">
            <v>Grade em barra chata soldada de 1 1/2´ x 1/4´, sob medida</v>
          </cell>
          <cell r="C1324" t="str">
            <v>M2</v>
          </cell>
          <cell r="D1324">
            <v>1502.13</v>
          </cell>
          <cell r="E1324">
            <v>20.420000000000002</v>
          </cell>
          <cell r="F1324">
            <v>1522.55</v>
          </cell>
          <cell r="G1324">
            <v>9</v>
          </cell>
        </row>
        <row r="1325">
          <cell r="A1325" t="str">
            <v>2402590</v>
          </cell>
          <cell r="B1325" t="str">
            <v>Porta de enrolar manual, cega ou vazada</v>
          </cell>
          <cell r="C1325" t="str">
            <v>M2</v>
          </cell>
          <cell r="D1325">
            <v>284.24</v>
          </cell>
          <cell r="E1325">
            <v>32.159999999999997</v>
          </cell>
          <cell r="F1325">
            <v>316.39999999999998</v>
          </cell>
          <cell r="G1325">
            <v>9</v>
          </cell>
        </row>
        <row r="1326">
          <cell r="A1326" t="str">
            <v>2402630</v>
          </cell>
          <cell r="B1326" t="str">
            <v>Portão de 2 folhas tubular diâmetro de 3´, com tela em aço galvanizado de 2´, altura acima de 3,00 m, completo</v>
          </cell>
          <cell r="C1326" t="str">
            <v>M2</v>
          </cell>
          <cell r="D1326">
            <v>560.80999999999995</v>
          </cell>
          <cell r="E1326">
            <v>61.2</v>
          </cell>
          <cell r="F1326">
            <v>622.01</v>
          </cell>
          <cell r="G1326">
            <v>9</v>
          </cell>
        </row>
        <row r="1327">
          <cell r="A1327" t="str">
            <v>2402810</v>
          </cell>
          <cell r="B1327" t="str">
            <v>Porta/portão de abrir em chapa cega com isolamento acústico, sob medida</v>
          </cell>
          <cell r="C1327" t="str">
            <v>M2</v>
          </cell>
          <cell r="D1327">
            <v>1313.87</v>
          </cell>
          <cell r="E1327">
            <v>97.16</v>
          </cell>
          <cell r="F1327">
            <v>1411.03</v>
          </cell>
          <cell r="G1327">
            <v>9</v>
          </cell>
        </row>
        <row r="1328">
          <cell r="A1328" t="str">
            <v>2402811</v>
          </cell>
          <cell r="B1328" t="str">
            <v>Porta de ferro acústica, espessura de 80mm, batente tripla vedação 185mm, com fechadura e maçaneta - 50 dB</v>
          </cell>
          <cell r="C1328" t="str">
            <v>M2</v>
          </cell>
          <cell r="D1328">
            <v>5329.8</v>
          </cell>
          <cell r="E1328">
            <v>119.87</v>
          </cell>
          <cell r="F1328">
            <v>5449.67</v>
          </cell>
          <cell r="G1328">
            <v>9</v>
          </cell>
        </row>
        <row r="1329">
          <cell r="A1329" t="str">
            <v>2402840</v>
          </cell>
          <cell r="B1329" t="str">
            <v>Portão basculante em chapa metálica, estruturado com perfis metálicos</v>
          </cell>
          <cell r="C1329" t="str">
            <v>M2</v>
          </cell>
          <cell r="D1329">
            <v>824.26</v>
          </cell>
          <cell r="E1329">
            <v>43.6</v>
          </cell>
          <cell r="F1329">
            <v>867.86</v>
          </cell>
          <cell r="G1329">
            <v>9</v>
          </cell>
        </row>
        <row r="1330">
          <cell r="A1330" t="str">
            <v>2402900</v>
          </cell>
          <cell r="B1330" t="str">
            <v>Porta de abrir em chapa dupla com visor, batente envolvente, completa</v>
          </cell>
          <cell r="C1330" t="str">
            <v>M2</v>
          </cell>
          <cell r="D1330">
            <v>1876.84</v>
          </cell>
          <cell r="E1330">
            <v>46.47</v>
          </cell>
          <cell r="F1330">
            <v>1923.31</v>
          </cell>
          <cell r="G1330">
            <v>9</v>
          </cell>
        </row>
        <row r="1331">
          <cell r="A1331" t="str">
            <v>2402930</v>
          </cell>
          <cell r="B1331" t="str">
            <v>Portão de 2 folhas tubular, com tela em aço galvanizado de 2´ e fio 10, completo</v>
          </cell>
          <cell r="C1331" t="str">
            <v>M2</v>
          </cell>
          <cell r="D1331">
            <v>528.78</v>
          </cell>
          <cell r="E1331">
            <v>61.2</v>
          </cell>
          <cell r="F1331">
            <v>589.98</v>
          </cell>
          <cell r="G1331">
            <v>9</v>
          </cell>
        </row>
        <row r="1332">
          <cell r="A1332" t="str">
            <v>2403</v>
          </cell>
          <cell r="B1332" t="str">
            <v>Elementos em ferro</v>
          </cell>
          <cell r="C1332"/>
          <cell r="D1332"/>
          <cell r="E1332"/>
          <cell r="F1332"/>
          <cell r="G1332">
            <v>9</v>
          </cell>
        </row>
        <row r="1333">
          <cell r="A1333" t="str">
            <v>2403040</v>
          </cell>
          <cell r="B1333" t="str">
            <v>Guarda-corpo tubular com tela em aço galvanizado, diâmetro de 1 1/2´</v>
          </cell>
          <cell r="C1333" t="str">
            <v>M</v>
          </cell>
          <cell r="D1333">
            <v>768.01</v>
          </cell>
          <cell r="E1333">
            <v>32.159999999999997</v>
          </cell>
          <cell r="F1333">
            <v>800.17</v>
          </cell>
          <cell r="G1333">
            <v>9</v>
          </cell>
        </row>
        <row r="1334">
          <cell r="A1334" t="str">
            <v>2403060</v>
          </cell>
          <cell r="B1334" t="str">
            <v>Escada marinheiro (galvanizada)</v>
          </cell>
          <cell r="C1334" t="str">
            <v>M</v>
          </cell>
          <cell r="D1334">
            <v>720.94</v>
          </cell>
          <cell r="E1334">
            <v>12.87</v>
          </cell>
          <cell r="F1334">
            <v>733.81</v>
          </cell>
          <cell r="G1334">
            <v>5</v>
          </cell>
        </row>
        <row r="1335">
          <cell r="A1335" t="str">
            <v>2403080</v>
          </cell>
          <cell r="B1335" t="str">
            <v>Escada marinheiro com guarda corpo (degrau em ´T´)</v>
          </cell>
          <cell r="C1335" t="str">
            <v>M</v>
          </cell>
          <cell r="D1335">
            <v>1272.93</v>
          </cell>
          <cell r="E1335">
            <v>32.159999999999997</v>
          </cell>
          <cell r="F1335">
            <v>1305.0899999999999</v>
          </cell>
          <cell r="G1335">
            <v>9</v>
          </cell>
        </row>
        <row r="1336">
          <cell r="A1336" t="str">
            <v>2403100</v>
          </cell>
          <cell r="B1336" t="str">
            <v>Alçapão/tampa em chapa de ferro com porta cadeado</v>
          </cell>
          <cell r="C1336" t="str">
            <v>M2</v>
          </cell>
          <cell r="D1336">
            <v>1421.14</v>
          </cell>
          <cell r="E1336">
            <v>64.319999999999993</v>
          </cell>
          <cell r="F1336">
            <v>1485.46</v>
          </cell>
          <cell r="G1336">
            <v>9</v>
          </cell>
        </row>
        <row r="1337">
          <cell r="A1337" t="str">
            <v>2403200</v>
          </cell>
          <cell r="B1337" t="str">
            <v>Tela de proteção tipo mosquiteira em aço galvanizado, com requadro em perfis de ferro</v>
          </cell>
          <cell r="C1337" t="str">
            <v>M2</v>
          </cell>
          <cell r="D1337">
            <v>978.96</v>
          </cell>
          <cell r="E1337">
            <v>10.61</v>
          </cell>
          <cell r="F1337">
            <v>989.57</v>
          </cell>
          <cell r="G1337">
            <v>9</v>
          </cell>
        </row>
        <row r="1338">
          <cell r="A1338" t="str">
            <v>2403210</v>
          </cell>
          <cell r="B1338" t="str">
            <v>Tela de proteção em malha ondulada de 1´, fio 10 (BWG), com requadro</v>
          </cell>
          <cell r="C1338" t="str">
            <v>M2</v>
          </cell>
          <cell r="D1338">
            <v>685.02</v>
          </cell>
          <cell r="E1338">
            <v>32.159999999999997</v>
          </cell>
          <cell r="F1338">
            <v>717.18</v>
          </cell>
          <cell r="G1338">
            <v>9</v>
          </cell>
        </row>
        <row r="1339">
          <cell r="A1339" t="str">
            <v>2403290</v>
          </cell>
          <cell r="B1339" t="str">
            <v>Fechamento em chapa de aço galvanizada nº 14 MSG, perfurada com diâmetro de 12,7 mm, requadro em chapa dobrada</v>
          </cell>
          <cell r="C1339" t="str">
            <v>M2</v>
          </cell>
          <cell r="D1339">
            <v>1088.29</v>
          </cell>
          <cell r="E1339">
            <v>20.420000000000002</v>
          </cell>
          <cell r="F1339">
            <v>1108.71</v>
          </cell>
          <cell r="G1339">
            <v>9</v>
          </cell>
        </row>
        <row r="1340">
          <cell r="A1340" t="str">
            <v>2403300</v>
          </cell>
          <cell r="B1340" t="str">
            <v>Fechamento em chapa expandida losangular de 10 x 20 mm, com requadro em cantoneira de aço carbono</v>
          </cell>
          <cell r="C1340" t="str">
            <v>M2</v>
          </cell>
          <cell r="D1340">
            <v>559</v>
          </cell>
          <cell r="E1340">
            <v>40.67</v>
          </cell>
          <cell r="F1340">
            <v>599.66999999999996</v>
          </cell>
          <cell r="G1340">
            <v>9</v>
          </cell>
        </row>
        <row r="1341">
          <cell r="A1341" t="str">
            <v>2403310</v>
          </cell>
          <cell r="B1341" t="str">
            <v>Corrimão tubular em aço galvanizado, diâmetro 1 1/2´</v>
          </cell>
          <cell r="C1341" t="str">
            <v>M</v>
          </cell>
          <cell r="D1341">
            <v>166.25</v>
          </cell>
          <cell r="E1341">
            <v>16.079999999999998</v>
          </cell>
          <cell r="F1341">
            <v>182.33</v>
          </cell>
          <cell r="G1341">
            <v>9</v>
          </cell>
        </row>
        <row r="1342">
          <cell r="A1342" t="str">
            <v>2403320</v>
          </cell>
          <cell r="B1342" t="str">
            <v>Corrimão tubular em aço galvanizado, diâmetro 2´</v>
          </cell>
          <cell r="C1342" t="str">
            <v>M</v>
          </cell>
          <cell r="D1342">
            <v>194.52</v>
          </cell>
          <cell r="E1342">
            <v>16.079999999999998</v>
          </cell>
          <cell r="F1342">
            <v>210.6</v>
          </cell>
          <cell r="G1342">
            <v>9</v>
          </cell>
        </row>
        <row r="1343">
          <cell r="A1343" t="str">
            <v>2403340</v>
          </cell>
          <cell r="B1343" t="str">
            <v>Tampa em chapa de segurança tipo xadrez, aço galvanizado a fogo antiderrapante de 1/4´</v>
          </cell>
          <cell r="C1343" t="str">
            <v>M2</v>
          </cell>
          <cell r="D1343">
            <v>1258.58</v>
          </cell>
          <cell r="E1343">
            <v>46.68</v>
          </cell>
          <cell r="F1343">
            <v>1305.26</v>
          </cell>
          <cell r="G1343">
            <v>9</v>
          </cell>
        </row>
        <row r="1344">
          <cell r="A1344" t="str">
            <v>2403410</v>
          </cell>
          <cell r="B1344" t="str">
            <v>Fechamento em chapa perfurada, furos quadrados 4 x 4 mm, com requadro em cantoneira de aço carbono</v>
          </cell>
          <cell r="C1344" t="str">
            <v>M2</v>
          </cell>
          <cell r="D1344">
            <v>1099.45</v>
          </cell>
          <cell r="E1344">
            <v>20.420000000000002</v>
          </cell>
          <cell r="F1344">
            <v>1119.8699999999999</v>
          </cell>
          <cell r="G1344">
            <v>9</v>
          </cell>
        </row>
        <row r="1345">
          <cell r="A1345" t="str">
            <v>2403680</v>
          </cell>
          <cell r="B1345" t="str">
            <v>Grade para piso eletrofundida, malha 30 x 100 mm, com barra de 40 x 2 mm</v>
          </cell>
          <cell r="C1345" t="str">
            <v>M2</v>
          </cell>
          <cell r="D1345">
            <v>906.22</v>
          </cell>
          <cell r="E1345">
            <v>40.67</v>
          </cell>
          <cell r="F1345">
            <v>946.89</v>
          </cell>
          <cell r="G1345">
            <v>9</v>
          </cell>
        </row>
        <row r="1346">
          <cell r="A1346" t="str">
            <v>2403690</v>
          </cell>
          <cell r="B1346" t="str">
            <v>Grade para forro eletrofundida, malha 25 x 100 mm, com barra de 25 x 2 mm</v>
          </cell>
          <cell r="C1346" t="str">
            <v>M2</v>
          </cell>
          <cell r="D1346">
            <v>708.12</v>
          </cell>
          <cell r="E1346">
            <v>12.87</v>
          </cell>
          <cell r="F1346">
            <v>720.99</v>
          </cell>
          <cell r="G1346">
            <v>9</v>
          </cell>
        </row>
        <row r="1347">
          <cell r="A1347" t="str">
            <v>2403930</v>
          </cell>
          <cell r="B1347" t="str">
            <v>Porta de enrolar automatizada, em chapa de aço galvanizada microperfurada, com pintura eletrostática, com controle remoto</v>
          </cell>
          <cell r="C1347" t="str">
            <v>M2</v>
          </cell>
          <cell r="D1347">
            <v>551.11</v>
          </cell>
          <cell r="E1347"/>
          <cell r="F1347">
            <v>551.11</v>
          </cell>
          <cell r="G1347">
            <v>9</v>
          </cell>
        </row>
        <row r="1348">
          <cell r="A1348" t="str">
            <v>2404</v>
          </cell>
          <cell r="B1348" t="str">
            <v>Esquadria, serralheria de seguranca</v>
          </cell>
          <cell r="C1348"/>
          <cell r="D1348"/>
          <cell r="E1348"/>
          <cell r="F1348"/>
          <cell r="G1348">
            <v>9</v>
          </cell>
        </row>
        <row r="1349">
          <cell r="A1349" t="str">
            <v>2404150</v>
          </cell>
          <cell r="B1349" t="str">
            <v>Porta de segurança de correr suspensa em grade de aço SAE 1045, diâmetro de 1´, completa, sem têmpera e revenimento</v>
          </cell>
          <cell r="C1349" t="str">
            <v>M2</v>
          </cell>
          <cell r="D1349">
            <v>2787.07</v>
          </cell>
          <cell r="E1349">
            <v>46</v>
          </cell>
          <cell r="F1349">
            <v>2833.07</v>
          </cell>
          <cell r="G1349">
            <v>9</v>
          </cell>
        </row>
        <row r="1350">
          <cell r="A1350" t="str">
            <v>2404220</v>
          </cell>
          <cell r="B1350" t="str">
            <v>Grade de segurança em aço SAE 1045, diâmetro 1´, sem têmpera e revenimento</v>
          </cell>
          <cell r="C1350" t="str">
            <v>M2</v>
          </cell>
          <cell r="D1350">
            <v>1682.07</v>
          </cell>
          <cell r="E1350">
            <v>46</v>
          </cell>
          <cell r="F1350">
            <v>1728.07</v>
          </cell>
          <cell r="G1350">
            <v>5</v>
          </cell>
        </row>
        <row r="1351">
          <cell r="A1351" t="str">
            <v>2404230</v>
          </cell>
          <cell r="B1351" t="str">
            <v>Grade de segurança em aço SAE 1045, para janela, diâmetro 1´, sem têmpera e revenimento</v>
          </cell>
          <cell r="C1351" t="str">
            <v>M2</v>
          </cell>
          <cell r="D1351">
            <v>1816.09</v>
          </cell>
          <cell r="E1351">
            <v>46</v>
          </cell>
          <cell r="F1351">
            <v>1862.09</v>
          </cell>
          <cell r="G1351">
            <v>9</v>
          </cell>
        </row>
        <row r="1352">
          <cell r="A1352" t="str">
            <v>2404240</v>
          </cell>
          <cell r="B1352" t="str">
            <v>Grade de segurança em aço SAE 1045 chapeada, diâmetro 1´, sem têmpera e revenimento</v>
          </cell>
          <cell r="C1352" t="str">
            <v>M2</v>
          </cell>
          <cell r="D1352">
            <v>2741.1</v>
          </cell>
          <cell r="E1352">
            <v>46</v>
          </cell>
          <cell r="F1352">
            <v>2787.1</v>
          </cell>
          <cell r="G1352">
            <v>9</v>
          </cell>
        </row>
        <row r="1353">
          <cell r="A1353" t="str">
            <v>2404250</v>
          </cell>
          <cell r="B1353" t="str">
            <v>Porta de segurança de abrir em grade de aço SAE 1045, diâmetro 1´, completa, sem têmpera e revenimento</v>
          </cell>
          <cell r="C1353" t="str">
            <v>M2</v>
          </cell>
          <cell r="D1353">
            <v>2183.9299999999998</v>
          </cell>
          <cell r="E1353">
            <v>84.51</v>
          </cell>
          <cell r="F1353">
            <v>2268.44</v>
          </cell>
          <cell r="G1353">
            <v>9</v>
          </cell>
        </row>
        <row r="1354">
          <cell r="A1354" t="str">
            <v>2404260</v>
          </cell>
          <cell r="B1354" t="str">
            <v>Porta de segurança de abrir em grade de aço SAE 1045 chapeada, diâmetro 1´, completa, sem têmpera e revenimento</v>
          </cell>
          <cell r="C1354" t="str">
            <v>M2</v>
          </cell>
          <cell r="D1354">
            <v>3281.89</v>
          </cell>
          <cell r="E1354">
            <v>84.51</v>
          </cell>
          <cell r="F1354">
            <v>3366.4</v>
          </cell>
          <cell r="G1354">
            <v>9</v>
          </cell>
        </row>
        <row r="1355">
          <cell r="A1355" t="str">
            <v>2404270</v>
          </cell>
          <cell r="B1355" t="str">
            <v>Porta de segurança de abrir em grade de aço SAE 1045, diâmetro 1´, com ferrolho longo embutido em caixa, completa, sem têmpera e revenimento</v>
          </cell>
          <cell r="C1355" t="str">
            <v>M2</v>
          </cell>
          <cell r="D1355">
            <v>2674.67</v>
          </cell>
          <cell r="E1355">
            <v>84.51</v>
          </cell>
          <cell r="F1355">
            <v>2759.18</v>
          </cell>
          <cell r="G1355">
            <v>9</v>
          </cell>
        </row>
        <row r="1356">
          <cell r="A1356" t="str">
            <v>2404280</v>
          </cell>
          <cell r="B1356" t="str">
            <v>Portão de segurança de abrir em grade de aço SAE 1045 chapeado, para muralha, diâmetro 1´, completo, sem têmpera e revenimento</v>
          </cell>
          <cell r="C1356" t="str">
            <v>M2</v>
          </cell>
          <cell r="D1356">
            <v>3333.76</v>
          </cell>
          <cell r="E1356">
            <v>84.51</v>
          </cell>
          <cell r="F1356">
            <v>3418.27</v>
          </cell>
          <cell r="G1356">
            <v>9</v>
          </cell>
        </row>
        <row r="1357">
          <cell r="A1357" t="str">
            <v>2404300</v>
          </cell>
          <cell r="B1357" t="str">
            <v>Grade de segurança em aço SAE 1045, diâmetro 1´, com têmpera e revenimento</v>
          </cell>
          <cell r="C1357" t="str">
            <v>M2</v>
          </cell>
          <cell r="D1357">
            <v>2084.34</v>
          </cell>
          <cell r="E1357">
            <v>46</v>
          </cell>
          <cell r="F1357">
            <v>2130.34</v>
          </cell>
          <cell r="G1357">
            <v>9</v>
          </cell>
        </row>
        <row r="1358">
          <cell r="A1358" t="str">
            <v>2404310</v>
          </cell>
          <cell r="B1358" t="str">
            <v>Grade de segurança em aço SAE 1045, para janela, diâmetro 1´, com têmpera e revenimento</v>
          </cell>
          <cell r="C1358" t="str">
            <v>M2</v>
          </cell>
          <cell r="D1358">
            <v>2056.13</v>
          </cell>
          <cell r="E1358">
            <v>46</v>
          </cell>
          <cell r="F1358">
            <v>2102.13</v>
          </cell>
          <cell r="G1358">
            <v>9</v>
          </cell>
        </row>
        <row r="1359">
          <cell r="A1359" t="str">
            <v>2404320</v>
          </cell>
          <cell r="B1359" t="str">
            <v>Grade de segurança em aço SAE 1045 chapeada, diâmetro 1´, com têmpera e revenimento</v>
          </cell>
          <cell r="C1359" t="str">
            <v>M2</v>
          </cell>
          <cell r="D1359">
            <v>3156</v>
          </cell>
          <cell r="E1359">
            <v>46</v>
          </cell>
          <cell r="F1359">
            <v>3202</v>
          </cell>
          <cell r="G1359">
            <v>9</v>
          </cell>
        </row>
        <row r="1360">
          <cell r="A1360" t="str">
            <v>2404330</v>
          </cell>
          <cell r="B1360" t="str">
            <v>Porta de segurança de abrir em grade de aço SAE 1045, diâmetro 1´, completa, com têmpera e revenimento</v>
          </cell>
          <cell r="C1360" t="str">
            <v>M2</v>
          </cell>
          <cell r="D1360">
            <v>2621.2600000000002</v>
          </cell>
          <cell r="E1360">
            <v>84.51</v>
          </cell>
          <cell r="F1360">
            <v>2705.77</v>
          </cell>
          <cell r="G1360">
            <v>9</v>
          </cell>
        </row>
        <row r="1361">
          <cell r="A1361" t="str">
            <v>2404340</v>
          </cell>
          <cell r="B1361" t="str">
            <v>Porta de segurança de abrir em grade de aço SAE 1045 chapeada, diâmetro 1´, completa, com têmpera e revenimento</v>
          </cell>
          <cell r="C1361" t="str">
            <v>M2</v>
          </cell>
          <cell r="D1361">
            <v>3720.25</v>
          </cell>
          <cell r="E1361">
            <v>84.51</v>
          </cell>
          <cell r="F1361">
            <v>3804.76</v>
          </cell>
          <cell r="G1361">
            <v>9</v>
          </cell>
        </row>
        <row r="1362">
          <cell r="A1362" t="str">
            <v>2404350</v>
          </cell>
          <cell r="B1362" t="str">
            <v>Porta de segurança de abrir em grade de aço SAE 1045, diâmetro 1´, com ferrolho longo embutido em caixa, completa, com têmpera e revenimento</v>
          </cell>
          <cell r="C1362" t="str">
            <v>M2</v>
          </cell>
          <cell r="D1362">
            <v>2862.12</v>
          </cell>
          <cell r="E1362">
            <v>84.51</v>
          </cell>
          <cell r="F1362">
            <v>2946.63</v>
          </cell>
          <cell r="G1362">
            <v>9</v>
          </cell>
        </row>
        <row r="1363">
          <cell r="A1363" t="str">
            <v>2404360</v>
          </cell>
          <cell r="B1363" t="str">
            <v>Porta de segurança de abrir em grade de aço SAE 1045 chapeada, com isolamento acústico, diâmetro 1´, completa, com têmpera e revenimento</v>
          </cell>
          <cell r="C1363" t="str">
            <v>M2</v>
          </cell>
          <cell r="D1363">
            <v>3759.19</v>
          </cell>
          <cell r="E1363">
            <v>84.51</v>
          </cell>
          <cell r="F1363">
            <v>3843.7</v>
          </cell>
          <cell r="G1363">
            <v>9</v>
          </cell>
        </row>
        <row r="1364">
          <cell r="A1364" t="str">
            <v>2404370</v>
          </cell>
          <cell r="B1364" t="str">
            <v>Portão de segurança de abrir em grade de aço SAE 1045 chapeado, para muralha, diâmetro 1´, completo, com têmpera e revenimento</v>
          </cell>
          <cell r="C1364" t="str">
            <v>M2</v>
          </cell>
          <cell r="D1364">
            <v>3810.32</v>
          </cell>
          <cell r="E1364">
            <v>84.51</v>
          </cell>
          <cell r="F1364">
            <v>3894.83</v>
          </cell>
          <cell r="G1364">
            <v>9</v>
          </cell>
        </row>
        <row r="1365">
          <cell r="A1365" t="str">
            <v>2404380</v>
          </cell>
          <cell r="B1365" t="str">
            <v>Porta de segurança de correr suspensa em grade de aço SAE 1045, chapeada, diâmetro de 1´, completa, sem têmpera e revenimento</v>
          </cell>
          <cell r="C1365" t="str">
            <v>M2</v>
          </cell>
          <cell r="D1365">
            <v>3707.54</v>
          </cell>
          <cell r="E1365">
            <v>46</v>
          </cell>
          <cell r="F1365">
            <v>3753.54</v>
          </cell>
          <cell r="G1365">
            <v>9</v>
          </cell>
        </row>
        <row r="1366">
          <cell r="A1366" t="str">
            <v>2404400</v>
          </cell>
          <cell r="B1366" t="str">
            <v>Porta de segurança de correr em grade de aço SAE 1045, diâmetro de 1´, completa, com têmpera e revenimento</v>
          </cell>
          <cell r="C1366" t="str">
            <v>M2</v>
          </cell>
          <cell r="D1366">
            <v>3095.53</v>
          </cell>
          <cell r="E1366">
            <v>46</v>
          </cell>
          <cell r="F1366">
            <v>3141.53</v>
          </cell>
          <cell r="G1366">
            <v>9</v>
          </cell>
        </row>
        <row r="1367">
          <cell r="A1367" t="str">
            <v>2404410</v>
          </cell>
          <cell r="B1367" t="str">
            <v>Porta de segurança de correr suspensa em grade de aço SAE 1045 chapeada, diâmetro de 1´, completa, com têmpera e revenimento</v>
          </cell>
          <cell r="C1367" t="str">
            <v>M2</v>
          </cell>
          <cell r="D1367">
            <v>3904.48</v>
          </cell>
          <cell r="E1367">
            <v>46</v>
          </cell>
          <cell r="F1367">
            <v>3950.48</v>
          </cell>
          <cell r="G1367">
            <v>9</v>
          </cell>
        </row>
        <row r="1368">
          <cell r="A1368" t="str">
            <v>2404420</v>
          </cell>
          <cell r="B1368" t="str">
            <v>Porta de segurança de correr em grade de aço SAE 1045 chapeada, diâmetro de 1´, completa, sem têmpera e revenimento</v>
          </cell>
          <cell r="C1368" t="str">
            <v>M2</v>
          </cell>
          <cell r="D1368">
            <v>2824.33</v>
          </cell>
          <cell r="E1368">
            <v>188.43</v>
          </cell>
          <cell r="F1368">
            <v>3012.76</v>
          </cell>
          <cell r="G1368">
            <v>9</v>
          </cell>
        </row>
        <row r="1369">
          <cell r="A1369" t="str">
            <v>2404430</v>
          </cell>
          <cell r="B1369" t="str">
            <v>Porta de segurança de correr em grade de aço SAE 1045, diâmetro de 1´, completa, sem têmpera e revenimento</v>
          </cell>
          <cell r="C1369" t="str">
            <v>M2</v>
          </cell>
          <cell r="D1369">
            <v>2356.71</v>
          </cell>
          <cell r="E1369">
            <v>46</v>
          </cell>
          <cell r="F1369">
            <v>2402.71</v>
          </cell>
          <cell r="G1369">
            <v>9</v>
          </cell>
        </row>
        <row r="1370">
          <cell r="A1370" t="str">
            <v>2404610</v>
          </cell>
          <cell r="B1370" t="str">
            <v>Caixilho de segurança em aço SAE 1010/1020 tipo fixo e de correr, para receber vidro, com bandeira tipo veneziana</v>
          </cell>
          <cell r="C1370" t="str">
            <v>M2</v>
          </cell>
          <cell r="D1370">
            <v>1465.27</v>
          </cell>
          <cell r="E1370">
            <v>46</v>
          </cell>
          <cell r="F1370">
            <v>1511.27</v>
          </cell>
          <cell r="G1370">
            <v>9</v>
          </cell>
        </row>
        <row r="1371">
          <cell r="A1371" t="str">
            <v>2404620</v>
          </cell>
          <cell r="B1371" t="str">
            <v>Guichê de segurança em grade de aço SAE 1045, diâmetro de 1´', com têmpera e revenimento</v>
          </cell>
          <cell r="C1371" t="str">
            <v>M2</v>
          </cell>
          <cell r="D1371">
            <v>2411.4699999999998</v>
          </cell>
          <cell r="E1371">
            <v>46</v>
          </cell>
          <cell r="F1371">
            <v>2457.4699999999998</v>
          </cell>
          <cell r="G1371">
            <v>9</v>
          </cell>
        </row>
        <row r="1372">
          <cell r="A1372" t="str">
            <v>2404630</v>
          </cell>
          <cell r="B1372" t="str">
            <v>Guichê de segurança em grade de aço SAE 1045, diâmetro de 1´', sem têmpera e revenimento</v>
          </cell>
          <cell r="C1372" t="str">
            <v>M2</v>
          </cell>
          <cell r="D1372">
            <v>2031.69</v>
          </cell>
          <cell r="E1372">
            <v>46</v>
          </cell>
          <cell r="F1372">
            <v>2077.69</v>
          </cell>
          <cell r="G1372">
            <v>9</v>
          </cell>
        </row>
        <row r="1373">
          <cell r="A1373" t="str">
            <v>2406</v>
          </cell>
          <cell r="B1373" t="str">
            <v>Esquadria, serralheria e elemento em ferro.</v>
          </cell>
          <cell r="C1373"/>
          <cell r="D1373"/>
          <cell r="E1373"/>
          <cell r="F1373"/>
          <cell r="G1373">
            <v>9</v>
          </cell>
        </row>
        <row r="1374">
          <cell r="A1374" t="str">
            <v>2406030</v>
          </cell>
          <cell r="B1374" t="str">
            <v>Guarda-corpo com vidro de 8 mm, em tubo de aço galvanizado, diâmetro 1 1/2´</v>
          </cell>
          <cell r="C1374" t="str">
            <v>M</v>
          </cell>
          <cell r="D1374">
            <v>1153.8399999999999</v>
          </cell>
          <cell r="E1374">
            <v>38.51</v>
          </cell>
          <cell r="F1374">
            <v>1192.3499999999999</v>
          </cell>
          <cell r="G1374">
            <v>9</v>
          </cell>
        </row>
        <row r="1375">
          <cell r="A1375" t="str">
            <v>2407</v>
          </cell>
          <cell r="B1375" t="str">
            <v>Portas, portoes e gradis.</v>
          </cell>
          <cell r="C1375"/>
          <cell r="D1375"/>
          <cell r="E1375"/>
          <cell r="F1375"/>
          <cell r="G1375">
            <v>5</v>
          </cell>
        </row>
        <row r="1376">
          <cell r="A1376" t="str">
            <v>2407030</v>
          </cell>
          <cell r="B1376" t="str">
            <v>Porta de enrolar automatizado, em perfil meia cana perfurado, tipo transvision</v>
          </cell>
          <cell r="C1376" t="str">
            <v>M2</v>
          </cell>
          <cell r="D1376">
            <v>637.89</v>
          </cell>
          <cell r="E1376">
            <v>32.159999999999997</v>
          </cell>
          <cell r="F1376">
            <v>670.05</v>
          </cell>
          <cell r="G1376">
            <v>9</v>
          </cell>
        </row>
        <row r="1377">
          <cell r="A1377" t="str">
            <v>2407040</v>
          </cell>
          <cell r="B1377" t="str">
            <v>Porta de abrir em chapa de aço galvanizado, com requadro em tela ondulada malha 2´ e fio 12</v>
          </cell>
          <cell r="C1377" t="str">
            <v>M2</v>
          </cell>
          <cell r="D1377">
            <v>1063.3900000000001</v>
          </cell>
          <cell r="E1377">
            <v>91.4</v>
          </cell>
          <cell r="F1377">
            <v>1154.79</v>
          </cell>
          <cell r="G1377">
            <v>5</v>
          </cell>
        </row>
        <row r="1378">
          <cell r="A1378" t="str">
            <v>2408</v>
          </cell>
          <cell r="B1378" t="str">
            <v>Esquadria, serralheria e elemento em aco inoxidavel</v>
          </cell>
          <cell r="C1378"/>
          <cell r="D1378"/>
          <cell r="E1378"/>
          <cell r="F1378"/>
          <cell r="G1378">
            <v>9</v>
          </cell>
        </row>
        <row r="1379">
          <cell r="A1379" t="str">
            <v>2408020</v>
          </cell>
          <cell r="B1379" t="str">
            <v>Corrimão duplo em tubo de aço inoxidável escovado, com diâmetro de 1 1/2´ e montantes com diâmetro de 2´</v>
          </cell>
          <cell r="C1379" t="str">
            <v>M</v>
          </cell>
          <cell r="D1379">
            <v>825.14</v>
          </cell>
          <cell r="E1379">
            <v>38.590000000000003</v>
          </cell>
          <cell r="F1379">
            <v>863.73</v>
          </cell>
          <cell r="G1379">
            <v>9</v>
          </cell>
        </row>
        <row r="1380">
          <cell r="A1380" t="str">
            <v>2408031</v>
          </cell>
          <cell r="B1380" t="str">
            <v>Corrimão em tubo de aço inoxidável escovado, diâmetro de 1 1/2"</v>
          </cell>
          <cell r="C1380" t="str">
            <v>M</v>
          </cell>
          <cell r="D1380">
            <v>512.59</v>
          </cell>
          <cell r="E1380">
            <v>16.079999999999998</v>
          </cell>
          <cell r="F1380">
            <v>528.66999999999996</v>
          </cell>
          <cell r="G1380">
            <v>5</v>
          </cell>
        </row>
        <row r="1381">
          <cell r="A1381" t="str">
            <v>2408040</v>
          </cell>
          <cell r="B1381" t="str">
            <v>Corrimão em tubo de aço inoxidável escovado, diâmetro de 1 1/2´ e montantes com diâmetro de 2´</v>
          </cell>
          <cell r="C1381" t="str">
            <v>M</v>
          </cell>
          <cell r="D1381">
            <v>635.29999999999995</v>
          </cell>
          <cell r="E1381">
            <v>32.159999999999997</v>
          </cell>
          <cell r="F1381">
            <v>667.46</v>
          </cell>
          <cell r="G1381">
            <v>9</v>
          </cell>
        </row>
        <row r="1382">
          <cell r="A1382" t="str">
            <v>2420</v>
          </cell>
          <cell r="B1382" t="str">
            <v>Reparos, conservacoes e complementos - GRUPO 24</v>
          </cell>
          <cell r="C1382"/>
          <cell r="D1382"/>
          <cell r="E1382"/>
          <cell r="F1382"/>
          <cell r="G1382">
            <v>9</v>
          </cell>
        </row>
        <row r="1383">
          <cell r="A1383" t="str">
            <v>2420020</v>
          </cell>
          <cell r="B1383" t="str">
            <v>Recolocação de esquadrias metálicas</v>
          </cell>
          <cell r="C1383" t="str">
            <v>M2</v>
          </cell>
          <cell r="D1383"/>
          <cell r="E1383">
            <v>32.159999999999997</v>
          </cell>
          <cell r="F1383">
            <v>32.159999999999997</v>
          </cell>
          <cell r="G1383">
            <v>9</v>
          </cell>
        </row>
        <row r="1384">
          <cell r="A1384" t="str">
            <v>2420040</v>
          </cell>
          <cell r="B1384" t="str">
            <v>Recolocação de batentes</v>
          </cell>
          <cell r="C1384" t="str">
            <v>M</v>
          </cell>
          <cell r="D1384">
            <v>1.55</v>
          </cell>
          <cell r="E1384">
            <v>8.3699999999999992</v>
          </cell>
          <cell r="F1384">
            <v>9.92</v>
          </cell>
          <cell r="G1384">
            <v>5</v>
          </cell>
        </row>
        <row r="1385">
          <cell r="A1385" t="str">
            <v>2420060</v>
          </cell>
          <cell r="B1385" t="str">
            <v>Recolocação de escada de marinheiro</v>
          </cell>
          <cell r="C1385" t="str">
            <v>M</v>
          </cell>
          <cell r="D1385"/>
          <cell r="E1385">
            <v>19.29</v>
          </cell>
          <cell r="F1385">
            <v>19.29</v>
          </cell>
          <cell r="G1385">
            <v>9</v>
          </cell>
        </row>
        <row r="1386">
          <cell r="A1386" t="str">
            <v>2420090</v>
          </cell>
          <cell r="B1386" t="str">
            <v>Solda MIG em esquadrias metálicas</v>
          </cell>
          <cell r="C1386" t="str">
            <v>M</v>
          </cell>
          <cell r="D1386">
            <v>24.56</v>
          </cell>
          <cell r="E1386">
            <v>22.36</v>
          </cell>
          <cell r="F1386">
            <v>46.92</v>
          </cell>
          <cell r="G1386">
            <v>9</v>
          </cell>
        </row>
        <row r="1387">
          <cell r="A1387" t="str">
            <v>2420100</v>
          </cell>
          <cell r="B1387" t="str">
            <v>Brete para instalação lateral em grade de segurança</v>
          </cell>
          <cell r="C1387" t="str">
            <v>CJ</v>
          </cell>
          <cell r="D1387">
            <v>3457.11</v>
          </cell>
          <cell r="E1387">
            <v>77.02</v>
          </cell>
          <cell r="F1387">
            <v>3534.13</v>
          </cell>
          <cell r="G1387">
            <v>9</v>
          </cell>
        </row>
        <row r="1388">
          <cell r="A1388" t="str">
            <v>2420120</v>
          </cell>
          <cell r="B1388" t="str">
            <v>Batente em chapa dobrada para portas</v>
          </cell>
          <cell r="C1388" t="str">
            <v>M</v>
          </cell>
          <cell r="D1388">
            <v>118.47</v>
          </cell>
          <cell r="E1388">
            <v>8.3699999999999992</v>
          </cell>
          <cell r="F1388">
            <v>126.84</v>
          </cell>
          <cell r="G1388">
            <v>9</v>
          </cell>
        </row>
        <row r="1389">
          <cell r="A1389" t="str">
            <v>2420140</v>
          </cell>
          <cell r="B1389" t="str">
            <v>Batente em chapa de aço SAE 1010/1020, espessura de 3/16´, para obras de segurança</v>
          </cell>
          <cell r="C1389" t="str">
            <v>M</v>
          </cell>
          <cell r="D1389">
            <v>393.35</v>
          </cell>
          <cell r="E1389">
            <v>8.3699999999999992</v>
          </cell>
          <cell r="F1389">
            <v>401.72</v>
          </cell>
          <cell r="G1389">
            <v>9</v>
          </cell>
        </row>
        <row r="1390">
          <cell r="A1390" t="str">
            <v>2420200</v>
          </cell>
          <cell r="B1390" t="str">
            <v>Chapa de ferro nº 14, inclusive soldagem</v>
          </cell>
          <cell r="C1390" t="str">
            <v>M2</v>
          </cell>
          <cell r="D1390">
            <v>251.21</v>
          </cell>
          <cell r="E1390">
            <v>38.590000000000003</v>
          </cell>
          <cell r="F1390">
            <v>289.8</v>
          </cell>
          <cell r="G1390">
            <v>9</v>
          </cell>
        </row>
        <row r="1391">
          <cell r="A1391" t="str">
            <v>2420230</v>
          </cell>
          <cell r="B1391" t="str">
            <v>Tela ondulada em aço galvanizado fio 10 BWG, malha de 1´</v>
          </cell>
          <cell r="C1391" t="str">
            <v>M2</v>
          </cell>
          <cell r="D1391">
            <v>136.09</v>
          </cell>
          <cell r="E1391">
            <v>7.01</v>
          </cell>
          <cell r="F1391">
            <v>143.1</v>
          </cell>
          <cell r="G1391">
            <v>9</v>
          </cell>
        </row>
        <row r="1392">
          <cell r="A1392" t="str">
            <v>2420270</v>
          </cell>
          <cell r="B1392" t="str">
            <v>Tela em aço galvanizado fio 16 BWG, malha de 1´ - tipo alambrado</v>
          </cell>
          <cell r="C1392" t="str">
            <v>M2</v>
          </cell>
          <cell r="D1392">
            <v>47.27</v>
          </cell>
          <cell r="E1392">
            <v>7.01</v>
          </cell>
          <cell r="F1392">
            <v>54.28</v>
          </cell>
          <cell r="G1392">
            <v>9</v>
          </cell>
        </row>
        <row r="1393">
          <cell r="A1393" t="str">
            <v>2420300</v>
          </cell>
          <cell r="B1393" t="str">
            <v>Chapa perfurada em aço SAE 1020, furos redondos de diâmetro 7,5 mm, espessura 1/8´ - soldagem tipo MIG</v>
          </cell>
          <cell r="C1393" t="str">
            <v>M2</v>
          </cell>
          <cell r="D1393">
            <v>676.78</v>
          </cell>
          <cell r="E1393">
            <v>70.8</v>
          </cell>
          <cell r="F1393">
            <v>747.58</v>
          </cell>
          <cell r="G1393">
            <v>9</v>
          </cell>
        </row>
        <row r="1394">
          <cell r="A1394" t="str">
            <v>2420310</v>
          </cell>
          <cell r="B1394" t="str">
            <v>Chapa perfurada em aço SAE 1020, furos redondos de diâmetro 25 mm, espessura 1/4´ - inclusive soldagem</v>
          </cell>
          <cell r="C1394" t="str">
            <v>M2</v>
          </cell>
          <cell r="D1394">
            <v>1204.98</v>
          </cell>
          <cell r="E1394">
            <v>70.8</v>
          </cell>
          <cell r="F1394">
            <v>1275.78</v>
          </cell>
          <cell r="G1394">
            <v>9</v>
          </cell>
        </row>
        <row r="1395">
          <cell r="A1395" t="str">
            <v>25</v>
          </cell>
          <cell r="B1395" t="str">
            <v>ESQUADRIA, SERRALHERIA E ELEMENTO EM ALUMINIO</v>
          </cell>
          <cell r="C1395"/>
          <cell r="D1395"/>
          <cell r="E1395"/>
          <cell r="F1395"/>
          <cell r="G1395">
            <v>9</v>
          </cell>
        </row>
        <row r="1396">
          <cell r="A1396" t="str">
            <v>2501</v>
          </cell>
          <cell r="B1396" t="str">
            <v>Caixilho em aluminio</v>
          </cell>
          <cell r="C1396"/>
          <cell r="D1396"/>
          <cell r="E1396"/>
          <cell r="F1396"/>
          <cell r="G1396">
            <v>9</v>
          </cell>
        </row>
        <row r="1397">
          <cell r="A1397" t="str">
            <v>2501020</v>
          </cell>
          <cell r="B1397" t="str">
            <v>Caixilho em alumínio fixo, sob medida</v>
          </cell>
          <cell r="C1397" t="str">
            <v>M2</v>
          </cell>
          <cell r="D1397">
            <v>756</v>
          </cell>
          <cell r="E1397">
            <v>48.24</v>
          </cell>
          <cell r="F1397">
            <v>804.24</v>
          </cell>
          <cell r="G1397">
            <v>2</v>
          </cell>
        </row>
        <row r="1398">
          <cell r="A1398" t="str">
            <v>2501030</v>
          </cell>
          <cell r="B1398" t="str">
            <v>Caixilho em alumínio basculante com vidro, linha comercial</v>
          </cell>
          <cell r="C1398" t="str">
            <v>M2</v>
          </cell>
          <cell r="D1398">
            <v>359.25</v>
          </cell>
          <cell r="E1398">
            <v>48.24</v>
          </cell>
          <cell r="F1398">
            <v>407.49</v>
          </cell>
          <cell r="G1398">
            <v>5</v>
          </cell>
        </row>
        <row r="1399">
          <cell r="A1399" t="str">
            <v>2501040</v>
          </cell>
          <cell r="B1399" t="str">
            <v>Caixilho em alumínio basculante, sob medida</v>
          </cell>
          <cell r="C1399" t="str">
            <v>M2</v>
          </cell>
          <cell r="D1399">
            <v>988.62</v>
          </cell>
          <cell r="E1399">
            <v>48.24</v>
          </cell>
          <cell r="F1399">
            <v>1036.8599999999999</v>
          </cell>
          <cell r="G1399">
            <v>9</v>
          </cell>
        </row>
        <row r="1400">
          <cell r="A1400" t="str">
            <v>2501050</v>
          </cell>
          <cell r="B1400" t="str">
            <v>Caixilho em alumínio maxim-ar com vidro, linha comercial</v>
          </cell>
          <cell r="C1400" t="str">
            <v>M2</v>
          </cell>
          <cell r="D1400">
            <v>826.68</v>
          </cell>
          <cell r="E1400">
            <v>48.24</v>
          </cell>
          <cell r="F1400">
            <v>874.92</v>
          </cell>
          <cell r="G1400">
            <v>9</v>
          </cell>
        </row>
        <row r="1401">
          <cell r="A1401" t="str">
            <v>2501060</v>
          </cell>
          <cell r="B1401" t="str">
            <v>Caixilho em alumínio maxim-ar, sob medida</v>
          </cell>
          <cell r="C1401" t="str">
            <v>M2</v>
          </cell>
          <cell r="D1401">
            <v>793.47</v>
          </cell>
          <cell r="E1401">
            <v>48.24</v>
          </cell>
          <cell r="F1401">
            <v>841.71</v>
          </cell>
          <cell r="G1401">
            <v>9</v>
          </cell>
        </row>
        <row r="1402">
          <cell r="A1402" t="str">
            <v>2501070</v>
          </cell>
          <cell r="B1402" t="str">
            <v>Caixilho em alumínio de correr com vidro, linha comercial</v>
          </cell>
          <cell r="C1402" t="str">
            <v>M2</v>
          </cell>
          <cell r="D1402">
            <v>366.81</v>
          </cell>
          <cell r="E1402">
            <v>48.24</v>
          </cell>
          <cell r="F1402">
            <v>415.05</v>
          </cell>
          <cell r="G1402">
            <v>9</v>
          </cell>
        </row>
        <row r="1403">
          <cell r="A1403" t="str">
            <v>2501080</v>
          </cell>
          <cell r="B1403" t="str">
            <v>Caixilho em alumínio de correr, sob medida</v>
          </cell>
          <cell r="C1403" t="str">
            <v>M2</v>
          </cell>
          <cell r="D1403">
            <v>875.01</v>
          </cell>
          <cell r="E1403">
            <v>48.24</v>
          </cell>
          <cell r="F1403">
            <v>923.25</v>
          </cell>
          <cell r="G1403">
            <v>9</v>
          </cell>
        </row>
        <row r="1404">
          <cell r="A1404" t="str">
            <v>2501090</v>
          </cell>
          <cell r="B1404" t="str">
            <v>Caixilho em alumínio tipo veneziana com vidro, linha comercial</v>
          </cell>
          <cell r="C1404" t="str">
            <v>M2</v>
          </cell>
          <cell r="D1404">
            <v>575.42999999999995</v>
          </cell>
          <cell r="E1404">
            <v>48.24</v>
          </cell>
          <cell r="F1404">
            <v>623.66999999999996</v>
          </cell>
          <cell r="G1404">
            <v>9</v>
          </cell>
        </row>
        <row r="1405">
          <cell r="A1405" t="str">
            <v>2501100</v>
          </cell>
          <cell r="B1405" t="str">
            <v>Caixilho em alumínio tipo veneziana, sob medida</v>
          </cell>
          <cell r="C1405" t="str">
            <v>M2</v>
          </cell>
          <cell r="D1405">
            <v>1049.0999999999999</v>
          </cell>
          <cell r="E1405">
            <v>48.24</v>
          </cell>
          <cell r="F1405">
            <v>1097.3399999999999</v>
          </cell>
          <cell r="G1405">
            <v>9</v>
          </cell>
        </row>
        <row r="1406">
          <cell r="A1406" t="str">
            <v>2501110</v>
          </cell>
          <cell r="B1406" t="str">
            <v>Caixilho guilhotina em alumínio anodizado, sob medida</v>
          </cell>
          <cell r="C1406" t="str">
            <v>M2</v>
          </cell>
          <cell r="D1406">
            <v>944.25</v>
          </cell>
          <cell r="E1406">
            <v>48.24</v>
          </cell>
          <cell r="F1406">
            <v>992.49</v>
          </cell>
          <cell r="G1406">
            <v>9</v>
          </cell>
        </row>
        <row r="1407">
          <cell r="A1407" t="str">
            <v>2501120</v>
          </cell>
          <cell r="B1407" t="str">
            <v>Caixilho tipo veneziana industrial com montantes em alumínio e aletas em fibra de vidro</v>
          </cell>
          <cell r="C1407" t="str">
            <v>M2</v>
          </cell>
          <cell r="D1407">
            <v>372.11</v>
          </cell>
          <cell r="E1407"/>
          <cell r="F1407">
            <v>372.11</v>
          </cell>
          <cell r="G1407">
            <v>9</v>
          </cell>
        </row>
        <row r="1408">
          <cell r="A1408" t="str">
            <v>2501240</v>
          </cell>
          <cell r="B1408" t="str">
            <v>Caixilho fixo em alumínio, sob medida - branco</v>
          </cell>
          <cell r="C1408" t="str">
            <v>M2</v>
          </cell>
          <cell r="D1408">
            <v>847.26</v>
          </cell>
          <cell r="E1408">
            <v>37.06</v>
          </cell>
          <cell r="F1408">
            <v>884.32</v>
          </cell>
          <cell r="G1408">
            <v>9</v>
          </cell>
        </row>
        <row r="1409">
          <cell r="A1409" t="str">
            <v>2501361</v>
          </cell>
          <cell r="B1409" t="str">
            <v>Caixilho em alumínio maxim-ar com vidro - branco</v>
          </cell>
          <cell r="C1409" t="str">
            <v>M2</v>
          </cell>
          <cell r="D1409">
            <v>1292.42</v>
          </cell>
          <cell r="E1409">
            <v>48.24</v>
          </cell>
          <cell r="F1409">
            <v>1340.66</v>
          </cell>
          <cell r="G1409">
            <v>9</v>
          </cell>
        </row>
        <row r="1410">
          <cell r="A1410" t="str">
            <v>2501371</v>
          </cell>
          <cell r="B1410" t="str">
            <v>Caixilho em alumínio basculante com vidro - branco</v>
          </cell>
          <cell r="C1410" t="str">
            <v>M2</v>
          </cell>
          <cell r="D1410">
            <v>1451.3</v>
          </cell>
          <cell r="E1410">
            <v>48.24</v>
          </cell>
          <cell r="F1410">
            <v>1499.54</v>
          </cell>
          <cell r="G1410">
            <v>9</v>
          </cell>
        </row>
        <row r="1411">
          <cell r="A1411" t="str">
            <v>2501380</v>
          </cell>
          <cell r="B1411" t="str">
            <v>Caixilho em alumínio de correr com vidro - branco</v>
          </cell>
          <cell r="C1411" t="str">
            <v>M2</v>
          </cell>
          <cell r="D1411">
            <v>729.48</v>
          </cell>
          <cell r="E1411">
            <v>48.24</v>
          </cell>
          <cell r="F1411">
            <v>777.72</v>
          </cell>
          <cell r="G1411">
            <v>9</v>
          </cell>
        </row>
        <row r="1412">
          <cell r="A1412" t="str">
            <v>2501400</v>
          </cell>
          <cell r="B1412" t="str">
            <v>Caixilho em alumínio anodizado fixo</v>
          </cell>
          <cell r="C1412" t="str">
            <v>M2</v>
          </cell>
          <cell r="D1412">
            <v>541</v>
          </cell>
          <cell r="E1412">
            <v>37.06</v>
          </cell>
          <cell r="F1412">
            <v>578.05999999999995</v>
          </cell>
          <cell r="G1412">
            <v>9</v>
          </cell>
        </row>
        <row r="1413">
          <cell r="A1413" t="str">
            <v>2501410</v>
          </cell>
          <cell r="B1413" t="str">
            <v>Caixilho em alumínio anodizado maxim-ar</v>
          </cell>
          <cell r="C1413" t="str">
            <v>M2</v>
          </cell>
          <cell r="D1413">
            <v>770.58</v>
          </cell>
          <cell r="E1413">
            <v>37.06</v>
          </cell>
          <cell r="F1413">
            <v>807.64</v>
          </cell>
          <cell r="G1413">
            <v>9</v>
          </cell>
        </row>
        <row r="1414">
          <cell r="A1414" t="str">
            <v>2501430</v>
          </cell>
          <cell r="B1414" t="str">
            <v>Caixilho em alumínio fixo, tipo fachada</v>
          </cell>
          <cell r="C1414" t="str">
            <v>M2</v>
          </cell>
          <cell r="D1414">
            <v>655.72</v>
          </cell>
          <cell r="E1414">
            <v>27.8</v>
          </cell>
          <cell r="F1414">
            <v>683.52</v>
          </cell>
          <cell r="G1414">
            <v>9</v>
          </cell>
        </row>
        <row r="1415">
          <cell r="A1415" t="str">
            <v>2501440</v>
          </cell>
          <cell r="B1415" t="str">
            <v>Caixilho em alumínio maxim-ar, tipo fachada</v>
          </cell>
          <cell r="C1415" t="str">
            <v>M2</v>
          </cell>
          <cell r="D1415">
            <v>731.71</v>
          </cell>
          <cell r="E1415">
            <v>27.8</v>
          </cell>
          <cell r="F1415">
            <v>759.51</v>
          </cell>
          <cell r="G1415">
            <v>9</v>
          </cell>
        </row>
        <row r="1416">
          <cell r="A1416" t="str">
            <v>2501450</v>
          </cell>
          <cell r="B1416" t="str">
            <v>Caixilho em alumínio para pele de vidro, tipo fachada</v>
          </cell>
          <cell r="C1416" t="str">
            <v>M2</v>
          </cell>
          <cell r="D1416">
            <v>520.19000000000005</v>
          </cell>
          <cell r="E1416">
            <v>27.8</v>
          </cell>
          <cell r="F1416">
            <v>547.99</v>
          </cell>
          <cell r="G1416">
            <v>9</v>
          </cell>
        </row>
        <row r="1417">
          <cell r="A1417" t="str">
            <v>2501460</v>
          </cell>
          <cell r="B1417" t="str">
            <v>Gradil em alumínio natural, sob medida</v>
          </cell>
          <cell r="C1417" t="str">
            <v>M2</v>
          </cell>
          <cell r="D1417">
            <v>939.19</v>
          </cell>
          <cell r="E1417"/>
          <cell r="F1417">
            <v>939.19</v>
          </cell>
          <cell r="G1417">
            <v>9</v>
          </cell>
        </row>
        <row r="1418">
          <cell r="A1418" t="str">
            <v>2501470</v>
          </cell>
          <cell r="B1418" t="str">
            <v>Caixilho fixo tipo veneziana em alumínio anodizado, sob medida - branco</v>
          </cell>
          <cell r="C1418" t="str">
            <v>M2</v>
          </cell>
          <cell r="D1418">
            <v>1243.95</v>
          </cell>
          <cell r="E1418"/>
          <cell r="F1418">
            <v>1243.95</v>
          </cell>
          <cell r="G1418">
            <v>9</v>
          </cell>
        </row>
        <row r="1419">
          <cell r="A1419" t="str">
            <v>2501480</v>
          </cell>
          <cell r="B1419" t="str">
            <v>Caixilho em alumínio com pintura eletrostática, basculante, sob medida - branco</v>
          </cell>
          <cell r="C1419" t="str">
            <v>M2</v>
          </cell>
          <cell r="D1419">
            <v>847.45</v>
          </cell>
          <cell r="E1419"/>
          <cell r="F1419">
            <v>847.45</v>
          </cell>
          <cell r="G1419">
            <v>9</v>
          </cell>
        </row>
        <row r="1420">
          <cell r="A1420" t="str">
            <v>2501490</v>
          </cell>
          <cell r="B1420" t="str">
            <v>Caixilho em alumínio com pintura eletrostática, maxim-ar, sob medida - branco</v>
          </cell>
          <cell r="C1420" t="str">
            <v>M2</v>
          </cell>
          <cell r="D1420">
            <v>817.23</v>
          </cell>
          <cell r="E1420"/>
          <cell r="F1420">
            <v>817.23</v>
          </cell>
          <cell r="G1420">
            <v>9</v>
          </cell>
        </row>
        <row r="1421">
          <cell r="A1421" t="str">
            <v>2501500</v>
          </cell>
          <cell r="B1421" t="str">
            <v>Caixilho em alumínio anodizado fixo, sob medida - bronze/preto</v>
          </cell>
          <cell r="C1421" t="str">
            <v>M2</v>
          </cell>
          <cell r="D1421">
            <v>855.1</v>
          </cell>
          <cell r="E1421">
            <v>48.24</v>
          </cell>
          <cell r="F1421">
            <v>903.34</v>
          </cell>
          <cell r="G1421">
            <v>9</v>
          </cell>
        </row>
        <row r="1422">
          <cell r="A1422" t="str">
            <v>2501510</v>
          </cell>
          <cell r="B1422" t="str">
            <v>Caixilho em alumínio anodizado basculante, sob medida - bronze/preto</v>
          </cell>
          <cell r="C1422" t="str">
            <v>M2</v>
          </cell>
          <cell r="D1422">
            <v>1220.67</v>
          </cell>
          <cell r="E1422">
            <v>48.24</v>
          </cell>
          <cell r="F1422">
            <v>1268.9100000000001</v>
          </cell>
          <cell r="G1422">
            <v>9</v>
          </cell>
        </row>
        <row r="1423">
          <cell r="A1423" t="str">
            <v>2501520</v>
          </cell>
          <cell r="B1423" t="str">
            <v>Caixilho em alumínio anodizado maxim-ar, sob medida - bronze/preto</v>
          </cell>
          <cell r="C1423" t="str">
            <v>M2</v>
          </cell>
          <cell r="D1423">
            <v>913.32</v>
          </cell>
          <cell r="E1423">
            <v>48.24</v>
          </cell>
          <cell r="F1423">
            <v>961.56</v>
          </cell>
          <cell r="G1423">
            <v>9</v>
          </cell>
        </row>
        <row r="1424">
          <cell r="A1424" t="str">
            <v>2501530</v>
          </cell>
          <cell r="B1424" t="str">
            <v>Caixilho em alumínio anodizado de correr, sob medida - bronze/preto</v>
          </cell>
          <cell r="C1424" t="str">
            <v>M2</v>
          </cell>
          <cell r="D1424">
            <v>939.81</v>
          </cell>
          <cell r="E1424">
            <v>48.24</v>
          </cell>
          <cell r="F1424">
            <v>988.05</v>
          </cell>
          <cell r="G1424">
            <v>9</v>
          </cell>
        </row>
        <row r="1425">
          <cell r="A1425" t="str">
            <v>2502</v>
          </cell>
          <cell r="B1425" t="str">
            <v>Porta em aluminio</v>
          </cell>
          <cell r="C1425"/>
          <cell r="D1425"/>
          <cell r="E1425"/>
          <cell r="F1425"/>
          <cell r="G1425">
            <v>9</v>
          </cell>
        </row>
        <row r="1426">
          <cell r="A1426" t="str">
            <v>2502020</v>
          </cell>
          <cell r="B1426" t="str">
            <v>Porta de entrada de abrir em alumínio, sob medida</v>
          </cell>
          <cell r="C1426" t="str">
            <v>M2</v>
          </cell>
          <cell r="D1426">
            <v>965.91</v>
          </cell>
          <cell r="E1426">
            <v>96.48</v>
          </cell>
          <cell r="F1426">
            <v>1062.3900000000001</v>
          </cell>
          <cell r="G1426">
            <v>9</v>
          </cell>
        </row>
        <row r="1427">
          <cell r="A1427" t="str">
            <v>2502040</v>
          </cell>
          <cell r="B1427" t="str">
            <v>Porta de entrada de correr em alumínio, sob medida</v>
          </cell>
          <cell r="C1427" t="str">
            <v>M2</v>
          </cell>
          <cell r="D1427">
            <v>1075.77</v>
          </cell>
          <cell r="E1427">
            <v>96.48</v>
          </cell>
          <cell r="F1427">
            <v>1172.25</v>
          </cell>
          <cell r="G1427">
            <v>5</v>
          </cell>
        </row>
        <row r="1428">
          <cell r="A1428" t="str">
            <v>2502042</v>
          </cell>
          <cell r="B1428" t="str">
            <v>Porta de correr em alumínio tipo lambri branco, sob medida</v>
          </cell>
          <cell r="C1428" t="str">
            <v>M2</v>
          </cell>
          <cell r="D1428">
            <v>858.03</v>
          </cell>
          <cell r="E1428">
            <v>48.24</v>
          </cell>
          <cell r="F1428">
            <v>906.27</v>
          </cell>
          <cell r="G1428">
            <v>9</v>
          </cell>
        </row>
        <row r="1429">
          <cell r="A1429" t="str">
            <v>2502050</v>
          </cell>
          <cell r="B1429" t="str">
            <v>Porta veneziana de abrir em alumínio, linha comercial</v>
          </cell>
          <cell r="C1429" t="str">
            <v>M2</v>
          </cell>
          <cell r="D1429">
            <v>525.83000000000004</v>
          </cell>
          <cell r="E1429">
            <v>96.48</v>
          </cell>
          <cell r="F1429">
            <v>622.30999999999995</v>
          </cell>
          <cell r="G1429">
            <v>9</v>
          </cell>
        </row>
        <row r="1430">
          <cell r="A1430" t="str">
            <v>2502060</v>
          </cell>
          <cell r="B1430" t="str">
            <v>Porta/portinhola em alumínio, sob medida</v>
          </cell>
          <cell r="C1430" t="str">
            <v>M2</v>
          </cell>
          <cell r="D1430">
            <v>791.23</v>
          </cell>
          <cell r="E1430">
            <v>96.48</v>
          </cell>
          <cell r="F1430">
            <v>887.71</v>
          </cell>
          <cell r="G1430">
            <v>9</v>
          </cell>
        </row>
        <row r="1431">
          <cell r="A1431" t="str">
            <v>2502070</v>
          </cell>
          <cell r="B1431" t="str">
            <v>Portinhola tipo veneziana em alumínio, linha comercial</v>
          </cell>
          <cell r="C1431" t="str">
            <v>M2</v>
          </cell>
          <cell r="D1431">
            <v>516.51</v>
          </cell>
          <cell r="E1431">
            <v>96.48</v>
          </cell>
          <cell r="F1431">
            <v>612.99</v>
          </cell>
          <cell r="G1431">
            <v>9</v>
          </cell>
        </row>
        <row r="1432">
          <cell r="A1432" t="str">
            <v>2502110</v>
          </cell>
          <cell r="B1432" t="str">
            <v>Porta veneziana de abrir em alumínio, sob medida</v>
          </cell>
          <cell r="C1432" t="str">
            <v>M2</v>
          </cell>
          <cell r="D1432">
            <v>1031.3399999999999</v>
          </cell>
          <cell r="E1432">
            <v>96.48</v>
          </cell>
          <cell r="F1432">
            <v>1127.82</v>
          </cell>
          <cell r="G1432">
            <v>9</v>
          </cell>
        </row>
        <row r="1433">
          <cell r="A1433" t="str">
            <v>2502211</v>
          </cell>
          <cell r="B1433" t="str">
            <v>Porta veneziana de abrir em alumínio - cor branca</v>
          </cell>
          <cell r="C1433" t="str">
            <v>M2</v>
          </cell>
          <cell r="D1433">
            <v>423.13</v>
          </cell>
          <cell r="E1433">
            <v>96.48</v>
          </cell>
          <cell r="F1433">
            <v>519.61</v>
          </cell>
          <cell r="G1433">
            <v>9</v>
          </cell>
        </row>
        <row r="1434">
          <cell r="A1434" t="str">
            <v>2502221</v>
          </cell>
          <cell r="B1434" t="str">
            <v>Porta de correr em alumínio com veneziana e vidro - cor branca</v>
          </cell>
          <cell r="C1434" t="str">
            <v>M2</v>
          </cell>
          <cell r="D1434">
            <v>1029.44</v>
          </cell>
          <cell r="E1434">
            <v>96.48</v>
          </cell>
          <cell r="F1434">
            <v>1125.92</v>
          </cell>
          <cell r="G1434">
            <v>9</v>
          </cell>
        </row>
        <row r="1435">
          <cell r="A1435" t="str">
            <v>2502230</v>
          </cell>
          <cell r="B1435" t="str">
            <v>Porta em alumínio anodizado de abrir, sob medida - bronze/preto</v>
          </cell>
          <cell r="C1435" t="str">
            <v>M2</v>
          </cell>
          <cell r="D1435">
            <v>939.18</v>
          </cell>
          <cell r="E1435">
            <v>48.24</v>
          </cell>
          <cell r="F1435">
            <v>987.42</v>
          </cell>
          <cell r="G1435">
            <v>9</v>
          </cell>
        </row>
        <row r="1436">
          <cell r="A1436" t="str">
            <v>2502240</v>
          </cell>
          <cell r="B1436" t="str">
            <v>Porta em alumínio anodizado de correr, sob medida - bronze/preto</v>
          </cell>
          <cell r="C1436" t="str">
            <v>M2</v>
          </cell>
          <cell r="D1436">
            <v>861.82</v>
          </cell>
          <cell r="E1436">
            <v>48.24</v>
          </cell>
          <cell r="F1436">
            <v>910.06</v>
          </cell>
          <cell r="G1436">
            <v>9</v>
          </cell>
        </row>
        <row r="1437">
          <cell r="A1437" t="str">
            <v>2502250</v>
          </cell>
          <cell r="B1437" t="str">
            <v>Porta em alumínio anodizado de abrir, tipo veneziana, sob medida - bronze/preto</v>
          </cell>
          <cell r="C1437" t="str">
            <v>M2</v>
          </cell>
          <cell r="D1437">
            <v>1039.19</v>
          </cell>
          <cell r="E1437">
            <v>48.24</v>
          </cell>
          <cell r="F1437">
            <v>1087.43</v>
          </cell>
          <cell r="G1437">
            <v>9</v>
          </cell>
        </row>
        <row r="1438">
          <cell r="A1438" t="str">
            <v>2502260</v>
          </cell>
          <cell r="B1438" t="str">
            <v>Portinhola em alumínio anodizado de correr, tipo veneziana, sob medida - bronze/preto</v>
          </cell>
          <cell r="C1438" t="str">
            <v>M2</v>
          </cell>
          <cell r="D1438">
            <v>1135.93</v>
          </cell>
          <cell r="E1438">
            <v>48.24</v>
          </cell>
          <cell r="F1438">
            <v>1184.17</v>
          </cell>
          <cell r="G1438">
            <v>9</v>
          </cell>
        </row>
        <row r="1439">
          <cell r="A1439" t="str">
            <v>2502300</v>
          </cell>
          <cell r="B1439" t="str">
            <v>Porta de abrir em alumínio com pintura eletrostática, sob medida - cor branca</v>
          </cell>
          <cell r="C1439" t="str">
            <v>M2</v>
          </cell>
          <cell r="D1439">
            <v>993.23</v>
          </cell>
          <cell r="E1439">
            <v>96.48</v>
          </cell>
          <cell r="F1439">
            <v>1089.71</v>
          </cell>
          <cell r="G1439">
            <v>9</v>
          </cell>
        </row>
        <row r="1440">
          <cell r="A1440" t="str">
            <v>2502310</v>
          </cell>
          <cell r="B1440" t="str">
            <v>Porta de abrir em alumínio tipo lambri, sob medida - cor branca</v>
          </cell>
          <cell r="C1440" t="str">
            <v>M2</v>
          </cell>
          <cell r="D1440">
            <v>1037.02</v>
          </cell>
          <cell r="E1440">
            <v>96.48</v>
          </cell>
          <cell r="F1440">
            <v>1133.5</v>
          </cell>
          <cell r="G1440">
            <v>9</v>
          </cell>
        </row>
        <row r="1441">
          <cell r="A1441" t="str">
            <v>2520</v>
          </cell>
          <cell r="B1441" t="str">
            <v>Reparos, conservacoes e complementos - GRUPO 25</v>
          </cell>
          <cell r="C1441"/>
          <cell r="D1441"/>
          <cell r="E1441"/>
          <cell r="F1441"/>
          <cell r="G1441">
            <v>9</v>
          </cell>
        </row>
        <row r="1442">
          <cell r="A1442" t="str">
            <v>2520020</v>
          </cell>
          <cell r="B1442" t="str">
            <v>Tela de proteção tipo mosquiteira removível, em fibra de vidro com revestimento em PVC e requadro em alumínio</v>
          </cell>
          <cell r="C1442" t="str">
            <v>M2</v>
          </cell>
          <cell r="D1442">
            <v>143.78</v>
          </cell>
          <cell r="E1442"/>
          <cell r="F1442">
            <v>143.78</v>
          </cell>
          <cell r="G1442">
            <v>9</v>
          </cell>
        </row>
        <row r="1443">
          <cell r="A1443" t="str">
            <v>26</v>
          </cell>
          <cell r="B1443" t="str">
            <v>ESQUADRIA E ELEMENTO EM VIDRO</v>
          </cell>
          <cell r="C1443"/>
          <cell r="D1443"/>
          <cell r="E1443"/>
          <cell r="F1443"/>
          <cell r="G1443">
            <v>9</v>
          </cell>
        </row>
        <row r="1444">
          <cell r="A1444" t="str">
            <v>2601</v>
          </cell>
          <cell r="B1444" t="str">
            <v>Vidro comum e laminado</v>
          </cell>
          <cell r="C1444"/>
          <cell r="D1444"/>
          <cell r="E1444"/>
          <cell r="F1444"/>
          <cell r="G1444">
            <v>5</v>
          </cell>
        </row>
        <row r="1445">
          <cell r="A1445" t="str">
            <v>2601020</v>
          </cell>
          <cell r="B1445" t="str">
            <v>Vidro liso transparente de 3 mm</v>
          </cell>
          <cell r="C1445" t="str">
            <v>M2</v>
          </cell>
          <cell r="D1445">
            <v>85.78</v>
          </cell>
          <cell r="E1445">
            <v>21.87</v>
          </cell>
          <cell r="F1445">
            <v>107.65</v>
          </cell>
          <cell r="G1445">
            <v>9</v>
          </cell>
        </row>
        <row r="1446">
          <cell r="A1446" t="str">
            <v>2601040</v>
          </cell>
          <cell r="B1446" t="str">
            <v>Vidro liso transparente de 4 mm</v>
          </cell>
          <cell r="C1446" t="str">
            <v>M2</v>
          </cell>
          <cell r="D1446">
            <v>114.5</v>
          </cell>
          <cell r="E1446">
            <v>21.87</v>
          </cell>
          <cell r="F1446">
            <v>136.37</v>
          </cell>
          <cell r="G1446">
            <v>2</v>
          </cell>
        </row>
        <row r="1447">
          <cell r="A1447" t="str">
            <v>2601060</v>
          </cell>
          <cell r="B1447" t="str">
            <v>Vidro liso transparente de 5 mm</v>
          </cell>
          <cell r="C1447" t="str">
            <v>M2</v>
          </cell>
          <cell r="D1447">
            <v>121.37</v>
          </cell>
          <cell r="E1447">
            <v>21.87</v>
          </cell>
          <cell r="F1447">
            <v>143.24</v>
          </cell>
          <cell r="G1447">
            <v>5</v>
          </cell>
        </row>
        <row r="1448">
          <cell r="A1448" t="str">
            <v>2601080</v>
          </cell>
          <cell r="B1448" t="str">
            <v>Vidro liso transparente de 6 mm</v>
          </cell>
          <cell r="C1448" t="str">
            <v>M2</v>
          </cell>
          <cell r="D1448">
            <v>134.88</v>
          </cell>
          <cell r="E1448">
            <v>21.87</v>
          </cell>
          <cell r="F1448">
            <v>156.75</v>
          </cell>
          <cell r="G1448">
            <v>9</v>
          </cell>
        </row>
        <row r="1449">
          <cell r="A1449" t="str">
            <v>2601140</v>
          </cell>
          <cell r="B1449" t="str">
            <v>Vidro liso laminado colorido de 6 mm</v>
          </cell>
          <cell r="C1449" t="str">
            <v>M2</v>
          </cell>
          <cell r="D1449">
            <v>418.77</v>
          </cell>
          <cell r="E1449">
            <v>21.87</v>
          </cell>
          <cell r="F1449">
            <v>440.64</v>
          </cell>
          <cell r="G1449">
            <v>9</v>
          </cell>
        </row>
        <row r="1450">
          <cell r="A1450" t="str">
            <v>2601155</v>
          </cell>
          <cell r="B1450" t="str">
            <v>Vidro liso laminado colorido de 10 mm</v>
          </cell>
          <cell r="C1450" t="str">
            <v>M2</v>
          </cell>
          <cell r="D1450">
            <v>652.72</v>
          </cell>
          <cell r="E1450">
            <v>21.87</v>
          </cell>
          <cell r="F1450">
            <v>674.59</v>
          </cell>
          <cell r="G1450">
            <v>9</v>
          </cell>
        </row>
        <row r="1451">
          <cell r="A1451" t="str">
            <v>2601160</v>
          </cell>
          <cell r="B1451" t="str">
            <v>Vidro liso laminado leitoso de 6 mm</v>
          </cell>
          <cell r="C1451" t="str">
            <v>M2</v>
          </cell>
          <cell r="D1451">
            <v>463.7</v>
          </cell>
          <cell r="E1451">
            <v>21.87</v>
          </cell>
          <cell r="F1451">
            <v>485.57</v>
          </cell>
          <cell r="G1451">
            <v>9</v>
          </cell>
        </row>
        <row r="1452">
          <cell r="A1452" t="str">
            <v>2601168</v>
          </cell>
          <cell r="B1452" t="str">
            <v>Vidro liso laminado incolor de 6 mm</v>
          </cell>
          <cell r="C1452" t="str">
            <v>M2</v>
          </cell>
          <cell r="D1452">
            <v>236.28</v>
          </cell>
          <cell r="E1452">
            <v>21.87</v>
          </cell>
          <cell r="F1452">
            <v>258.14999999999998</v>
          </cell>
          <cell r="G1452">
            <v>9</v>
          </cell>
        </row>
        <row r="1453">
          <cell r="A1453" t="str">
            <v>2601169</v>
          </cell>
          <cell r="B1453" t="str">
            <v>Vidro liso laminado incolor de 8 mm</v>
          </cell>
          <cell r="C1453" t="str">
            <v>M2</v>
          </cell>
          <cell r="D1453">
            <v>343.33</v>
          </cell>
          <cell r="E1453">
            <v>21.87</v>
          </cell>
          <cell r="F1453">
            <v>365.2</v>
          </cell>
          <cell r="G1453">
            <v>9</v>
          </cell>
        </row>
        <row r="1454">
          <cell r="A1454" t="str">
            <v>2601170</v>
          </cell>
          <cell r="B1454" t="str">
            <v>Vidro liso laminado incolor de 10 mm</v>
          </cell>
          <cell r="C1454" t="str">
            <v>M2</v>
          </cell>
          <cell r="D1454">
            <v>400.08</v>
          </cell>
          <cell r="E1454">
            <v>21.87</v>
          </cell>
          <cell r="F1454">
            <v>421.95</v>
          </cell>
          <cell r="G1454">
            <v>9</v>
          </cell>
        </row>
        <row r="1455">
          <cell r="A1455" t="str">
            <v>2601190</v>
          </cell>
          <cell r="B1455" t="str">
            <v>Vidro liso laminado jateado de 6 mm</v>
          </cell>
          <cell r="C1455" t="str">
            <v>M2</v>
          </cell>
          <cell r="D1455">
            <v>385.72</v>
          </cell>
          <cell r="E1455">
            <v>21.87</v>
          </cell>
          <cell r="F1455">
            <v>407.59</v>
          </cell>
          <cell r="G1455">
            <v>9</v>
          </cell>
        </row>
        <row r="1456">
          <cell r="A1456" t="str">
            <v>2601230</v>
          </cell>
          <cell r="B1456" t="str">
            <v>Vidro fantasia de 3/4 mm</v>
          </cell>
          <cell r="C1456" t="str">
            <v>M2</v>
          </cell>
          <cell r="D1456">
            <v>123.75</v>
          </cell>
          <cell r="E1456">
            <v>21.87</v>
          </cell>
          <cell r="F1456">
            <v>145.62</v>
          </cell>
          <cell r="G1456">
            <v>9</v>
          </cell>
        </row>
        <row r="1457">
          <cell r="A1457" t="str">
            <v>2601348</v>
          </cell>
          <cell r="B1457" t="str">
            <v>Vidro multilaminado de alta segurança, proteção balística nível III</v>
          </cell>
          <cell r="C1457" t="str">
            <v>M2</v>
          </cell>
          <cell r="D1457">
            <v>3476.68</v>
          </cell>
          <cell r="E1457"/>
          <cell r="F1457">
            <v>3476.68</v>
          </cell>
          <cell r="G1457">
            <v>9</v>
          </cell>
        </row>
        <row r="1458">
          <cell r="A1458" t="str">
            <v>2601350</v>
          </cell>
          <cell r="B1458" t="str">
            <v>Vidro multilaminado de alta segurança em policarbonato, proteção balística nível III</v>
          </cell>
          <cell r="C1458" t="str">
            <v>M2</v>
          </cell>
          <cell r="D1458">
            <v>5772</v>
          </cell>
          <cell r="E1458"/>
          <cell r="F1458">
            <v>5772</v>
          </cell>
          <cell r="G1458">
            <v>9</v>
          </cell>
        </row>
        <row r="1459">
          <cell r="A1459" t="str">
            <v>2601460</v>
          </cell>
          <cell r="B1459" t="str">
            <v>Vidros float monolíticos verde de 6 mm</v>
          </cell>
          <cell r="C1459" t="str">
            <v>M2</v>
          </cell>
          <cell r="D1459">
            <v>156.52000000000001</v>
          </cell>
          <cell r="E1459">
            <v>21.87</v>
          </cell>
          <cell r="F1459">
            <v>178.39</v>
          </cell>
          <cell r="G1459">
            <v>9</v>
          </cell>
        </row>
        <row r="1460">
          <cell r="A1460" t="str">
            <v>2602</v>
          </cell>
          <cell r="B1460" t="str">
            <v>Vidro temperado</v>
          </cell>
          <cell r="C1460"/>
          <cell r="D1460"/>
          <cell r="E1460"/>
          <cell r="F1460"/>
          <cell r="G1460">
            <v>9</v>
          </cell>
        </row>
        <row r="1461">
          <cell r="A1461" t="str">
            <v>2602020</v>
          </cell>
          <cell r="B1461" t="str">
            <v>Vidro temperado incolor de 6 mm</v>
          </cell>
          <cell r="C1461" t="str">
            <v>M2</v>
          </cell>
          <cell r="D1461">
            <v>198.2</v>
          </cell>
          <cell r="E1461"/>
          <cell r="F1461">
            <v>198.2</v>
          </cell>
          <cell r="G1461">
            <v>9</v>
          </cell>
        </row>
        <row r="1462">
          <cell r="A1462" t="str">
            <v>2602040</v>
          </cell>
          <cell r="B1462" t="str">
            <v>Vidro temperado incolor de 8 mm</v>
          </cell>
          <cell r="C1462" t="str">
            <v>M2</v>
          </cell>
          <cell r="D1462">
            <v>243.32</v>
          </cell>
          <cell r="E1462"/>
          <cell r="F1462">
            <v>243.32</v>
          </cell>
          <cell r="G1462">
            <v>9</v>
          </cell>
        </row>
        <row r="1463">
          <cell r="A1463" t="str">
            <v>2602060</v>
          </cell>
          <cell r="B1463" t="str">
            <v>Vidro temperado incolor de 10 mm</v>
          </cell>
          <cell r="C1463" t="str">
            <v>M2</v>
          </cell>
          <cell r="D1463">
            <v>301.49</v>
          </cell>
          <cell r="E1463"/>
          <cell r="F1463">
            <v>301.49</v>
          </cell>
          <cell r="G1463">
            <v>5</v>
          </cell>
        </row>
        <row r="1464">
          <cell r="A1464" t="str">
            <v>2602120</v>
          </cell>
          <cell r="B1464" t="str">
            <v>Vidro temperado cinza ou bronze de 6 mm</v>
          </cell>
          <cell r="C1464" t="str">
            <v>M2</v>
          </cell>
          <cell r="D1464">
            <v>268.32</v>
          </cell>
          <cell r="E1464"/>
          <cell r="F1464">
            <v>268.32</v>
          </cell>
          <cell r="G1464">
            <v>9</v>
          </cell>
        </row>
        <row r="1465">
          <cell r="A1465" t="str">
            <v>2602140</v>
          </cell>
          <cell r="B1465" t="str">
            <v>Vidro temperado cinza ou bronze de 8 mm</v>
          </cell>
          <cell r="C1465" t="str">
            <v>M2</v>
          </cell>
          <cell r="D1465">
            <v>347.72</v>
          </cell>
          <cell r="E1465"/>
          <cell r="F1465">
            <v>347.72</v>
          </cell>
          <cell r="G1465">
            <v>9</v>
          </cell>
        </row>
        <row r="1466">
          <cell r="A1466" t="str">
            <v>2602160</v>
          </cell>
          <cell r="B1466" t="str">
            <v>Vidro temperado cinza ou bronze de 10 mm</v>
          </cell>
          <cell r="C1466" t="str">
            <v>M2</v>
          </cell>
          <cell r="D1466">
            <v>495.89</v>
          </cell>
          <cell r="E1466"/>
          <cell r="F1466">
            <v>495.89</v>
          </cell>
          <cell r="G1466">
            <v>9</v>
          </cell>
        </row>
        <row r="1467">
          <cell r="A1467" t="str">
            <v>2602170</v>
          </cell>
          <cell r="B1467" t="str">
            <v>Vidro temperado serigrafado incolor de 8 mm</v>
          </cell>
          <cell r="C1467" t="str">
            <v>M2</v>
          </cell>
          <cell r="D1467">
            <v>713.59</v>
          </cell>
          <cell r="E1467"/>
          <cell r="F1467">
            <v>713.59</v>
          </cell>
          <cell r="G1467">
            <v>9</v>
          </cell>
        </row>
        <row r="1468">
          <cell r="A1468" t="str">
            <v>2602300</v>
          </cell>
          <cell r="B1468" t="str">
            <v>Vidro temperado neutro verde de 10 mm</v>
          </cell>
          <cell r="C1468" t="str">
            <v>M2</v>
          </cell>
          <cell r="D1468">
            <v>583.94000000000005</v>
          </cell>
          <cell r="E1468"/>
          <cell r="F1468">
            <v>583.94000000000005</v>
          </cell>
          <cell r="G1468">
            <v>9</v>
          </cell>
        </row>
        <row r="1469">
          <cell r="A1469" t="str">
            <v>2603</v>
          </cell>
          <cell r="B1469" t="str">
            <v>Vidro especial</v>
          </cell>
          <cell r="C1469"/>
          <cell r="D1469"/>
          <cell r="E1469"/>
          <cell r="F1469"/>
          <cell r="G1469">
            <v>9</v>
          </cell>
        </row>
        <row r="1470">
          <cell r="A1470" t="str">
            <v>2603070</v>
          </cell>
          <cell r="B1470" t="str">
            <v>Vidro laminado temperado incolor de 8mm</v>
          </cell>
          <cell r="C1470" t="str">
            <v>M2</v>
          </cell>
          <cell r="D1470">
            <v>464.99</v>
          </cell>
          <cell r="E1470"/>
          <cell r="F1470">
            <v>464.99</v>
          </cell>
          <cell r="G1470">
            <v>9</v>
          </cell>
        </row>
        <row r="1471">
          <cell r="A1471" t="str">
            <v>2603074</v>
          </cell>
          <cell r="B1471" t="str">
            <v>Vidro laminado temperado incolor de 16 mm</v>
          </cell>
          <cell r="C1471" t="str">
            <v>M2</v>
          </cell>
          <cell r="D1471">
            <v>1181.02</v>
          </cell>
          <cell r="E1471"/>
          <cell r="F1471">
            <v>1181.02</v>
          </cell>
          <cell r="G1471">
            <v>9</v>
          </cell>
        </row>
        <row r="1472">
          <cell r="A1472" t="str">
            <v>2603090</v>
          </cell>
          <cell r="B1472" t="str">
            <v>Vidro laminado temperado jateado de 8 mm</v>
          </cell>
          <cell r="C1472" t="str">
            <v>M2</v>
          </cell>
          <cell r="D1472">
            <v>610.73</v>
          </cell>
          <cell r="E1472"/>
          <cell r="F1472">
            <v>610.73</v>
          </cell>
          <cell r="G1472">
            <v>5</v>
          </cell>
        </row>
        <row r="1473">
          <cell r="A1473" t="str">
            <v>2603300</v>
          </cell>
          <cell r="B1473" t="str">
            <v>Vidro laminado temperado neutro verde de 12 mm</v>
          </cell>
          <cell r="C1473" t="str">
            <v>M2</v>
          </cell>
          <cell r="D1473">
            <v>1688.29</v>
          </cell>
          <cell r="E1473"/>
          <cell r="F1473">
            <v>1688.29</v>
          </cell>
          <cell r="G1473">
            <v>9</v>
          </cell>
        </row>
        <row r="1474">
          <cell r="A1474" t="str">
            <v>2604</v>
          </cell>
          <cell r="B1474" t="str">
            <v>Espelhos</v>
          </cell>
          <cell r="C1474"/>
          <cell r="D1474"/>
          <cell r="E1474"/>
          <cell r="F1474"/>
          <cell r="G1474">
            <v>9</v>
          </cell>
        </row>
        <row r="1475">
          <cell r="A1475" t="str">
            <v>2604010</v>
          </cell>
          <cell r="B1475" t="str">
            <v>Espelho em vidro cristal liso, espessura de 4 mm</v>
          </cell>
          <cell r="C1475" t="str">
            <v>M2</v>
          </cell>
          <cell r="D1475">
            <v>478.57</v>
          </cell>
          <cell r="E1475"/>
          <cell r="F1475">
            <v>478.57</v>
          </cell>
          <cell r="G1475">
            <v>9</v>
          </cell>
        </row>
        <row r="1476">
          <cell r="A1476" t="str">
            <v>2604030</v>
          </cell>
          <cell r="B1476" t="str">
            <v>Espelho comum de 3 mm com moldura em alumínio</v>
          </cell>
          <cell r="C1476" t="str">
            <v>M2</v>
          </cell>
          <cell r="D1476">
            <v>623.08000000000004</v>
          </cell>
          <cell r="E1476">
            <v>16.079999999999998</v>
          </cell>
          <cell r="F1476">
            <v>639.16</v>
          </cell>
          <cell r="G1476">
            <v>9</v>
          </cell>
        </row>
        <row r="1477">
          <cell r="A1477" t="str">
            <v>2620</v>
          </cell>
          <cell r="B1477" t="str">
            <v>Reparos, conservacoes e complementos - GRUPO 26</v>
          </cell>
          <cell r="C1477"/>
          <cell r="D1477"/>
          <cell r="E1477"/>
          <cell r="F1477"/>
          <cell r="G1477">
            <v>5</v>
          </cell>
        </row>
        <row r="1478">
          <cell r="A1478" t="str">
            <v>2620010</v>
          </cell>
          <cell r="B1478" t="str">
            <v>Massa para vidro</v>
          </cell>
          <cell r="C1478" t="str">
            <v>M</v>
          </cell>
          <cell r="D1478">
            <v>1.28</v>
          </cell>
          <cell r="E1478">
            <v>3.28</v>
          </cell>
          <cell r="F1478">
            <v>4.5599999999999996</v>
          </cell>
          <cell r="G1478">
            <v>9</v>
          </cell>
        </row>
        <row r="1479">
          <cell r="A1479" t="str">
            <v>2620020</v>
          </cell>
          <cell r="B1479" t="str">
            <v>Recolocação de vidro inclusive emassamento ou recolocação de baguetes</v>
          </cell>
          <cell r="C1479" t="str">
            <v>M2</v>
          </cell>
          <cell r="D1479">
            <v>6.4</v>
          </cell>
          <cell r="E1479">
            <v>43.74</v>
          </cell>
          <cell r="F1479">
            <v>50.14</v>
          </cell>
          <cell r="G1479">
            <v>9</v>
          </cell>
        </row>
        <row r="1480">
          <cell r="A1480" t="str">
            <v>27</v>
          </cell>
          <cell r="B1480" t="str">
            <v>ESQUADRIA E ELEMENTO EM MATERIAL ESPECIAL</v>
          </cell>
          <cell r="C1480"/>
          <cell r="D1480"/>
          <cell r="E1480"/>
          <cell r="F1480"/>
          <cell r="G1480">
            <v>5</v>
          </cell>
        </row>
        <row r="1481">
          <cell r="A1481" t="str">
            <v>2702</v>
          </cell>
          <cell r="B1481" t="str">
            <v>Policarbonato</v>
          </cell>
          <cell r="C1481"/>
          <cell r="D1481"/>
          <cell r="E1481"/>
          <cell r="F1481"/>
          <cell r="G1481">
            <v>9</v>
          </cell>
        </row>
        <row r="1482">
          <cell r="A1482" t="str">
            <v>2702001</v>
          </cell>
          <cell r="B1482" t="str">
            <v>Chapa em policarbonato compacta, fumê, espessura de 6mm</v>
          </cell>
          <cell r="C1482" t="str">
            <v>M2</v>
          </cell>
          <cell r="D1482">
            <v>551.71</v>
          </cell>
          <cell r="E1482">
            <v>75.86</v>
          </cell>
          <cell r="F1482">
            <v>627.57000000000005</v>
          </cell>
          <cell r="G1482">
            <v>9</v>
          </cell>
        </row>
        <row r="1483">
          <cell r="A1483" t="str">
            <v>2702011</v>
          </cell>
          <cell r="B1483" t="str">
            <v>Chapa em policarbonato compacta, cristal, espessura de 6 mm</v>
          </cell>
          <cell r="C1483" t="str">
            <v>M2</v>
          </cell>
          <cell r="D1483">
            <v>427.41</v>
          </cell>
          <cell r="E1483">
            <v>75.86</v>
          </cell>
          <cell r="F1483">
            <v>503.27</v>
          </cell>
          <cell r="G1483">
            <v>2</v>
          </cell>
        </row>
        <row r="1484">
          <cell r="A1484" t="str">
            <v>2702041</v>
          </cell>
          <cell r="B1484" t="str">
            <v>Chapa em policarbonato compacta, cristal, espessura de 10 mm</v>
          </cell>
          <cell r="C1484" t="str">
            <v>M2</v>
          </cell>
          <cell r="D1484">
            <v>664.62</v>
          </cell>
          <cell r="E1484">
            <v>75.86</v>
          </cell>
          <cell r="F1484">
            <v>740.48</v>
          </cell>
          <cell r="G1484">
            <v>5</v>
          </cell>
        </row>
        <row r="1485">
          <cell r="A1485" t="str">
            <v>2702050</v>
          </cell>
          <cell r="B1485" t="str">
            <v>Chapa de policarbonato alveolar de 6 mm</v>
          </cell>
          <cell r="C1485" t="str">
            <v>M2</v>
          </cell>
          <cell r="D1485">
            <v>69.42</v>
          </cell>
          <cell r="E1485">
            <v>75.86</v>
          </cell>
          <cell r="F1485">
            <v>145.28</v>
          </cell>
          <cell r="G1485">
            <v>9</v>
          </cell>
        </row>
        <row r="1486">
          <cell r="A1486" t="str">
            <v>2703</v>
          </cell>
          <cell r="B1486" t="str">
            <v>Chapa de fibra de vidro</v>
          </cell>
          <cell r="C1486"/>
          <cell r="D1486"/>
          <cell r="E1486"/>
          <cell r="F1486"/>
          <cell r="G1486">
            <v>9</v>
          </cell>
        </row>
        <row r="1487">
          <cell r="A1487" t="str">
            <v>2703030</v>
          </cell>
          <cell r="B1487" t="str">
            <v>Placa de poliéster reforçada com fibra de vidro de 3 mm</v>
          </cell>
          <cell r="C1487" t="str">
            <v>M2</v>
          </cell>
          <cell r="D1487">
            <v>159.62</v>
          </cell>
          <cell r="E1487">
            <v>43.74</v>
          </cell>
          <cell r="F1487">
            <v>203.36</v>
          </cell>
          <cell r="G1487">
            <v>9</v>
          </cell>
        </row>
        <row r="1488">
          <cell r="A1488" t="str">
            <v>2704</v>
          </cell>
          <cell r="B1488" t="str">
            <v>PVC / VINIL</v>
          </cell>
          <cell r="C1488"/>
          <cell r="D1488"/>
          <cell r="E1488"/>
          <cell r="F1488"/>
          <cell r="G1488">
            <v>9</v>
          </cell>
        </row>
        <row r="1489">
          <cell r="A1489" t="str">
            <v>2704031</v>
          </cell>
          <cell r="B1489" t="str">
            <v>Caixilho de correr em PVC com vidro e persiana</v>
          </cell>
          <cell r="C1489" t="str">
            <v>M2</v>
          </cell>
          <cell r="D1489">
            <v>2339.46</v>
          </cell>
          <cell r="E1489">
            <v>75.06</v>
          </cell>
          <cell r="F1489">
            <v>2414.52</v>
          </cell>
          <cell r="G1489">
            <v>5</v>
          </cell>
        </row>
        <row r="1490">
          <cell r="A1490" t="str">
            <v>2704040</v>
          </cell>
          <cell r="B1490" t="str">
            <v>Corrimão, bate-maca ou protetor de parede em PVC, com amortecimento à impacto, altura de 131 mm</v>
          </cell>
          <cell r="C1490" t="str">
            <v>M</v>
          </cell>
          <cell r="D1490">
            <v>330.78</v>
          </cell>
          <cell r="E1490">
            <v>59.34</v>
          </cell>
          <cell r="F1490">
            <v>390.12</v>
          </cell>
          <cell r="G1490">
            <v>9</v>
          </cell>
        </row>
        <row r="1491">
          <cell r="A1491" t="str">
            <v>2704050</v>
          </cell>
          <cell r="B1491" t="str">
            <v>Protetor de parede ou bate-maca em PVC flexível, com amortecimento à impacto, altura de 150 mm</v>
          </cell>
          <cell r="C1491" t="str">
            <v>M</v>
          </cell>
          <cell r="D1491">
            <v>66.5</v>
          </cell>
          <cell r="E1491">
            <v>19.29</v>
          </cell>
          <cell r="F1491">
            <v>85.79</v>
          </cell>
          <cell r="G1491">
            <v>5</v>
          </cell>
        </row>
        <row r="1492">
          <cell r="A1492" t="str">
            <v>2704051</v>
          </cell>
          <cell r="B1492" t="str">
            <v>Faixa em vinil para proteção de paredes, com amortecimento à alto impacto, altura de 400 mm</v>
          </cell>
          <cell r="C1492" t="str">
            <v>M</v>
          </cell>
          <cell r="D1492">
            <v>107.73</v>
          </cell>
          <cell r="E1492">
            <v>8.82</v>
          </cell>
          <cell r="F1492">
            <v>116.55</v>
          </cell>
          <cell r="G1492">
            <v>9</v>
          </cell>
        </row>
        <row r="1493">
          <cell r="A1493" t="str">
            <v>2704052</v>
          </cell>
          <cell r="B1493" t="str">
            <v>Cantoneira adesiva em vinil de alto impacto</v>
          </cell>
          <cell r="C1493" t="str">
            <v>M</v>
          </cell>
          <cell r="D1493">
            <v>63</v>
          </cell>
          <cell r="E1493">
            <v>4.83</v>
          </cell>
          <cell r="F1493">
            <v>67.83</v>
          </cell>
          <cell r="G1493">
            <v>9</v>
          </cell>
        </row>
        <row r="1494">
          <cell r="A1494" t="str">
            <v>2704060</v>
          </cell>
          <cell r="B1494" t="str">
            <v>Bate-maca ou protetor de parede curvo em PVC, com amortecimento à impacto, altura de 200 mm</v>
          </cell>
          <cell r="C1494" t="str">
            <v>M</v>
          </cell>
          <cell r="D1494">
            <v>149.04</v>
          </cell>
          <cell r="E1494">
            <v>52.6</v>
          </cell>
          <cell r="F1494">
            <v>201.64</v>
          </cell>
          <cell r="G1494">
            <v>9</v>
          </cell>
        </row>
        <row r="1495">
          <cell r="A1495" t="str">
            <v>2704070</v>
          </cell>
          <cell r="B1495" t="str">
            <v>Bate-maca ou protetor de parede em PVC, com amortecimento à impacto, altura de 200 mm</v>
          </cell>
          <cell r="C1495" t="str">
            <v>M</v>
          </cell>
          <cell r="D1495">
            <v>111.33</v>
          </cell>
          <cell r="E1495">
            <v>26.87</v>
          </cell>
          <cell r="F1495">
            <v>138.19999999999999</v>
          </cell>
          <cell r="G1495">
            <v>9</v>
          </cell>
        </row>
        <row r="1496">
          <cell r="A1496" t="str">
            <v>28</v>
          </cell>
          <cell r="B1496" t="str">
            <v>FERRAGEM COMPLEMENTAR PARA ESQUADRIAS</v>
          </cell>
          <cell r="C1496"/>
          <cell r="D1496"/>
          <cell r="E1496"/>
          <cell r="F1496"/>
          <cell r="G1496">
            <v>9</v>
          </cell>
        </row>
        <row r="1497">
          <cell r="A1497" t="str">
            <v>2801</v>
          </cell>
          <cell r="B1497" t="str">
            <v>Ferragem para porta</v>
          </cell>
          <cell r="C1497"/>
          <cell r="D1497"/>
          <cell r="E1497"/>
          <cell r="F1497"/>
          <cell r="G1497">
            <v>9</v>
          </cell>
        </row>
        <row r="1498">
          <cell r="A1498" t="str">
            <v>2801020</v>
          </cell>
          <cell r="B1498" t="str">
            <v>Ferragem completa com maçaneta tipo alavanca, para porta externa com 1 folha</v>
          </cell>
          <cell r="C1498" t="str">
            <v>CJ</v>
          </cell>
          <cell r="D1498">
            <v>271.3</v>
          </cell>
          <cell r="E1498">
            <v>48.24</v>
          </cell>
          <cell r="F1498">
            <v>319.54000000000002</v>
          </cell>
          <cell r="G1498">
            <v>9</v>
          </cell>
        </row>
        <row r="1499">
          <cell r="A1499" t="str">
            <v>2801030</v>
          </cell>
          <cell r="B1499" t="str">
            <v>Ferragem completa com maçaneta tipo alavanca, para porta externa com 2 folhas</v>
          </cell>
          <cell r="C1499" t="str">
            <v>CJ</v>
          </cell>
          <cell r="D1499">
            <v>527.63</v>
          </cell>
          <cell r="E1499">
            <v>64.319999999999993</v>
          </cell>
          <cell r="F1499">
            <v>591.95000000000005</v>
          </cell>
          <cell r="G1499">
            <v>2</v>
          </cell>
        </row>
        <row r="1500">
          <cell r="A1500" t="str">
            <v>2801040</v>
          </cell>
          <cell r="B1500" t="str">
            <v>Ferragem completa com maçaneta tipo alavanca, para porta interna com 1 folha</v>
          </cell>
          <cell r="C1500" t="str">
            <v>CJ</v>
          </cell>
          <cell r="D1500">
            <v>212.39</v>
          </cell>
          <cell r="E1500">
            <v>48.24</v>
          </cell>
          <cell r="F1500">
            <v>260.63</v>
          </cell>
          <cell r="G1500">
            <v>5</v>
          </cell>
        </row>
        <row r="1501">
          <cell r="A1501" t="str">
            <v>2801050</v>
          </cell>
          <cell r="B1501" t="str">
            <v>Ferragem completa com maçaneta tipo alavanca, para porta interna com 2 folhas</v>
          </cell>
          <cell r="C1501" t="str">
            <v>CJ</v>
          </cell>
          <cell r="D1501">
            <v>435.84</v>
          </cell>
          <cell r="E1501">
            <v>64.319999999999993</v>
          </cell>
          <cell r="F1501">
            <v>500.16</v>
          </cell>
          <cell r="G1501">
            <v>9</v>
          </cell>
        </row>
        <row r="1502">
          <cell r="A1502" t="str">
            <v>2801070</v>
          </cell>
          <cell r="B1502" t="str">
            <v>Ferragem completa para porta de box de WC tipo livre/ocupado</v>
          </cell>
          <cell r="C1502" t="str">
            <v>CJ</v>
          </cell>
          <cell r="D1502">
            <v>161.13</v>
          </cell>
          <cell r="E1502">
            <v>48.24</v>
          </cell>
          <cell r="F1502">
            <v>209.37</v>
          </cell>
          <cell r="G1502">
            <v>9</v>
          </cell>
        </row>
        <row r="1503">
          <cell r="A1503" t="str">
            <v>2801080</v>
          </cell>
          <cell r="B1503" t="str">
            <v>Ferragem adicional para porta vão simples em divisória</v>
          </cell>
          <cell r="C1503" t="str">
            <v>CJ</v>
          </cell>
          <cell r="D1503">
            <v>222.16</v>
          </cell>
          <cell r="E1503"/>
          <cell r="F1503">
            <v>222.16</v>
          </cell>
          <cell r="G1503">
            <v>9</v>
          </cell>
        </row>
        <row r="1504">
          <cell r="A1504" t="str">
            <v>2801090</v>
          </cell>
          <cell r="B1504" t="str">
            <v>Ferragem adicional para porta vão duplo em divisória</v>
          </cell>
          <cell r="C1504" t="str">
            <v>CJ</v>
          </cell>
          <cell r="D1504">
            <v>343.24</v>
          </cell>
          <cell r="E1504"/>
          <cell r="F1504">
            <v>343.24</v>
          </cell>
          <cell r="G1504">
            <v>9</v>
          </cell>
        </row>
        <row r="1505">
          <cell r="A1505" t="str">
            <v>2801146</v>
          </cell>
          <cell r="B1505" t="str">
            <v>Fechadura eletromagnética para capacidade de atraque de 150 kgf</v>
          </cell>
          <cell r="C1505" t="str">
            <v>UN</v>
          </cell>
          <cell r="D1505">
            <v>320.76</v>
          </cell>
          <cell r="E1505">
            <v>54.59</v>
          </cell>
          <cell r="F1505">
            <v>375.35</v>
          </cell>
          <cell r="G1505">
            <v>9</v>
          </cell>
        </row>
        <row r="1506">
          <cell r="A1506" t="str">
            <v>2801150</v>
          </cell>
          <cell r="B1506" t="str">
            <v>Fechadura elétrica de sobrepor para porta ou portão com peso até 400 kg</v>
          </cell>
          <cell r="C1506" t="str">
            <v>CJ</v>
          </cell>
          <cell r="D1506">
            <v>451.06</v>
          </cell>
          <cell r="E1506">
            <v>54.59</v>
          </cell>
          <cell r="F1506">
            <v>505.65</v>
          </cell>
          <cell r="G1506">
            <v>9</v>
          </cell>
        </row>
        <row r="1507">
          <cell r="A1507" t="str">
            <v>2801160</v>
          </cell>
          <cell r="B1507" t="str">
            <v>Mola aérea para porta, com esforço acima de 50 kg até 60 kg</v>
          </cell>
          <cell r="C1507" t="str">
            <v>UN</v>
          </cell>
          <cell r="D1507">
            <v>294.83999999999997</v>
          </cell>
          <cell r="E1507">
            <v>15.41</v>
          </cell>
          <cell r="F1507">
            <v>310.25</v>
          </cell>
          <cell r="G1507">
            <v>9</v>
          </cell>
        </row>
        <row r="1508">
          <cell r="A1508" t="str">
            <v>2801171</v>
          </cell>
          <cell r="B1508" t="str">
            <v>Mola aérea para porta, com esforço acima de 60 kg até 80 kg</v>
          </cell>
          <cell r="C1508" t="str">
            <v>UN</v>
          </cell>
          <cell r="D1508">
            <v>295.31</v>
          </cell>
          <cell r="E1508">
            <v>15.41</v>
          </cell>
          <cell r="F1508">
            <v>310.72000000000003</v>
          </cell>
          <cell r="G1508">
            <v>9</v>
          </cell>
        </row>
        <row r="1509">
          <cell r="A1509" t="str">
            <v>2801180</v>
          </cell>
          <cell r="B1509" t="str">
            <v>Mola aérea hidráulica, para porta com largura até 1,60 m</v>
          </cell>
          <cell r="C1509" t="str">
            <v>UN</v>
          </cell>
          <cell r="D1509">
            <v>3446.49</v>
          </cell>
          <cell r="E1509">
            <v>38.51</v>
          </cell>
          <cell r="F1509">
            <v>3485</v>
          </cell>
          <cell r="G1509">
            <v>9</v>
          </cell>
        </row>
        <row r="1510">
          <cell r="A1510" t="str">
            <v>2801210</v>
          </cell>
          <cell r="B1510" t="str">
            <v>Fechadura tipo alavanca com chave para porta corta-fogo</v>
          </cell>
          <cell r="C1510" t="str">
            <v>UN</v>
          </cell>
          <cell r="D1510">
            <v>401.65</v>
          </cell>
          <cell r="E1510">
            <v>28.88</v>
          </cell>
          <cell r="F1510">
            <v>430.53</v>
          </cell>
          <cell r="G1510">
            <v>9</v>
          </cell>
        </row>
        <row r="1511">
          <cell r="A1511" t="str">
            <v>2801250</v>
          </cell>
          <cell r="B1511" t="str">
            <v>Visor tipo olho mágico</v>
          </cell>
          <cell r="C1511" t="str">
            <v>UN</v>
          </cell>
          <cell r="D1511">
            <v>27.6</v>
          </cell>
          <cell r="E1511">
            <v>9.65</v>
          </cell>
          <cell r="F1511">
            <v>37.25</v>
          </cell>
          <cell r="G1511">
            <v>9</v>
          </cell>
        </row>
        <row r="1512">
          <cell r="A1512" t="str">
            <v>2801270</v>
          </cell>
          <cell r="B1512" t="str">
            <v>Fechadura de segurança para cela tipo gorges, com clic e abertura de um lado</v>
          </cell>
          <cell r="C1512" t="str">
            <v>CJ</v>
          </cell>
          <cell r="D1512">
            <v>1171.28</v>
          </cell>
          <cell r="E1512">
            <v>4.8</v>
          </cell>
          <cell r="F1512">
            <v>1176.08</v>
          </cell>
          <cell r="G1512">
            <v>9</v>
          </cell>
        </row>
        <row r="1513">
          <cell r="A1513" t="str">
            <v>2801280</v>
          </cell>
          <cell r="B1513" t="str">
            <v>Fechadura de segurança para cela tipo gorges, com clic e abertura de um lado, embutida em caixa</v>
          </cell>
          <cell r="C1513" t="str">
            <v>CJ</v>
          </cell>
          <cell r="D1513">
            <v>1716.26</v>
          </cell>
          <cell r="E1513">
            <v>4.8</v>
          </cell>
          <cell r="F1513">
            <v>1721.06</v>
          </cell>
          <cell r="G1513">
            <v>9</v>
          </cell>
        </row>
        <row r="1514">
          <cell r="A1514" t="str">
            <v>2801290</v>
          </cell>
          <cell r="B1514" t="str">
            <v>Fechadura de segurança para corredor tipo gorges, com abertura de dois lados</v>
          </cell>
          <cell r="C1514" t="str">
            <v>CJ</v>
          </cell>
          <cell r="D1514">
            <v>1297.98</v>
          </cell>
          <cell r="E1514">
            <v>4.8</v>
          </cell>
          <cell r="F1514">
            <v>1302.78</v>
          </cell>
          <cell r="G1514">
            <v>9</v>
          </cell>
        </row>
        <row r="1515">
          <cell r="A1515" t="str">
            <v>2801330</v>
          </cell>
          <cell r="B1515" t="str">
            <v>Mola hidráulica de piso, para porta com largura até 1,10 m e peso até 120 kg</v>
          </cell>
          <cell r="C1515" t="str">
            <v>UN</v>
          </cell>
          <cell r="D1515">
            <v>1032.3499999999999</v>
          </cell>
          <cell r="E1515">
            <v>38.51</v>
          </cell>
          <cell r="F1515">
            <v>1070.8599999999999</v>
          </cell>
          <cell r="G1515">
            <v>9</v>
          </cell>
        </row>
        <row r="1516">
          <cell r="A1516" t="str">
            <v>2801400</v>
          </cell>
          <cell r="B1516" t="str">
            <v>Ferrolho de segurança de 1,20 m, para adaptação em portas de celas, embutido em caixa</v>
          </cell>
          <cell r="C1516" t="str">
            <v>UN</v>
          </cell>
          <cell r="D1516">
            <v>895.11</v>
          </cell>
          <cell r="E1516">
            <v>77.02</v>
          </cell>
          <cell r="F1516">
            <v>972.13</v>
          </cell>
          <cell r="G1516">
            <v>9</v>
          </cell>
        </row>
        <row r="1517">
          <cell r="A1517" t="str">
            <v>2801550</v>
          </cell>
          <cell r="B1517" t="str">
            <v>Fechadura com maçaneta tipo alavanca em aço inoxidável, para porta externa</v>
          </cell>
          <cell r="C1517" t="str">
            <v>UN</v>
          </cell>
          <cell r="D1517">
            <v>306.10000000000002</v>
          </cell>
          <cell r="E1517">
            <v>48.24</v>
          </cell>
          <cell r="F1517">
            <v>354.34</v>
          </cell>
          <cell r="G1517">
            <v>9</v>
          </cell>
        </row>
        <row r="1518">
          <cell r="A1518" t="str">
            <v>2805</v>
          </cell>
          <cell r="B1518" t="str">
            <v>Cadeado</v>
          </cell>
          <cell r="C1518"/>
          <cell r="D1518"/>
          <cell r="E1518"/>
          <cell r="F1518"/>
          <cell r="G1518">
            <v>9</v>
          </cell>
        </row>
        <row r="1519">
          <cell r="A1519" t="str">
            <v>2805020</v>
          </cell>
          <cell r="B1519" t="str">
            <v>Cadeado de latão com cilindro - trava dupla - 25/27mm</v>
          </cell>
          <cell r="C1519" t="str">
            <v>UN</v>
          </cell>
          <cell r="D1519">
            <v>20.36</v>
          </cell>
          <cell r="E1519"/>
          <cell r="F1519">
            <v>20.36</v>
          </cell>
          <cell r="G1519">
            <v>9</v>
          </cell>
        </row>
        <row r="1520">
          <cell r="A1520" t="str">
            <v>2805040</v>
          </cell>
          <cell r="B1520" t="str">
            <v>Cadeado de latão com cilindro - trava dupla - 35/36mm</v>
          </cell>
          <cell r="C1520" t="str">
            <v>UN</v>
          </cell>
          <cell r="D1520">
            <v>29.16</v>
          </cell>
          <cell r="E1520"/>
          <cell r="F1520">
            <v>29.16</v>
          </cell>
          <cell r="G1520">
            <v>9</v>
          </cell>
        </row>
        <row r="1521">
          <cell r="A1521" t="str">
            <v>2805060</v>
          </cell>
          <cell r="B1521" t="str">
            <v>Cadeado de latão com cilindro - trava dupla - 50mm</v>
          </cell>
          <cell r="C1521" t="str">
            <v>UN</v>
          </cell>
          <cell r="D1521">
            <v>50.71</v>
          </cell>
          <cell r="E1521"/>
          <cell r="F1521">
            <v>50.71</v>
          </cell>
          <cell r="G1521">
            <v>5</v>
          </cell>
        </row>
        <row r="1522">
          <cell r="A1522" t="str">
            <v>2805070</v>
          </cell>
          <cell r="B1522" t="str">
            <v>Cadeado de latão com cilindro de alta segurança, com 16 pinos e tetra-chave - 70mm</v>
          </cell>
          <cell r="C1522" t="str">
            <v>UN</v>
          </cell>
          <cell r="D1522">
            <v>167.52</v>
          </cell>
          <cell r="E1522"/>
          <cell r="F1522">
            <v>167.52</v>
          </cell>
          <cell r="G1522">
            <v>9</v>
          </cell>
        </row>
        <row r="1523">
          <cell r="A1523" t="str">
            <v>2805080</v>
          </cell>
          <cell r="B1523" t="str">
            <v>Cadeado de latão com cilindro - trava dupla - 60mm</v>
          </cell>
          <cell r="C1523" t="str">
            <v>UN</v>
          </cell>
          <cell r="D1523">
            <v>79.52</v>
          </cell>
          <cell r="E1523"/>
          <cell r="F1523">
            <v>79.52</v>
          </cell>
          <cell r="G1523">
            <v>9</v>
          </cell>
        </row>
        <row r="1524">
          <cell r="A1524" t="str">
            <v>2820</v>
          </cell>
          <cell r="B1524" t="str">
            <v>Reparos, conservacoes e complementos - GRUPO 28</v>
          </cell>
          <cell r="C1524"/>
          <cell r="D1524"/>
          <cell r="E1524"/>
          <cell r="F1524"/>
          <cell r="G1524">
            <v>9</v>
          </cell>
        </row>
        <row r="1525">
          <cell r="A1525" t="str">
            <v>2820020</v>
          </cell>
          <cell r="B1525" t="str">
            <v>Recolocação de fechaduras de embutir</v>
          </cell>
          <cell r="C1525" t="str">
            <v>UN</v>
          </cell>
          <cell r="D1525"/>
          <cell r="E1525">
            <v>48.24</v>
          </cell>
          <cell r="F1525">
            <v>48.24</v>
          </cell>
          <cell r="G1525">
            <v>9</v>
          </cell>
        </row>
        <row r="1526">
          <cell r="A1526" t="str">
            <v>2820030</v>
          </cell>
          <cell r="B1526" t="str">
            <v>Barra antipânico de sobrepor para porta de 1 folha</v>
          </cell>
          <cell r="C1526" t="str">
            <v>UN</v>
          </cell>
          <cell r="D1526">
            <v>812.26</v>
          </cell>
          <cell r="E1526">
            <v>38.51</v>
          </cell>
          <cell r="F1526">
            <v>850.77</v>
          </cell>
          <cell r="G1526">
            <v>9</v>
          </cell>
        </row>
        <row r="1527">
          <cell r="A1527" t="str">
            <v>2820040</v>
          </cell>
          <cell r="B1527" t="str">
            <v>Recolocação de fechaduras e fechos de sobrepor</v>
          </cell>
          <cell r="C1527" t="str">
            <v>UN</v>
          </cell>
          <cell r="D1527"/>
          <cell r="E1527">
            <v>41.49</v>
          </cell>
          <cell r="F1527">
            <v>41.49</v>
          </cell>
          <cell r="G1527">
            <v>5</v>
          </cell>
        </row>
        <row r="1528">
          <cell r="A1528" t="str">
            <v>2820050</v>
          </cell>
          <cell r="B1528" t="str">
            <v>Barra antipânico de sobrepor e maçaneta livre para porta de 1 folha</v>
          </cell>
          <cell r="C1528" t="str">
            <v>CJ</v>
          </cell>
          <cell r="D1528">
            <v>1384.81</v>
          </cell>
          <cell r="E1528">
            <v>50.07</v>
          </cell>
          <cell r="F1528">
            <v>1434.88</v>
          </cell>
          <cell r="G1528">
            <v>9</v>
          </cell>
        </row>
        <row r="1529">
          <cell r="A1529" t="str">
            <v>2820060</v>
          </cell>
          <cell r="B1529" t="str">
            <v>Recolocação de dobradiças</v>
          </cell>
          <cell r="C1529" t="str">
            <v>UN</v>
          </cell>
          <cell r="D1529"/>
          <cell r="E1529">
            <v>5.47</v>
          </cell>
          <cell r="F1529">
            <v>5.47</v>
          </cell>
          <cell r="G1529">
            <v>9</v>
          </cell>
        </row>
        <row r="1530">
          <cell r="A1530" t="str">
            <v>2820070</v>
          </cell>
          <cell r="B1530" t="str">
            <v>Ferragem para portão de tapume</v>
          </cell>
          <cell r="C1530" t="str">
            <v>CJ</v>
          </cell>
          <cell r="D1530">
            <v>413.1</v>
          </cell>
          <cell r="E1530">
            <v>96.48</v>
          </cell>
          <cell r="F1530">
            <v>509.58</v>
          </cell>
          <cell r="G1530">
            <v>9</v>
          </cell>
        </row>
        <row r="1531">
          <cell r="A1531" t="str">
            <v>2820090</v>
          </cell>
          <cell r="B1531" t="str">
            <v>Dobradiça tipo gonzo, diâmetro de 1 1/2´ com abas de 2´ x 3/8´</v>
          </cell>
          <cell r="C1531" t="str">
            <v>UN</v>
          </cell>
          <cell r="D1531">
            <v>139.29</v>
          </cell>
          <cell r="E1531">
            <v>18.559999999999999</v>
          </cell>
          <cell r="F1531">
            <v>157.85</v>
          </cell>
          <cell r="G1531">
            <v>9</v>
          </cell>
        </row>
        <row r="1532">
          <cell r="A1532" t="str">
            <v>2820170</v>
          </cell>
          <cell r="B1532" t="str">
            <v>Brete para instalação superior em porta chapa/grade de segurança</v>
          </cell>
          <cell r="C1532" t="str">
            <v>CJ</v>
          </cell>
          <cell r="D1532">
            <v>3731.34</v>
          </cell>
          <cell r="E1532">
            <v>115.53</v>
          </cell>
          <cell r="F1532">
            <v>3846.87</v>
          </cell>
          <cell r="G1532">
            <v>9</v>
          </cell>
        </row>
        <row r="1533">
          <cell r="A1533" t="str">
            <v>2820210</v>
          </cell>
          <cell r="B1533" t="str">
            <v>Ferrolho de segurança para adaptação em portas de celas</v>
          </cell>
          <cell r="C1533" t="str">
            <v>UN</v>
          </cell>
          <cell r="D1533">
            <v>373.57</v>
          </cell>
          <cell r="E1533">
            <v>38.51</v>
          </cell>
          <cell r="F1533">
            <v>412.08</v>
          </cell>
          <cell r="G1533">
            <v>9</v>
          </cell>
        </row>
        <row r="1534">
          <cell r="A1534" t="str">
            <v>2820211</v>
          </cell>
          <cell r="B1534" t="str">
            <v>Maçaneta tipo alavanca, acionamento com chave, para porta corta-fogo</v>
          </cell>
          <cell r="C1534" t="str">
            <v>UN</v>
          </cell>
          <cell r="D1534">
            <v>236.92</v>
          </cell>
          <cell r="E1534">
            <v>28.88</v>
          </cell>
          <cell r="F1534">
            <v>265.8</v>
          </cell>
          <cell r="G1534">
            <v>9</v>
          </cell>
        </row>
        <row r="1535">
          <cell r="A1535" t="str">
            <v>2820220</v>
          </cell>
          <cell r="B1535" t="str">
            <v>Dobradiça inferior para porta de vidro temperado</v>
          </cell>
          <cell r="C1535" t="str">
            <v>UN</v>
          </cell>
          <cell r="D1535">
            <v>96.82</v>
          </cell>
          <cell r="E1535">
            <v>6.55</v>
          </cell>
          <cell r="F1535">
            <v>103.37</v>
          </cell>
          <cell r="G1535">
            <v>9</v>
          </cell>
        </row>
        <row r="1536">
          <cell r="A1536" t="str">
            <v>2820230</v>
          </cell>
          <cell r="B1536" t="str">
            <v>Dobradiça superior para porta de vidro temperado</v>
          </cell>
          <cell r="C1536" t="str">
            <v>UN</v>
          </cell>
          <cell r="D1536">
            <v>56.87</v>
          </cell>
          <cell r="E1536">
            <v>6.55</v>
          </cell>
          <cell r="F1536">
            <v>63.42</v>
          </cell>
          <cell r="G1536">
            <v>9</v>
          </cell>
        </row>
        <row r="1537">
          <cell r="A1537" t="str">
            <v>2820360</v>
          </cell>
          <cell r="B1537" t="str">
            <v>Suporte duplo para vidro temperado fixado em alvenaria</v>
          </cell>
          <cell r="C1537" t="str">
            <v>UN</v>
          </cell>
          <cell r="D1537">
            <v>165.69</v>
          </cell>
          <cell r="E1537">
            <v>6.55</v>
          </cell>
          <cell r="F1537">
            <v>172.24</v>
          </cell>
          <cell r="G1537">
            <v>9</v>
          </cell>
        </row>
        <row r="1538">
          <cell r="A1538" t="str">
            <v>2820411</v>
          </cell>
          <cell r="B1538" t="str">
            <v>Dobradiça em aço cromado de 3 1/2", para porta de até 21 kg</v>
          </cell>
          <cell r="C1538" t="str">
            <v>CJ</v>
          </cell>
          <cell r="D1538">
            <v>27.1</v>
          </cell>
          <cell r="E1538">
            <v>5.47</v>
          </cell>
          <cell r="F1538">
            <v>32.57</v>
          </cell>
          <cell r="G1538">
            <v>9</v>
          </cell>
        </row>
        <row r="1539">
          <cell r="A1539" t="str">
            <v>2820412</v>
          </cell>
          <cell r="B1539" t="str">
            <v>Dobradiça em aço inoxidável de 3" x 2 1/2", para porta de até 25 kg</v>
          </cell>
          <cell r="C1539" t="str">
            <v>UN</v>
          </cell>
          <cell r="D1539">
            <v>39.32</v>
          </cell>
          <cell r="E1539">
            <v>5.47</v>
          </cell>
          <cell r="F1539">
            <v>44.79</v>
          </cell>
          <cell r="G1539">
            <v>9</v>
          </cell>
        </row>
        <row r="1540">
          <cell r="A1540" t="str">
            <v>2820413</v>
          </cell>
          <cell r="B1540" t="str">
            <v>Dobradiça em latão cromado reforçada de 3 1/2" x 3", para porta de até 35 kg</v>
          </cell>
          <cell r="C1540" t="str">
            <v>UN</v>
          </cell>
          <cell r="D1540">
            <v>54.34</v>
          </cell>
          <cell r="E1540">
            <v>5.47</v>
          </cell>
          <cell r="F1540">
            <v>59.81</v>
          </cell>
          <cell r="G1540">
            <v>9</v>
          </cell>
        </row>
        <row r="1541">
          <cell r="A1541" t="str">
            <v>2820430</v>
          </cell>
          <cell r="B1541" t="str">
            <v>Dobradiça em latão cromado, com mola tipo vai e vem, de 3"</v>
          </cell>
          <cell r="C1541" t="str">
            <v>CJ</v>
          </cell>
          <cell r="D1541">
            <v>204.67</v>
          </cell>
          <cell r="E1541">
            <v>11.58</v>
          </cell>
          <cell r="F1541">
            <v>216.25</v>
          </cell>
          <cell r="G1541">
            <v>9</v>
          </cell>
        </row>
        <row r="1542">
          <cell r="A1542" t="str">
            <v>2820510</v>
          </cell>
          <cell r="B1542" t="str">
            <v>Pivô superior lateral para porta em vidro temperado</v>
          </cell>
          <cell r="C1542" t="str">
            <v>UN</v>
          </cell>
          <cell r="D1542">
            <v>68.180000000000007</v>
          </cell>
          <cell r="E1542">
            <v>6.55</v>
          </cell>
          <cell r="F1542">
            <v>74.73</v>
          </cell>
          <cell r="G1542">
            <v>9</v>
          </cell>
        </row>
        <row r="1543">
          <cell r="A1543" t="str">
            <v>2820550</v>
          </cell>
          <cell r="B1543" t="str">
            <v>Mancal inferior com rolamento para porta em vidro temperado</v>
          </cell>
          <cell r="C1543" t="str">
            <v>UN</v>
          </cell>
          <cell r="D1543">
            <v>89.42</v>
          </cell>
          <cell r="E1543">
            <v>6.55</v>
          </cell>
          <cell r="F1543">
            <v>95.97</v>
          </cell>
          <cell r="G1543">
            <v>9</v>
          </cell>
        </row>
        <row r="1544">
          <cell r="A1544" t="str">
            <v>2820590</v>
          </cell>
          <cell r="B1544" t="str">
            <v>Contra fechadura de centro para porta em vidro temperado</v>
          </cell>
          <cell r="C1544" t="str">
            <v>UN</v>
          </cell>
          <cell r="D1544">
            <v>190.87</v>
          </cell>
          <cell r="E1544">
            <v>4.8</v>
          </cell>
          <cell r="F1544">
            <v>195.67</v>
          </cell>
          <cell r="G1544">
            <v>9</v>
          </cell>
        </row>
        <row r="1545">
          <cell r="A1545" t="str">
            <v>2820600</v>
          </cell>
          <cell r="B1545" t="str">
            <v>Fechadura de centro com cilindro para porta em vidro temperado</v>
          </cell>
          <cell r="C1545" t="str">
            <v>UN</v>
          </cell>
          <cell r="D1545">
            <v>205.54</v>
          </cell>
          <cell r="E1545">
            <v>6.55</v>
          </cell>
          <cell r="F1545">
            <v>212.09</v>
          </cell>
          <cell r="G1545">
            <v>9</v>
          </cell>
        </row>
        <row r="1546">
          <cell r="A1546" t="str">
            <v>2820650</v>
          </cell>
          <cell r="B1546" t="str">
            <v>Puxador duplo em aço inoxidável, para porta de madeira, alumínio ou vidro, de 350 mm</v>
          </cell>
          <cell r="C1546" t="str">
            <v>UN</v>
          </cell>
          <cell r="D1546">
            <v>782.02</v>
          </cell>
          <cell r="E1546">
            <v>57.77</v>
          </cell>
          <cell r="F1546">
            <v>839.79</v>
          </cell>
          <cell r="G1546">
            <v>9</v>
          </cell>
        </row>
        <row r="1547">
          <cell r="A1547" t="str">
            <v>2820655</v>
          </cell>
          <cell r="B1547" t="str">
            <v>Puxador duplo em aço inoxidável de 300 mm, para porta</v>
          </cell>
          <cell r="C1547" t="str">
            <v>UN</v>
          </cell>
          <cell r="D1547">
            <v>115.54</v>
          </cell>
          <cell r="E1547">
            <v>57.77</v>
          </cell>
          <cell r="F1547">
            <v>173.31</v>
          </cell>
          <cell r="G1547">
            <v>9</v>
          </cell>
        </row>
        <row r="1548">
          <cell r="A1548" t="str">
            <v>2820750</v>
          </cell>
          <cell r="B1548" t="str">
            <v>Capa de proteção para fechadura / ferrolho</v>
          </cell>
          <cell r="C1548" t="str">
            <v>UN</v>
          </cell>
          <cell r="D1548">
            <v>23.05</v>
          </cell>
          <cell r="E1548">
            <v>37.119999999999997</v>
          </cell>
          <cell r="F1548">
            <v>60.17</v>
          </cell>
          <cell r="G1548">
            <v>9</v>
          </cell>
        </row>
        <row r="1549">
          <cell r="A1549" t="str">
            <v>2820770</v>
          </cell>
          <cell r="B1549" t="str">
            <v>Trinco de piso para porta em vidro temperado</v>
          </cell>
          <cell r="C1549" t="str">
            <v>UN</v>
          </cell>
          <cell r="D1549">
            <v>177.99</v>
          </cell>
          <cell r="E1549">
            <v>6.55</v>
          </cell>
          <cell r="F1549">
            <v>184.54</v>
          </cell>
          <cell r="G1549">
            <v>9</v>
          </cell>
        </row>
        <row r="1550">
          <cell r="A1550" t="str">
            <v>2820800</v>
          </cell>
          <cell r="B1550" t="str">
            <v>Equipamento automatizador de portas deslizantes para folha dupla</v>
          </cell>
          <cell r="C1550" t="str">
            <v>UN</v>
          </cell>
          <cell r="D1550">
            <v>9922.09</v>
          </cell>
          <cell r="E1550"/>
          <cell r="F1550">
            <v>9922.09</v>
          </cell>
          <cell r="G1550">
            <v>9</v>
          </cell>
        </row>
        <row r="1551">
          <cell r="A1551" t="str">
            <v>2820810</v>
          </cell>
          <cell r="B1551" t="str">
            <v>Equipamento automatizador telescópico unilateral de portas deslizantes para folha dupla</v>
          </cell>
          <cell r="C1551" t="str">
            <v>UN</v>
          </cell>
          <cell r="D1551">
            <v>13991.45</v>
          </cell>
          <cell r="E1551"/>
          <cell r="F1551">
            <v>13991.45</v>
          </cell>
          <cell r="G1551">
            <v>9</v>
          </cell>
        </row>
        <row r="1552">
          <cell r="A1552" t="str">
            <v>2820820</v>
          </cell>
          <cell r="B1552" t="str">
            <v>Barra antipânico de sobrepor com maçaneta e chave, para porta em vidro de 1 folha</v>
          </cell>
          <cell r="C1552" t="str">
            <v>CJ</v>
          </cell>
          <cell r="D1552">
            <v>781.67</v>
          </cell>
          <cell r="E1552">
            <v>77.02</v>
          </cell>
          <cell r="F1552">
            <v>858.69</v>
          </cell>
          <cell r="G1552">
            <v>9</v>
          </cell>
        </row>
        <row r="1553">
          <cell r="A1553" t="str">
            <v>2820830</v>
          </cell>
          <cell r="B1553" t="str">
            <v>Barra antipânico de sobrepor com maçaneta e chave, para porta dupla em vidro</v>
          </cell>
          <cell r="C1553" t="str">
            <v>CJ</v>
          </cell>
          <cell r="D1553">
            <v>1495.93</v>
          </cell>
          <cell r="E1553">
            <v>154.04</v>
          </cell>
          <cell r="F1553">
            <v>1649.97</v>
          </cell>
          <cell r="G1553">
            <v>9</v>
          </cell>
        </row>
        <row r="1554">
          <cell r="A1554" t="str">
            <v>2820840</v>
          </cell>
          <cell r="B1554" t="str">
            <v>Barra antipânico para porta dupla com travamentos horizontal e vertical completa, com maçaneta tipo alavanca e chave, para vãos de 1,40 a 1,60 m</v>
          </cell>
          <cell r="C1554" t="str">
            <v>CJ</v>
          </cell>
          <cell r="D1554">
            <v>1067.8499999999999</v>
          </cell>
          <cell r="E1554">
            <v>154.04</v>
          </cell>
          <cell r="F1554">
            <v>1221.8900000000001</v>
          </cell>
          <cell r="G1554">
            <v>9</v>
          </cell>
        </row>
        <row r="1555">
          <cell r="A1555" t="str">
            <v>2820850</v>
          </cell>
          <cell r="B1555" t="str">
            <v>Barra antipânico para porta dupla com travamentos horizontal e vertical completa, com maçaneta tipo alavanca e chave, para vãos de 1,70 a 2,60 m</v>
          </cell>
          <cell r="C1555" t="str">
            <v>CJ</v>
          </cell>
          <cell r="D1555">
            <v>1228.71</v>
          </cell>
          <cell r="E1555">
            <v>154.04</v>
          </cell>
          <cell r="F1555">
            <v>1382.75</v>
          </cell>
          <cell r="G1555">
            <v>9</v>
          </cell>
        </row>
        <row r="1556">
          <cell r="A1556" t="str">
            <v>2820860</v>
          </cell>
          <cell r="B1556" t="str">
            <v>Veda porta/veda fresta com escova em alumínio branco</v>
          </cell>
          <cell r="C1556" t="str">
            <v>M</v>
          </cell>
          <cell r="D1556">
            <v>44.68</v>
          </cell>
          <cell r="E1556">
            <v>8.82</v>
          </cell>
          <cell r="F1556">
            <v>53.5</v>
          </cell>
          <cell r="G1556">
            <v>9</v>
          </cell>
        </row>
        <row r="1557">
          <cell r="A1557" t="str">
            <v>29</v>
          </cell>
          <cell r="B1557" t="str">
            <v>INSERTE METALICO</v>
          </cell>
          <cell r="C1557"/>
          <cell r="D1557"/>
          <cell r="E1557"/>
          <cell r="F1557"/>
          <cell r="G1557">
            <v>9</v>
          </cell>
        </row>
        <row r="1558">
          <cell r="A1558" t="str">
            <v>2901</v>
          </cell>
          <cell r="B1558" t="str">
            <v>Cantoneira</v>
          </cell>
          <cell r="C1558"/>
          <cell r="D1558"/>
          <cell r="E1558"/>
          <cell r="F1558"/>
          <cell r="G1558">
            <v>9</v>
          </cell>
        </row>
        <row r="1559">
          <cell r="A1559" t="str">
            <v>2901020</v>
          </cell>
          <cell r="B1559" t="str">
            <v>Cantoneira em alumínio perfil sextavado</v>
          </cell>
          <cell r="C1559" t="str">
            <v>M</v>
          </cell>
          <cell r="D1559">
            <v>6.53</v>
          </cell>
          <cell r="E1559">
            <v>11.42</v>
          </cell>
          <cell r="F1559">
            <v>17.95</v>
          </cell>
          <cell r="G1559">
            <v>2</v>
          </cell>
        </row>
        <row r="1560">
          <cell r="A1560" t="str">
            <v>2901030</v>
          </cell>
          <cell r="B1560" t="str">
            <v>Perfil em alumínio natural</v>
          </cell>
          <cell r="C1560" t="str">
            <v>KG</v>
          </cell>
          <cell r="D1560">
            <v>36.35</v>
          </cell>
          <cell r="E1560">
            <v>51.06</v>
          </cell>
          <cell r="F1560">
            <v>87.41</v>
          </cell>
          <cell r="G1560">
            <v>5</v>
          </cell>
        </row>
        <row r="1561">
          <cell r="A1561" t="str">
            <v>2901040</v>
          </cell>
          <cell r="B1561" t="str">
            <v>Cantoneira em alumínio perfil ´Y´</v>
          </cell>
          <cell r="C1561" t="str">
            <v>M</v>
          </cell>
          <cell r="D1561">
            <v>8</v>
          </cell>
          <cell r="E1561">
            <v>11.42</v>
          </cell>
          <cell r="F1561">
            <v>19.420000000000002</v>
          </cell>
          <cell r="G1561">
            <v>9</v>
          </cell>
        </row>
        <row r="1562">
          <cell r="A1562" t="str">
            <v>2901210</v>
          </cell>
          <cell r="B1562" t="str">
            <v>Cantoneira em aço galvanizado</v>
          </cell>
          <cell r="C1562" t="str">
            <v>KG</v>
          </cell>
          <cell r="D1562">
            <v>17.05</v>
          </cell>
          <cell r="E1562">
            <v>11.42</v>
          </cell>
          <cell r="F1562">
            <v>28.47</v>
          </cell>
          <cell r="G1562">
            <v>9</v>
          </cell>
        </row>
        <row r="1563">
          <cell r="A1563" t="str">
            <v>2901230</v>
          </cell>
          <cell r="B1563" t="str">
            <v>Cantoneira e perfis em ferro</v>
          </cell>
          <cell r="C1563" t="str">
            <v>KG</v>
          </cell>
          <cell r="D1563">
            <v>12.2</v>
          </cell>
          <cell r="E1563">
            <v>11.42</v>
          </cell>
          <cell r="F1563">
            <v>23.62</v>
          </cell>
          <cell r="G1563">
            <v>9</v>
          </cell>
        </row>
        <row r="1564">
          <cell r="A1564" t="str">
            <v>2903</v>
          </cell>
          <cell r="B1564" t="str">
            <v>Cabos e cordoalhas</v>
          </cell>
          <cell r="C1564"/>
          <cell r="D1564"/>
          <cell r="E1564"/>
          <cell r="F1564"/>
          <cell r="G1564">
            <v>9</v>
          </cell>
        </row>
        <row r="1565">
          <cell r="A1565" t="str">
            <v>2903010</v>
          </cell>
          <cell r="B1565" t="str">
            <v>Cabo em aço galvanizado com alma de aço, diâmetro de 3/16´ (4,76 mm)</v>
          </cell>
          <cell r="C1565" t="str">
            <v>M</v>
          </cell>
          <cell r="D1565">
            <v>8.69</v>
          </cell>
          <cell r="E1565">
            <v>9.65</v>
          </cell>
          <cell r="F1565">
            <v>18.34</v>
          </cell>
          <cell r="G1565">
            <v>9</v>
          </cell>
        </row>
        <row r="1566">
          <cell r="A1566" t="str">
            <v>2903020</v>
          </cell>
          <cell r="B1566" t="str">
            <v>Cabo em aço galvanizado com alma de aço, diâmetro de 5/16´ (7,94 mm)</v>
          </cell>
          <cell r="C1566" t="str">
            <v>M</v>
          </cell>
          <cell r="D1566">
            <v>15.36</v>
          </cell>
          <cell r="E1566">
            <v>9.65</v>
          </cell>
          <cell r="F1566">
            <v>25.01</v>
          </cell>
          <cell r="G1566">
            <v>5</v>
          </cell>
        </row>
        <row r="1567">
          <cell r="A1567" t="str">
            <v>2903030</v>
          </cell>
          <cell r="B1567" t="str">
            <v>Cordoalha de aço galvanizado, diâmetro de 1/4´ (6,35 mm)</v>
          </cell>
          <cell r="C1567" t="str">
            <v>M</v>
          </cell>
          <cell r="D1567">
            <v>9.84</v>
          </cell>
          <cell r="E1567">
            <v>9.65</v>
          </cell>
          <cell r="F1567">
            <v>19.489999999999998</v>
          </cell>
          <cell r="G1567">
            <v>9</v>
          </cell>
        </row>
        <row r="1568">
          <cell r="A1568" t="str">
            <v>2903040</v>
          </cell>
          <cell r="B1568" t="str">
            <v>Cabo em aço galvanizado com alma de aço, diâmetro de 3/8´ (9,52 mm)</v>
          </cell>
          <cell r="C1568" t="str">
            <v>M</v>
          </cell>
          <cell r="D1568">
            <v>21.54</v>
          </cell>
          <cell r="E1568">
            <v>9.65</v>
          </cell>
          <cell r="F1568">
            <v>31.19</v>
          </cell>
          <cell r="G1568">
            <v>9</v>
          </cell>
        </row>
        <row r="1569">
          <cell r="A1569" t="str">
            <v>2920</v>
          </cell>
          <cell r="B1569" t="str">
            <v>Reparos, conservacoes e complementos - GRUPO 29</v>
          </cell>
          <cell r="C1569"/>
          <cell r="D1569"/>
          <cell r="E1569"/>
          <cell r="F1569"/>
          <cell r="G1569">
            <v>9</v>
          </cell>
        </row>
        <row r="1570">
          <cell r="A1570" t="str">
            <v>2920030</v>
          </cell>
          <cell r="B1570" t="str">
            <v>Alumínio liso para complementos e reparos</v>
          </cell>
          <cell r="C1570" t="str">
            <v>KG</v>
          </cell>
          <cell r="D1570">
            <v>47.43</v>
          </cell>
          <cell r="E1570">
            <v>12.03</v>
          </cell>
          <cell r="F1570">
            <v>59.46</v>
          </cell>
          <cell r="G1570">
            <v>9</v>
          </cell>
        </row>
        <row r="1571">
          <cell r="A1571" t="str">
            <v>30</v>
          </cell>
          <cell r="B1571" t="str">
            <v>ACESSIBILIDADE</v>
          </cell>
          <cell r="C1571"/>
          <cell r="D1571"/>
          <cell r="E1571"/>
          <cell r="F1571"/>
          <cell r="G1571">
            <v>5</v>
          </cell>
        </row>
        <row r="1572">
          <cell r="A1572" t="str">
            <v>3001</v>
          </cell>
          <cell r="B1572" t="str">
            <v>Barra de apoio</v>
          </cell>
          <cell r="C1572"/>
          <cell r="D1572"/>
          <cell r="E1572"/>
          <cell r="F1572"/>
          <cell r="G1572">
            <v>9</v>
          </cell>
        </row>
        <row r="1573">
          <cell r="A1573" t="str">
            <v>3001010</v>
          </cell>
          <cell r="B1573" t="str">
            <v>Barra de apoio reta, para pessoas com mobilidade reduzida, em tubo de aço inoxidável de 1 1/2´</v>
          </cell>
          <cell r="C1573" t="str">
            <v>M</v>
          </cell>
          <cell r="D1573">
            <v>182.95</v>
          </cell>
          <cell r="E1573">
            <v>9.65</v>
          </cell>
          <cell r="F1573">
            <v>192.6</v>
          </cell>
          <cell r="G1573">
            <v>2</v>
          </cell>
        </row>
        <row r="1574">
          <cell r="A1574" t="str">
            <v>3001020</v>
          </cell>
          <cell r="B1574" t="str">
            <v>Barra de apoio reta, para pessoas com mobilidade reduzida, em tubo de aço inoxidável de 1 1/2´ x 500 mm</v>
          </cell>
          <cell r="C1574" t="str">
            <v>UN</v>
          </cell>
          <cell r="D1574">
            <v>113.4</v>
          </cell>
          <cell r="E1574">
            <v>9.65</v>
          </cell>
          <cell r="F1574">
            <v>123.05</v>
          </cell>
          <cell r="G1574">
            <v>5</v>
          </cell>
        </row>
        <row r="1575">
          <cell r="A1575" t="str">
            <v>3001030</v>
          </cell>
          <cell r="B1575" t="str">
            <v>Barra de apoio reta, para pessoas com mobilidade reduzida, em tubo de aço inoxidável de 1 1/2´ x 800 mm</v>
          </cell>
          <cell r="C1575" t="str">
            <v>UN</v>
          </cell>
          <cell r="D1575">
            <v>152.46</v>
          </cell>
          <cell r="E1575">
            <v>9.65</v>
          </cell>
          <cell r="F1575">
            <v>162.11000000000001</v>
          </cell>
          <cell r="G1575">
            <v>9</v>
          </cell>
        </row>
        <row r="1576">
          <cell r="A1576" t="str">
            <v>3001050</v>
          </cell>
          <cell r="B1576" t="str">
            <v>Barra de apoio em ângulo de 90°, para pessoas com mobilidade reduzida, em tubo de aço inoxidável de 1 1/2´ x 800 x 800 mm</v>
          </cell>
          <cell r="C1576" t="str">
            <v>UN</v>
          </cell>
          <cell r="D1576">
            <v>532.80999999999995</v>
          </cell>
          <cell r="E1576">
            <v>9.65</v>
          </cell>
          <cell r="F1576">
            <v>542.46</v>
          </cell>
          <cell r="G1576">
            <v>9</v>
          </cell>
        </row>
        <row r="1577">
          <cell r="A1577" t="str">
            <v>3001061</v>
          </cell>
          <cell r="B1577" t="str">
            <v>Barra de apoio lateral para lavatório, para pessoas com mobilidade reduzida, em tubo de aço inoxidável de 1.1/4", comprimento 25 a 30 cm</v>
          </cell>
          <cell r="C1577" t="str">
            <v>UN</v>
          </cell>
          <cell r="D1577">
            <v>202.18</v>
          </cell>
          <cell r="E1577">
            <v>9.65</v>
          </cell>
          <cell r="F1577">
            <v>211.83</v>
          </cell>
          <cell r="G1577">
            <v>9</v>
          </cell>
        </row>
        <row r="1578">
          <cell r="A1578" t="str">
            <v>3001080</v>
          </cell>
          <cell r="B1578" t="str">
            <v>Barra de apoio reta, para pessoas com mobilidade reduzida, em tubo de alumínio, comprimento de 800 mm, acabamento com pintura epóxi</v>
          </cell>
          <cell r="C1578" t="str">
            <v>UN</v>
          </cell>
          <cell r="D1578">
            <v>165.39</v>
          </cell>
          <cell r="E1578">
            <v>9.65</v>
          </cell>
          <cell r="F1578">
            <v>175.04</v>
          </cell>
          <cell r="G1578">
            <v>9</v>
          </cell>
        </row>
        <row r="1579">
          <cell r="A1579" t="str">
            <v>3001090</v>
          </cell>
          <cell r="B1579" t="str">
            <v>Barra de apoio em ângulo de 90°, para pessoas com mobilidade reduzida, em tubo de alumínio de 800 x 800 mm, acabamento com pintura epóxi</v>
          </cell>
          <cell r="C1579" t="str">
            <v>UN</v>
          </cell>
          <cell r="D1579">
            <v>382.22</v>
          </cell>
          <cell r="E1579">
            <v>9.65</v>
          </cell>
          <cell r="F1579">
            <v>391.87</v>
          </cell>
          <cell r="G1579">
            <v>9</v>
          </cell>
        </row>
        <row r="1580">
          <cell r="A1580" t="str">
            <v>3001110</v>
          </cell>
          <cell r="B1580" t="str">
            <v>Barra de proteção para sifão, para pessoas com mobilidade reduzida, em tubo de alumínio, acabamento com pintura epóxi</v>
          </cell>
          <cell r="C1580" t="str">
            <v>UN</v>
          </cell>
          <cell r="D1580">
            <v>323.72000000000003</v>
          </cell>
          <cell r="E1580">
            <v>9.65</v>
          </cell>
          <cell r="F1580">
            <v>333.37</v>
          </cell>
          <cell r="G1580">
            <v>9</v>
          </cell>
        </row>
        <row r="1581">
          <cell r="A1581" t="str">
            <v>3001120</v>
          </cell>
          <cell r="B1581" t="str">
            <v>Barra de apoio reta, para pessoas com mobilidade reduzida, em tubo de aço inoxidável de 1 1/4´ x 400 mm</v>
          </cell>
          <cell r="C1581" t="str">
            <v>UN</v>
          </cell>
          <cell r="D1581">
            <v>167.73</v>
          </cell>
          <cell r="E1581">
            <v>9.65</v>
          </cell>
          <cell r="F1581">
            <v>177.38</v>
          </cell>
          <cell r="G1581">
            <v>9</v>
          </cell>
        </row>
        <row r="1582">
          <cell r="A1582" t="str">
            <v>3001130</v>
          </cell>
          <cell r="B1582" t="str">
            <v>Barra de proteção para lavatório, para pessoas com mobilidade reduzida, em tubo de alumínio acabamento com pintura epóxi</v>
          </cell>
          <cell r="C1582" t="str">
            <v>UN</v>
          </cell>
          <cell r="D1582">
            <v>459.79</v>
          </cell>
          <cell r="E1582">
            <v>16.079999999999998</v>
          </cell>
          <cell r="F1582">
            <v>475.87</v>
          </cell>
          <cell r="G1582">
            <v>9</v>
          </cell>
        </row>
        <row r="1583">
          <cell r="A1583" t="str">
            <v>3003</v>
          </cell>
          <cell r="B1583" t="str">
            <v>Aparelhos eletricos, hidraulicos e a gas</v>
          </cell>
          <cell r="C1583"/>
          <cell r="D1583"/>
          <cell r="E1583"/>
          <cell r="F1583"/>
          <cell r="G1583">
            <v>9</v>
          </cell>
        </row>
        <row r="1584">
          <cell r="A1584" t="str">
            <v>3003032</v>
          </cell>
          <cell r="B1584" t="str">
            <v>Purificador de pressão elétrico em chapa eletrozincado pré-pintada e tampo em aço inoxidável, capacidade de refrigeração de 2,75 l/h</v>
          </cell>
          <cell r="C1584" t="str">
            <v>UN</v>
          </cell>
          <cell r="D1584">
            <v>2363.0100000000002</v>
          </cell>
          <cell r="E1584">
            <v>50.91</v>
          </cell>
          <cell r="F1584">
            <v>2413.92</v>
          </cell>
          <cell r="G1584">
            <v>9</v>
          </cell>
        </row>
        <row r="1585">
          <cell r="A1585" t="str">
            <v>3003042</v>
          </cell>
          <cell r="B1585" t="str">
            <v>Purificador de pressão elétrico em chapa eletrozincado pré-pintada e tampo em aço inoxidável, capacidade de refrigeração de 7,2 l/h</v>
          </cell>
          <cell r="C1585" t="str">
            <v>UN</v>
          </cell>
          <cell r="D1585">
            <v>3058.64</v>
          </cell>
          <cell r="E1585">
            <v>50.91</v>
          </cell>
          <cell r="F1585">
            <v>3109.55</v>
          </cell>
          <cell r="G1585">
            <v>5</v>
          </cell>
        </row>
        <row r="1586">
          <cell r="A1586" t="str">
            <v>3004</v>
          </cell>
          <cell r="B1586" t="str">
            <v>Revestimento</v>
          </cell>
          <cell r="C1586"/>
          <cell r="D1586"/>
          <cell r="E1586"/>
          <cell r="F1586"/>
          <cell r="G1586">
            <v>9</v>
          </cell>
        </row>
        <row r="1587">
          <cell r="A1587" t="str">
            <v>3004010</v>
          </cell>
          <cell r="B1587" t="str">
            <v>Revestimento em borracha sintética colorida de 5 mm, para sinalização tátil de alerta / direcional - assentamento argamassado</v>
          </cell>
          <cell r="C1587" t="str">
            <v>M2</v>
          </cell>
          <cell r="D1587">
            <v>285.82</v>
          </cell>
          <cell r="E1587">
            <v>17.68</v>
          </cell>
          <cell r="F1587">
            <v>303.5</v>
          </cell>
          <cell r="G1587">
            <v>9</v>
          </cell>
        </row>
        <row r="1588">
          <cell r="A1588" t="str">
            <v>3004020</v>
          </cell>
          <cell r="B1588" t="str">
            <v>Revestimento em borracha sintética colorida de 5 mm, para sinalização tátil de alerta / direcional - colado</v>
          </cell>
          <cell r="C1588" t="str">
            <v>M2</v>
          </cell>
          <cell r="D1588">
            <v>164.49</v>
          </cell>
          <cell r="E1588">
            <v>7.4</v>
          </cell>
          <cell r="F1588">
            <v>171.89</v>
          </cell>
          <cell r="G1588">
            <v>5</v>
          </cell>
        </row>
        <row r="1589">
          <cell r="A1589" t="str">
            <v>3004030</v>
          </cell>
          <cell r="B1589" t="str">
            <v>Piso em ladrilho hidráulico podotátil várias cores (25x25x2,5cm), assentado com argamassa mista</v>
          </cell>
          <cell r="C1589" t="str">
            <v>M2</v>
          </cell>
          <cell r="D1589">
            <v>111.27</v>
          </cell>
          <cell r="E1589">
            <v>20.74</v>
          </cell>
          <cell r="F1589">
            <v>132.01</v>
          </cell>
          <cell r="G1589">
            <v>9</v>
          </cell>
        </row>
        <row r="1590">
          <cell r="A1590" t="str">
            <v>3004040</v>
          </cell>
          <cell r="B1590" t="str">
            <v>Faixa em policarbonato para sinalização visual fotoluminescente, para degraus, comprimento de 20 cm</v>
          </cell>
          <cell r="C1590" t="str">
            <v>UN</v>
          </cell>
          <cell r="D1590">
            <v>3.92</v>
          </cell>
          <cell r="E1590">
            <v>1.1299999999999999</v>
          </cell>
          <cell r="F1590">
            <v>5.05</v>
          </cell>
          <cell r="G1590">
            <v>9</v>
          </cell>
        </row>
        <row r="1591">
          <cell r="A1591" t="str">
            <v>3004060</v>
          </cell>
          <cell r="B1591" t="str">
            <v>Revestimento em chapa de aço inoxidável para proteção de portas, altura de 40 cm</v>
          </cell>
          <cell r="C1591" t="str">
            <v>M</v>
          </cell>
          <cell r="D1591">
            <v>405.83</v>
          </cell>
          <cell r="E1591"/>
          <cell r="F1591">
            <v>405.83</v>
          </cell>
          <cell r="G1591">
            <v>9</v>
          </cell>
        </row>
        <row r="1592">
          <cell r="A1592" t="str">
            <v>3004070</v>
          </cell>
          <cell r="B1592" t="str">
            <v>Rejuntamento de piso em ladrilho hidráulico (25x25x2,5cm) com argamassa industrializada para rejunte, juntas de 2 mm</v>
          </cell>
          <cell r="C1592" t="str">
            <v>M2</v>
          </cell>
          <cell r="D1592">
            <v>4.59</v>
          </cell>
          <cell r="E1592">
            <v>7.31</v>
          </cell>
          <cell r="F1592">
            <v>11.9</v>
          </cell>
          <cell r="G1592">
            <v>9</v>
          </cell>
        </row>
        <row r="1593">
          <cell r="A1593" t="str">
            <v>3004090</v>
          </cell>
          <cell r="B1593" t="str">
            <v>Sinalização visual de degraus com pintura esmalte epóxi, comprimento de 20 cm</v>
          </cell>
          <cell r="C1593" t="str">
            <v>UN</v>
          </cell>
          <cell r="D1593">
            <v>0.41</v>
          </cell>
          <cell r="E1593">
            <v>11.77</v>
          </cell>
          <cell r="F1593">
            <v>12.18</v>
          </cell>
          <cell r="G1593">
            <v>9</v>
          </cell>
        </row>
        <row r="1594">
          <cell r="A1594" t="str">
            <v>3004100</v>
          </cell>
          <cell r="B1594" t="str">
            <v>Piso tátil de concreto, alerta / direcional, intertravado, espessura de 6 cm, com rejunte em areia</v>
          </cell>
          <cell r="C1594" t="str">
            <v>M2</v>
          </cell>
          <cell r="D1594">
            <v>68.44</v>
          </cell>
          <cell r="E1594">
            <v>11.45</v>
          </cell>
          <cell r="F1594">
            <v>79.89</v>
          </cell>
          <cell r="G1594">
            <v>9</v>
          </cell>
        </row>
        <row r="1595">
          <cell r="A1595" t="str">
            <v>3006</v>
          </cell>
          <cell r="B1595" t="str">
            <v>Comunicacao visual e sonora</v>
          </cell>
          <cell r="C1595"/>
          <cell r="D1595"/>
          <cell r="E1595"/>
          <cell r="F1595"/>
          <cell r="G1595">
            <v>9</v>
          </cell>
        </row>
        <row r="1596">
          <cell r="A1596" t="str">
            <v>3006010</v>
          </cell>
          <cell r="B1596" t="str">
            <v>Placa para sinalização tátil (início ou final) em braile para corrimão</v>
          </cell>
          <cell r="C1596" t="str">
            <v>UN</v>
          </cell>
          <cell r="D1596">
            <v>14.02</v>
          </cell>
          <cell r="E1596">
            <v>1.1299999999999999</v>
          </cell>
          <cell r="F1596">
            <v>15.15</v>
          </cell>
          <cell r="G1596">
            <v>9</v>
          </cell>
        </row>
        <row r="1597">
          <cell r="A1597" t="str">
            <v>3006020</v>
          </cell>
          <cell r="B1597" t="str">
            <v>Placa para sinalização tátil (pavimento) em braile para corrimão</v>
          </cell>
          <cell r="C1597" t="str">
            <v>UN</v>
          </cell>
          <cell r="D1597">
            <v>14</v>
          </cell>
          <cell r="E1597">
            <v>1.1299999999999999</v>
          </cell>
          <cell r="F1597">
            <v>15.13</v>
          </cell>
          <cell r="G1597">
            <v>5</v>
          </cell>
        </row>
        <row r="1598">
          <cell r="A1598" t="str">
            <v>3006030</v>
          </cell>
          <cell r="B1598" t="str">
            <v>Anel de borracha para sinalização tátil para corrimão, diâmetro de 4,5 cm</v>
          </cell>
          <cell r="C1598" t="str">
            <v>UN</v>
          </cell>
          <cell r="D1598">
            <v>23</v>
          </cell>
          <cell r="E1598">
            <v>1.1299999999999999</v>
          </cell>
          <cell r="F1598">
            <v>24.13</v>
          </cell>
          <cell r="G1598">
            <v>9</v>
          </cell>
        </row>
        <row r="1599">
          <cell r="A1599" t="str">
            <v>3006050</v>
          </cell>
          <cell r="B1599" t="str">
            <v>Tinta acrílica para sinalização visual de piso, com acabamento microtexturizado e antiderrapante</v>
          </cell>
          <cell r="C1599" t="str">
            <v>M</v>
          </cell>
          <cell r="D1599">
            <v>30.7</v>
          </cell>
          <cell r="E1599">
            <v>17.829999999999998</v>
          </cell>
          <cell r="F1599">
            <v>48.53</v>
          </cell>
          <cell r="G1599">
            <v>9</v>
          </cell>
        </row>
        <row r="1600">
          <cell r="A1600" t="str">
            <v>3006061</v>
          </cell>
          <cell r="B1600" t="str">
            <v>Sistema de alarme PNE com indicador audiovisual, para pessoas com mobilidade reduzida ou cadeirante</v>
          </cell>
          <cell r="C1600" t="str">
            <v>CJ</v>
          </cell>
          <cell r="D1600">
            <v>267.08999999999997</v>
          </cell>
          <cell r="E1600">
            <v>18.2</v>
          </cell>
          <cell r="F1600">
            <v>285.29000000000002</v>
          </cell>
          <cell r="G1600">
            <v>9</v>
          </cell>
        </row>
        <row r="1601">
          <cell r="A1601" t="str">
            <v>3006064</v>
          </cell>
          <cell r="B1601" t="str">
            <v>Sistema de alarme PNE com indicador audiovisual, sistema sem fio (Wireless), para pessoas com mobilidade reduzida ou cadeirante</v>
          </cell>
          <cell r="C1601" t="str">
            <v>CJ</v>
          </cell>
          <cell r="D1601">
            <v>649.5</v>
          </cell>
          <cell r="E1601">
            <v>18.2</v>
          </cell>
          <cell r="F1601">
            <v>667.7</v>
          </cell>
          <cell r="G1601">
            <v>9</v>
          </cell>
        </row>
        <row r="1602">
          <cell r="A1602" t="str">
            <v>3006080</v>
          </cell>
          <cell r="B1602" t="str">
            <v>Placa de identificação em alumínio para WC, com desenho universal de acessibilidade</v>
          </cell>
          <cell r="C1602" t="str">
            <v>UN</v>
          </cell>
          <cell r="D1602">
            <v>24.48</v>
          </cell>
          <cell r="E1602">
            <v>2.9</v>
          </cell>
          <cell r="F1602">
            <v>27.38</v>
          </cell>
          <cell r="G1602">
            <v>9</v>
          </cell>
        </row>
        <row r="1603">
          <cell r="A1603" t="str">
            <v>3006090</v>
          </cell>
          <cell r="B1603" t="str">
            <v>Placa de identificação para estacionamento, com desenho universal de acessibilidade, tipo pedestal</v>
          </cell>
          <cell r="C1603" t="str">
            <v>UN</v>
          </cell>
          <cell r="D1603">
            <v>516.32000000000005</v>
          </cell>
          <cell r="E1603">
            <v>3.63</v>
          </cell>
          <cell r="F1603">
            <v>519.95000000000005</v>
          </cell>
          <cell r="G1603">
            <v>9</v>
          </cell>
        </row>
        <row r="1604">
          <cell r="A1604" t="str">
            <v>3006100</v>
          </cell>
          <cell r="B1604" t="str">
            <v>Sinalização com pictograma para vaga de estacionamento</v>
          </cell>
          <cell r="C1604" t="str">
            <v>UN</v>
          </cell>
          <cell r="D1604">
            <v>140.12</v>
          </cell>
          <cell r="E1604">
            <v>62.41</v>
          </cell>
          <cell r="F1604">
            <v>202.53</v>
          </cell>
          <cell r="G1604">
            <v>9</v>
          </cell>
        </row>
        <row r="1605">
          <cell r="A1605" t="str">
            <v>3006110</v>
          </cell>
          <cell r="B1605" t="str">
            <v>Sinalização com pictograma para vaga de estacionamento, com faixas demarcatórias</v>
          </cell>
          <cell r="C1605" t="str">
            <v>UN</v>
          </cell>
          <cell r="D1605">
            <v>269.44</v>
          </cell>
          <cell r="E1605">
            <v>142.63999999999999</v>
          </cell>
          <cell r="F1605">
            <v>412.08</v>
          </cell>
          <cell r="G1605">
            <v>9</v>
          </cell>
        </row>
        <row r="1606">
          <cell r="A1606" t="str">
            <v>3006124</v>
          </cell>
          <cell r="B1606" t="str">
            <v>Sinalização com pictograma autoadesivo em policarbonato para piso 80 cm x 120 cm - área de resgate</v>
          </cell>
          <cell r="C1606" t="str">
            <v>UN</v>
          </cell>
          <cell r="D1606">
            <v>196.44</v>
          </cell>
          <cell r="E1606">
            <v>16.079999999999998</v>
          </cell>
          <cell r="F1606">
            <v>212.52</v>
          </cell>
          <cell r="G1606">
            <v>9</v>
          </cell>
        </row>
        <row r="1607">
          <cell r="A1607" t="str">
            <v>3006132</v>
          </cell>
          <cell r="B1607" t="str">
            <v>Placa de sinalização tátil em poliestireno com alto relevo em braile, para identificação de pavimentos</v>
          </cell>
          <cell r="C1607" t="str">
            <v>UN</v>
          </cell>
          <cell r="D1607">
            <v>18.5</v>
          </cell>
          <cell r="E1607">
            <v>2.9</v>
          </cell>
          <cell r="F1607">
            <v>21.4</v>
          </cell>
          <cell r="G1607">
            <v>9</v>
          </cell>
        </row>
        <row r="1608">
          <cell r="A1608" t="str">
            <v>3008</v>
          </cell>
          <cell r="B1608" t="str">
            <v>Aparelhos sanitarios</v>
          </cell>
          <cell r="C1608"/>
          <cell r="D1608"/>
          <cell r="E1608"/>
          <cell r="F1608"/>
          <cell r="G1608">
            <v>9</v>
          </cell>
        </row>
        <row r="1609">
          <cell r="A1609" t="str">
            <v>3008030</v>
          </cell>
          <cell r="B1609" t="str">
            <v>Assento articulado para banho, em alumínio com pintura epóxi de 700 x 450 mm</v>
          </cell>
          <cell r="C1609" t="str">
            <v>UN</v>
          </cell>
          <cell r="D1609">
            <v>755.79</v>
          </cell>
          <cell r="E1609">
            <v>3.63</v>
          </cell>
          <cell r="F1609">
            <v>759.42</v>
          </cell>
          <cell r="G1609">
            <v>9</v>
          </cell>
        </row>
        <row r="1610">
          <cell r="A1610" t="str">
            <v>3008040</v>
          </cell>
          <cell r="B1610" t="str">
            <v>Lavatório de louça para canto sem coluna para pessoas com mobilidade reduzida</v>
          </cell>
          <cell r="C1610" t="str">
            <v>UN</v>
          </cell>
          <cell r="D1610">
            <v>1295.54</v>
          </cell>
          <cell r="E1610">
            <v>50.91</v>
          </cell>
          <cell r="F1610">
            <v>1346.45</v>
          </cell>
          <cell r="G1610">
            <v>5</v>
          </cell>
        </row>
        <row r="1611">
          <cell r="A1611" t="str">
            <v>3008050</v>
          </cell>
          <cell r="B1611" t="str">
            <v>Trocador acessível em MDF com revestimento em laminado melamínico de 180x80cm</v>
          </cell>
          <cell r="C1611" t="str">
            <v>UN</v>
          </cell>
          <cell r="D1611">
            <v>3191.79</v>
          </cell>
          <cell r="E1611">
            <v>261.58</v>
          </cell>
          <cell r="F1611">
            <v>3453.37</v>
          </cell>
          <cell r="G1611">
            <v>9</v>
          </cell>
        </row>
        <row r="1612">
          <cell r="A1612" t="str">
            <v>3008060</v>
          </cell>
          <cell r="B1612" t="str">
            <v>Bacia sifonada de louça para pessoas com mobilidade reduzida - capacidade de 6 litros</v>
          </cell>
          <cell r="C1612" t="str">
            <v>UN</v>
          </cell>
          <cell r="D1612">
            <v>856.66</v>
          </cell>
          <cell r="E1612">
            <v>43.65</v>
          </cell>
          <cell r="F1612">
            <v>900.31</v>
          </cell>
          <cell r="G1612">
            <v>9</v>
          </cell>
        </row>
        <row r="1613">
          <cell r="A1613" t="str">
            <v>3014</v>
          </cell>
          <cell r="B1613" t="str">
            <v>Elevador e plataforma</v>
          </cell>
          <cell r="C1613"/>
          <cell r="D1613"/>
          <cell r="E1613"/>
          <cell r="F1613"/>
          <cell r="G1613">
            <v>9</v>
          </cell>
        </row>
        <row r="1614">
          <cell r="A1614" t="str">
            <v>3014010</v>
          </cell>
          <cell r="B1614" t="str">
            <v>Elevador de uso restrito a pessoas com mobilidade reduzida com 02 paradas, capacidade de 225 kg - uso interno em alvenaria</v>
          </cell>
          <cell r="C1614" t="str">
            <v>CJ</v>
          </cell>
          <cell r="D1614">
            <v>116543.12</v>
          </cell>
          <cell r="E1614"/>
          <cell r="F1614">
            <v>116543.12</v>
          </cell>
          <cell r="G1614">
            <v>9</v>
          </cell>
        </row>
        <row r="1615">
          <cell r="A1615" t="str">
            <v>3014020</v>
          </cell>
          <cell r="B1615" t="str">
            <v>Elevador de uso restrito a pessoas com mobilidade reduzida com 03 paradas, capacidade de 225 kg - uso interno em alvenaria</v>
          </cell>
          <cell r="C1615" t="str">
            <v>CJ</v>
          </cell>
          <cell r="D1615">
            <v>133352.22</v>
          </cell>
          <cell r="E1615"/>
          <cell r="F1615">
            <v>133352.22</v>
          </cell>
          <cell r="G1615">
            <v>5</v>
          </cell>
        </row>
        <row r="1616">
          <cell r="A1616" t="str">
            <v>3014030</v>
          </cell>
          <cell r="B1616" t="str">
            <v>Plataforma para elevação até 2,00 m, nas dimensões de 900 x 1400 mm, capacidade de 250 kg- percurso até 1,00 m de altura</v>
          </cell>
          <cell r="C1616" t="str">
            <v>CJ</v>
          </cell>
          <cell r="D1616">
            <v>45161.59</v>
          </cell>
          <cell r="E1616"/>
          <cell r="F1616">
            <v>45161.59</v>
          </cell>
          <cell r="G1616">
            <v>9</v>
          </cell>
        </row>
        <row r="1617">
          <cell r="A1617" t="str">
            <v>3014040</v>
          </cell>
          <cell r="B1617" t="str">
            <v>Plataforma para elevação até 2,00 m, nas dimensões de 900 x 1400 mm, capacidade de 250 kg - percurso superior a 1,00 m de altura</v>
          </cell>
          <cell r="C1617" t="str">
            <v>CJ</v>
          </cell>
          <cell r="D1617">
            <v>41741.449999999997</v>
          </cell>
          <cell r="E1617"/>
          <cell r="F1617">
            <v>41741.449999999997</v>
          </cell>
          <cell r="G1617">
            <v>9</v>
          </cell>
        </row>
        <row r="1618">
          <cell r="A1618" t="str">
            <v>32</v>
          </cell>
          <cell r="B1618" t="str">
            <v>IMPERMEABILIZACAO, PROTECAO E JUNTA</v>
          </cell>
          <cell r="C1618"/>
          <cell r="D1618"/>
          <cell r="E1618"/>
          <cell r="F1618"/>
          <cell r="G1618">
            <v>9</v>
          </cell>
        </row>
        <row r="1619">
          <cell r="A1619" t="str">
            <v>3206</v>
          </cell>
          <cell r="B1619" t="str">
            <v>Isolamentos termicos / acusticos</v>
          </cell>
          <cell r="C1619"/>
          <cell r="D1619"/>
          <cell r="E1619"/>
          <cell r="F1619"/>
          <cell r="G1619">
            <v>9</v>
          </cell>
        </row>
        <row r="1620">
          <cell r="A1620" t="str">
            <v>3206010</v>
          </cell>
          <cell r="B1620" t="str">
            <v>Lã de vidro e/ou lã de rocha com espessura de 1´</v>
          </cell>
          <cell r="C1620" t="str">
            <v>M2</v>
          </cell>
          <cell r="D1620">
            <v>19.47</v>
          </cell>
          <cell r="E1620">
            <v>2.9</v>
          </cell>
          <cell r="F1620">
            <v>22.37</v>
          </cell>
          <cell r="G1620">
            <v>2</v>
          </cell>
        </row>
        <row r="1621">
          <cell r="A1621" t="str">
            <v>3206030</v>
          </cell>
          <cell r="B1621" t="str">
            <v>Lã de vidro e/ou lã de rocha com espessura de 2´</v>
          </cell>
          <cell r="C1621" t="str">
            <v>M2</v>
          </cell>
          <cell r="D1621">
            <v>24.72</v>
          </cell>
          <cell r="E1621">
            <v>2.9</v>
          </cell>
          <cell r="F1621">
            <v>27.62</v>
          </cell>
          <cell r="G1621">
            <v>5</v>
          </cell>
        </row>
        <row r="1622">
          <cell r="A1622" t="str">
            <v>3206120</v>
          </cell>
          <cell r="B1622" t="str">
            <v>Argila expandida</v>
          </cell>
          <cell r="C1622" t="str">
            <v>M3</v>
          </cell>
          <cell r="D1622">
            <v>379.75</v>
          </cell>
          <cell r="E1622">
            <v>40.659999999999997</v>
          </cell>
          <cell r="F1622">
            <v>420.41</v>
          </cell>
          <cell r="G1622">
            <v>9</v>
          </cell>
        </row>
        <row r="1623">
          <cell r="A1623" t="str">
            <v>3206130</v>
          </cell>
          <cell r="B1623" t="str">
            <v>Espuma flexível de poliuretano poliéter/poliéster para absorção acústica, espessura de 50 mm</v>
          </cell>
          <cell r="C1623" t="str">
            <v>M2</v>
          </cell>
          <cell r="D1623">
            <v>118.4</v>
          </cell>
          <cell r="E1623">
            <v>5.34</v>
          </cell>
          <cell r="F1623">
            <v>123.74</v>
          </cell>
          <cell r="G1623">
            <v>9</v>
          </cell>
        </row>
        <row r="1624">
          <cell r="A1624" t="str">
            <v>3206151</v>
          </cell>
          <cell r="B1624" t="str">
            <v>Lâmina refletiva revestida com dupla face em alumínio, dupla malha de reforço e laminação entre camadas, para isolação térmica</v>
          </cell>
          <cell r="C1624" t="str">
            <v>M2</v>
          </cell>
          <cell r="D1624">
            <v>17.239999999999998</v>
          </cell>
          <cell r="E1624">
            <v>7.89</v>
          </cell>
          <cell r="F1624">
            <v>25.13</v>
          </cell>
          <cell r="G1624">
            <v>9</v>
          </cell>
        </row>
        <row r="1625">
          <cell r="A1625" t="str">
            <v>3206231</v>
          </cell>
          <cell r="B1625" t="str">
            <v>Película de controle solar refletiva na cor prata, para aplicação em vidros</v>
          </cell>
          <cell r="C1625" t="str">
            <v>M2</v>
          </cell>
          <cell r="D1625">
            <v>76.36</v>
          </cell>
          <cell r="E1625"/>
          <cell r="F1625">
            <v>76.36</v>
          </cell>
          <cell r="G1625">
            <v>9</v>
          </cell>
        </row>
        <row r="1626">
          <cell r="A1626" t="str">
            <v>3206380</v>
          </cell>
          <cell r="B1626" t="str">
            <v>Isolamento acústico em placas de espuma semirrígida, com uma camada de manta HD, espessura de 50 mm</v>
          </cell>
          <cell r="C1626" t="str">
            <v>M2</v>
          </cell>
          <cell r="D1626">
            <v>776.62</v>
          </cell>
          <cell r="E1626"/>
          <cell r="F1626">
            <v>776.62</v>
          </cell>
          <cell r="G1626">
            <v>9</v>
          </cell>
        </row>
        <row r="1627">
          <cell r="A1627" t="str">
            <v>3206396</v>
          </cell>
          <cell r="B1627" t="str">
            <v>Manta termoacústica em fibra cerâmica aluminizada, espessura de 38 mm</v>
          </cell>
          <cell r="C1627" t="str">
            <v>M2</v>
          </cell>
          <cell r="D1627">
            <v>91.8</v>
          </cell>
          <cell r="E1627">
            <v>21.83</v>
          </cell>
          <cell r="F1627">
            <v>113.63</v>
          </cell>
          <cell r="G1627">
            <v>9</v>
          </cell>
        </row>
        <row r="1628">
          <cell r="A1628" t="str">
            <v>3206400</v>
          </cell>
          <cell r="B1628" t="str">
            <v>Isolamento acústico em placas de espuma semirrígida incombustível, com superfície em cunhas anecóicas, espessura de 50 mm</v>
          </cell>
          <cell r="C1628" t="str">
            <v>M2</v>
          </cell>
          <cell r="D1628">
            <v>384.97</v>
          </cell>
          <cell r="E1628"/>
          <cell r="F1628">
            <v>384.97</v>
          </cell>
          <cell r="G1628">
            <v>9</v>
          </cell>
        </row>
        <row r="1629">
          <cell r="A1629" t="str">
            <v>3207</v>
          </cell>
          <cell r="B1629" t="str">
            <v>Junta de dilatacao</v>
          </cell>
          <cell r="C1629"/>
          <cell r="D1629"/>
          <cell r="E1629"/>
          <cell r="F1629"/>
          <cell r="G1629">
            <v>9</v>
          </cell>
        </row>
        <row r="1630">
          <cell r="A1630" t="str">
            <v>3207040</v>
          </cell>
          <cell r="B1630" t="str">
            <v>Junta plástica de 3/4´ x 1/8´</v>
          </cell>
          <cell r="C1630" t="str">
            <v>M</v>
          </cell>
          <cell r="D1630">
            <v>1.35</v>
          </cell>
          <cell r="E1630">
            <v>5.47</v>
          </cell>
          <cell r="F1630">
            <v>6.82</v>
          </cell>
          <cell r="G1630">
            <v>9</v>
          </cell>
        </row>
        <row r="1631">
          <cell r="A1631" t="str">
            <v>3207060</v>
          </cell>
          <cell r="B1631" t="str">
            <v>Junta de latão bitola de 1/8´</v>
          </cell>
          <cell r="C1631" t="str">
            <v>M</v>
          </cell>
          <cell r="D1631">
            <v>75.11</v>
          </cell>
          <cell r="E1631">
            <v>5.47</v>
          </cell>
          <cell r="F1631">
            <v>80.58</v>
          </cell>
          <cell r="G1631">
            <v>5</v>
          </cell>
        </row>
        <row r="1632">
          <cell r="A1632" t="str">
            <v>3207090</v>
          </cell>
          <cell r="B1632" t="str">
            <v>Junta de dilatação ou vedação com mastique de silicone, 1,0 x 0,5 cm - inclusive guia de apoio em polietileno</v>
          </cell>
          <cell r="C1632" t="str">
            <v>M</v>
          </cell>
          <cell r="D1632">
            <v>5.4</v>
          </cell>
          <cell r="E1632">
            <v>2.21</v>
          </cell>
          <cell r="F1632">
            <v>7.61</v>
          </cell>
          <cell r="G1632">
            <v>9</v>
          </cell>
        </row>
        <row r="1633">
          <cell r="A1633" t="str">
            <v>3207110</v>
          </cell>
          <cell r="B1633" t="str">
            <v>Junta a base de asfalto oxidado a quente</v>
          </cell>
          <cell r="C1633" t="str">
            <v>CM3</v>
          </cell>
          <cell r="D1633">
            <v>0.13</v>
          </cell>
          <cell r="E1633">
            <v>0.04</v>
          </cell>
          <cell r="F1633">
            <v>0.17</v>
          </cell>
          <cell r="G1633">
            <v>9</v>
          </cell>
        </row>
        <row r="1634">
          <cell r="A1634" t="str">
            <v>3207120</v>
          </cell>
          <cell r="B1634" t="str">
            <v>Mangueira plástica flexível para junta de dilatação</v>
          </cell>
          <cell r="C1634" t="str">
            <v>M</v>
          </cell>
          <cell r="D1634">
            <v>5.85</v>
          </cell>
          <cell r="E1634">
            <v>3.53</v>
          </cell>
          <cell r="F1634">
            <v>9.3800000000000008</v>
          </cell>
          <cell r="G1634">
            <v>9</v>
          </cell>
        </row>
        <row r="1635">
          <cell r="A1635" t="str">
            <v>3207160</v>
          </cell>
          <cell r="B1635" t="str">
            <v>Junta de dilatação elástica a base de poliuretano</v>
          </cell>
          <cell r="C1635" t="str">
            <v>CM3</v>
          </cell>
          <cell r="D1635">
            <v>0.14000000000000001</v>
          </cell>
          <cell r="E1635">
            <v>0.09</v>
          </cell>
          <cell r="F1635">
            <v>0.23</v>
          </cell>
          <cell r="G1635">
            <v>9</v>
          </cell>
        </row>
        <row r="1636">
          <cell r="A1636" t="str">
            <v>3207230</v>
          </cell>
          <cell r="B1636" t="str">
            <v>Perfil de acabamento com borracha termoplástica vulcanizada contínua flexível, para junta de dilatação de embutir - piso-piso</v>
          </cell>
          <cell r="C1636" t="str">
            <v>M</v>
          </cell>
          <cell r="D1636">
            <v>269.61</v>
          </cell>
          <cell r="E1636">
            <v>3.21</v>
          </cell>
          <cell r="F1636">
            <v>272.82</v>
          </cell>
          <cell r="G1636">
            <v>9</v>
          </cell>
        </row>
        <row r="1637">
          <cell r="A1637" t="str">
            <v>3207240</v>
          </cell>
          <cell r="B1637" t="str">
            <v>Perfil de acabamento com borracha termoplástica vulcanizada contínua flexível, para junta de dilatação de embutir - piso-parede</v>
          </cell>
          <cell r="C1637" t="str">
            <v>M</v>
          </cell>
          <cell r="D1637">
            <v>229.99</v>
          </cell>
          <cell r="E1637">
            <v>3.21</v>
          </cell>
          <cell r="F1637">
            <v>233.2</v>
          </cell>
          <cell r="G1637">
            <v>9</v>
          </cell>
        </row>
        <row r="1638">
          <cell r="A1638" t="str">
            <v>3207250</v>
          </cell>
          <cell r="B1638" t="str">
            <v>Perfil de acabamento com borracha termoplástica vulcanizada contínua flexível, para junta de dilatação de embutir - parede-parede ou forro-forro</v>
          </cell>
          <cell r="C1638" t="str">
            <v>M</v>
          </cell>
          <cell r="D1638">
            <v>142.25</v>
          </cell>
          <cell r="E1638">
            <v>3.21</v>
          </cell>
          <cell r="F1638">
            <v>145.46</v>
          </cell>
          <cell r="G1638">
            <v>9</v>
          </cell>
        </row>
        <row r="1639">
          <cell r="A1639" t="str">
            <v>3207260</v>
          </cell>
          <cell r="B1639" t="str">
            <v>Perfil de acabamento com borracha termoplástica vulcanizada contínua flexível, para junta de dilatação de embutir - parede-parede ou forro-forro - canto</v>
          </cell>
          <cell r="C1639" t="str">
            <v>M</v>
          </cell>
          <cell r="D1639">
            <v>136.80000000000001</v>
          </cell>
          <cell r="E1639">
            <v>3.21</v>
          </cell>
          <cell r="F1639">
            <v>140.01</v>
          </cell>
          <cell r="G1639">
            <v>9</v>
          </cell>
        </row>
        <row r="1640">
          <cell r="A1640" t="str">
            <v>3208</v>
          </cell>
          <cell r="B1640" t="str">
            <v>Junta de dilatacao estrutural</v>
          </cell>
          <cell r="C1640"/>
          <cell r="D1640"/>
          <cell r="E1640"/>
          <cell r="F1640"/>
          <cell r="G1640">
            <v>9</v>
          </cell>
        </row>
        <row r="1641">
          <cell r="A1641" t="str">
            <v>3208010</v>
          </cell>
          <cell r="B1641" t="str">
            <v>Junta estrutural com poliestireno expandido de alta densidade P-III, espessura de 10 mm</v>
          </cell>
          <cell r="C1641" t="str">
            <v>M2</v>
          </cell>
          <cell r="D1641">
            <v>9.31</v>
          </cell>
          <cell r="E1641">
            <v>2.1800000000000002</v>
          </cell>
          <cell r="F1641">
            <v>11.49</v>
          </cell>
          <cell r="G1641">
            <v>9</v>
          </cell>
        </row>
        <row r="1642">
          <cell r="A1642" t="str">
            <v>3208030</v>
          </cell>
          <cell r="B1642" t="str">
            <v>Junta estrutural com poliestireno expandido de alta densidade P-III, espessura de 20 mm</v>
          </cell>
          <cell r="C1642" t="str">
            <v>M2</v>
          </cell>
          <cell r="D1642">
            <v>16.149999999999999</v>
          </cell>
          <cell r="E1642">
            <v>2.1800000000000002</v>
          </cell>
          <cell r="F1642">
            <v>18.329999999999998</v>
          </cell>
          <cell r="G1642">
            <v>5</v>
          </cell>
        </row>
        <row r="1643">
          <cell r="A1643" t="str">
            <v>3208050</v>
          </cell>
          <cell r="B1643" t="str">
            <v>Junta estrutural com perfilado termoplástico em PVC, perfil O-12</v>
          </cell>
          <cell r="C1643" t="str">
            <v>M</v>
          </cell>
          <cell r="D1643">
            <v>46</v>
          </cell>
          <cell r="E1643">
            <v>14.94</v>
          </cell>
          <cell r="F1643">
            <v>60.94</v>
          </cell>
          <cell r="G1643">
            <v>9</v>
          </cell>
        </row>
        <row r="1644">
          <cell r="A1644" t="str">
            <v>3208060</v>
          </cell>
          <cell r="B1644" t="str">
            <v>Junta estrutural com perfilado termoplástico em PVC, perfil O-22</v>
          </cell>
          <cell r="C1644" t="str">
            <v>M</v>
          </cell>
          <cell r="D1644">
            <v>94.25</v>
          </cell>
          <cell r="E1644">
            <v>14.94</v>
          </cell>
          <cell r="F1644">
            <v>109.19</v>
          </cell>
          <cell r="G1644">
            <v>9</v>
          </cell>
        </row>
        <row r="1645">
          <cell r="A1645" t="str">
            <v>3208070</v>
          </cell>
          <cell r="B1645" t="str">
            <v>Junta estrutural com perfil elastomérico para fissuras, painéis e estruturas em geral, movimentação máxima 15 mm</v>
          </cell>
          <cell r="C1645" t="str">
            <v>M</v>
          </cell>
          <cell r="D1645">
            <v>153.03</v>
          </cell>
          <cell r="E1645"/>
          <cell r="F1645">
            <v>153.03</v>
          </cell>
          <cell r="G1645">
            <v>9</v>
          </cell>
        </row>
        <row r="1646">
          <cell r="A1646" t="str">
            <v>3208090</v>
          </cell>
          <cell r="B1646" t="str">
            <v>Junta estrutural com perfil elastomérico para fissuras, painéis e estruturas em geral, movimentação máxima 30 mm</v>
          </cell>
          <cell r="C1646" t="str">
            <v>M</v>
          </cell>
          <cell r="D1646">
            <v>322.61</v>
          </cell>
          <cell r="E1646"/>
          <cell r="F1646">
            <v>322.61</v>
          </cell>
          <cell r="G1646">
            <v>9</v>
          </cell>
        </row>
        <row r="1647">
          <cell r="A1647" t="str">
            <v>3208110</v>
          </cell>
          <cell r="B1647" t="str">
            <v>Junta estrutural com perfil elastomérico e lábios poliméricos para obras de arte, movimentação máxima 40 mm</v>
          </cell>
          <cell r="C1647" t="str">
            <v>M</v>
          </cell>
          <cell r="D1647">
            <v>677.97</v>
          </cell>
          <cell r="E1647">
            <v>7.26</v>
          </cell>
          <cell r="F1647">
            <v>685.23</v>
          </cell>
          <cell r="G1647">
            <v>9</v>
          </cell>
        </row>
        <row r="1648">
          <cell r="A1648" t="str">
            <v>3208130</v>
          </cell>
          <cell r="B1648" t="str">
            <v>Junta estrutural com perfil elastomérico e lábios poliméricos para obras de arte, movimentação máxima 55 mm</v>
          </cell>
          <cell r="C1648" t="str">
            <v>M</v>
          </cell>
          <cell r="D1648">
            <v>990.35</v>
          </cell>
          <cell r="E1648">
            <v>7.26</v>
          </cell>
          <cell r="F1648">
            <v>997.61</v>
          </cell>
          <cell r="G1648">
            <v>9</v>
          </cell>
        </row>
        <row r="1649">
          <cell r="A1649" t="str">
            <v>3208160</v>
          </cell>
          <cell r="B1649" t="str">
            <v>Junta elástica estrutural de neoprene</v>
          </cell>
          <cell r="C1649" t="str">
            <v>M</v>
          </cell>
          <cell r="D1649">
            <v>224</v>
          </cell>
          <cell r="E1649"/>
          <cell r="F1649">
            <v>224</v>
          </cell>
          <cell r="G1649">
            <v>9</v>
          </cell>
        </row>
        <row r="1650">
          <cell r="A1650" t="str">
            <v>3209</v>
          </cell>
          <cell r="B1650" t="str">
            <v>Apoios e afins</v>
          </cell>
          <cell r="C1650"/>
          <cell r="D1650"/>
          <cell r="E1650"/>
          <cell r="F1650"/>
          <cell r="G1650">
            <v>9</v>
          </cell>
        </row>
        <row r="1651">
          <cell r="A1651" t="str">
            <v>3209020</v>
          </cell>
          <cell r="B1651" t="str">
            <v>Chapa de aço em bitolas medias</v>
          </cell>
          <cell r="C1651" t="str">
            <v>KG</v>
          </cell>
          <cell r="D1651">
            <v>11.41</v>
          </cell>
          <cell r="E1651">
            <v>9.65</v>
          </cell>
          <cell r="F1651">
            <v>21.06</v>
          </cell>
          <cell r="G1651">
            <v>9</v>
          </cell>
        </row>
        <row r="1652">
          <cell r="A1652" t="str">
            <v>3209040</v>
          </cell>
          <cell r="B1652" t="str">
            <v>Apoio em placa de neoprene fretado</v>
          </cell>
          <cell r="C1652" t="str">
            <v>DM3</v>
          </cell>
          <cell r="D1652">
            <v>126.88</v>
          </cell>
          <cell r="E1652">
            <v>6.43</v>
          </cell>
          <cell r="F1652">
            <v>133.31</v>
          </cell>
          <cell r="G1652">
            <v>5</v>
          </cell>
        </row>
        <row r="1653">
          <cell r="A1653" t="str">
            <v>3210</v>
          </cell>
          <cell r="B1653" t="str">
            <v>Envelope de concreto e protecao de tubos</v>
          </cell>
          <cell r="C1653"/>
          <cell r="D1653"/>
          <cell r="E1653"/>
          <cell r="F1653"/>
          <cell r="G1653">
            <v>9</v>
          </cell>
        </row>
        <row r="1654">
          <cell r="A1654" t="str">
            <v>3210050</v>
          </cell>
          <cell r="B1654" t="str">
            <v>Proteção anticorrosiva, a base de resina epóxi com alcatrão, para ramais sob a terra, com DN até 1´</v>
          </cell>
          <cell r="C1654" t="str">
            <v>M</v>
          </cell>
          <cell r="D1654">
            <v>3.77</v>
          </cell>
          <cell r="E1654">
            <v>2</v>
          </cell>
          <cell r="F1654">
            <v>5.77</v>
          </cell>
          <cell r="G1654">
            <v>9</v>
          </cell>
        </row>
        <row r="1655">
          <cell r="A1655" t="str">
            <v>3210060</v>
          </cell>
          <cell r="B1655" t="str">
            <v>Proteção anticorrosiva, a base de resina epóxi com alcatrão, para ramais sob a terra, com DN acima de 1´ até 2´</v>
          </cell>
          <cell r="C1655" t="str">
            <v>M</v>
          </cell>
          <cell r="D1655">
            <v>7.54</v>
          </cell>
          <cell r="E1655">
            <v>4.01</v>
          </cell>
          <cell r="F1655">
            <v>11.55</v>
          </cell>
          <cell r="G1655">
            <v>5</v>
          </cell>
        </row>
        <row r="1656">
          <cell r="A1656" t="str">
            <v>3210070</v>
          </cell>
          <cell r="B1656" t="str">
            <v>Proteção anticorrosiva, a base de resina epóxi com alcatrão, para ramais sob a terra, com DN acima de 2´ até 3´</v>
          </cell>
          <cell r="C1656" t="str">
            <v>M</v>
          </cell>
          <cell r="D1656">
            <v>11.32</v>
          </cell>
          <cell r="E1656">
            <v>6</v>
          </cell>
          <cell r="F1656">
            <v>17.32</v>
          </cell>
          <cell r="G1656">
            <v>9</v>
          </cell>
        </row>
        <row r="1657">
          <cell r="A1657" t="str">
            <v>3210080</v>
          </cell>
          <cell r="B1657" t="str">
            <v>Proteção anticorrosiva, a base de resina epóxi com alcatrão, para ramais sob a terra, com DN acima de 3´ até 4´</v>
          </cell>
          <cell r="C1657" t="str">
            <v>M</v>
          </cell>
          <cell r="D1657">
            <v>15.1</v>
          </cell>
          <cell r="E1657">
            <v>8.01</v>
          </cell>
          <cell r="F1657">
            <v>23.11</v>
          </cell>
          <cell r="G1657">
            <v>9</v>
          </cell>
        </row>
        <row r="1658">
          <cell r="A1658" t="str">
            <v>3210082</v>
          </cell>
          <cell r="B1658" t="str">
            <v>Proteção anticorrosiva, a base de resina epóxi com alcatrão, para ramais sob a terra, com DN acima de 5´ até 6´</v>
          </cell>
          <cell r="C1658" t="str">
            <v>M</v>
          </cell>
          <cell r="D1658">
            <v>22.66</v>
          </cell>
          <cell r="E1658">
            <v>12.02</v>
          </cell>
          <cell r="F1658">
            <v>34.68</v>
          </cell>
          <cell r="G1658">
            <v>9</v>
          </cell>
        </row>
        <row r="1659">
          <cell r="A1659" t="str">
            <v>3210090</v>
          </cell>
          <cell r="B1659" t="str">
            <v>Proteção anticorrosiva, com fita adesiva, para ramais sob a terra, com DN até 1´</v>
          </cell>
          <cell r="C1659" t="str">
            <v>M</v>
          </cell>
          <cell r="D1659">
            <v>24.01</v>
          </cell>
          <cell r="E1659">
            <v>1.21</v>
          </cell>
          <cell r="F1659">
            <v>25.22</v>
          </cell>
          <cell r="G1659">
            <v>9</v>
          </cell>
        </row>
        <row r="1660">
          <cell r="A1660" t="str">
            <v>3210100</v>
          </cell>
          <cell r="B1660" t="str">
            <v>Proteção anticorrosiva, com fita adesiva, para ramais sob a terra, com DN acima de 1´ até 2´</v>
          </cell>
          <cell r="C1660" t="str">
            <v>M</v>
          </cell>
          <cell r="D1660">
            <v>43.3</v>
          </cell>
          <cell r="E1660">
            <v>1.69</v>
          </cell>
          <cell r="F1660">
            <v>44.99</v>
          </cell>
          <cell r="G1660">
            <v>9</v>
          </cell>
        </row>
        <row r="1661">
          <cell r="A1661" t="str">
            <v>3210110</v>
          </cell>
          <cell r="B1661" t="str">
            <v>Proteção anticorrosiva, com fita adesiva, para ramais sob a terra, com DN acima de 2´ até 3´</v>
          </cell>
          <cell r="C1661" t="str">
            <v>M</v>
          </cell>
          <cell r="D1661">
            <v>69.319999999999993</v>
          </cell>
          <cell r="E1661">
            <v>2.1800000000000002</v>
          </cell>
          <cell r="F1661">
            <v>71.5</v>
          </cell>
          <cell r="G1661">
            <v>9</v>
          </cell>
        </row>
        <row r="1662">
          <cell r="A1662" t="str">
            <v>3211</v>
          </cell>
          <cell r="B1662" t="str">
            <v>Isolante termico para tubos e dutos</v>
          </cell>
          <cell r="C1662"/>
          <cell r="D1662"/>
          <cell r="E1662"/>
          <cell r="F1662"/>
          <cell r="G1662">
            <v>9</v>
          </cell>
        </row>
        <row r="1663">
          <cell r="A1663" t="str">
            <v>3211150</v>
          </cell>
          <cell r="B1663" t="str">
            <v>Proteção para isolamento térmico em alumínio</v>
          </cell>
          <cell r="C1663" t="str">
            <v>M2</v>
          </cell>
          <cell r="D1663">
            <v>32.25</v>
          </cell>
          <cell r="E1663">
            <v>8.3699999999999992</v>
          </cell>
          <cell r="F1663">
            <v>40.619999999999997</v>
          </cell>
          <cell r="G1663">
            <v>9</v>
          </cell>
        </row>
        <row r="1664">
          <cell r="A1664" t="str">
            <v>3211200</v>
          </cell>
          <cell r="B1664" t="str">
            <v>Isolamento térmico em polietileno expandido, espessura de 5 mm, para tubulação de 1/2´ (15 mm)</v>
          </cell>
          <cell r="C1664" t="str">
            <v>M</v>
          </cell>
          <cell r="D1664">
            <v>1.08</v>
          </cell>
          <cell r="E1664">
            <v>8.3699999999999992</v>
          </cell>
          <cell r="F1664">
            <v>9.4499999999999993</v>
          </cell>
          <cell r="G1664">
            <v>5</v>
          </cell>
        </row>
        <row r="1665">
          <cell r="A1665" t="str">
            <v>3211210</v>
          </cell>
          <cell r="B1665" t="str">
            <v>Isolamento térmico em polietileno expandido, espessura de 5 mm, para tubulação de 3/4´ (22 mm)</v>
          </cell>
          <cell r="C1665" t="str">
            <v>M</v>
          </cell>
          <cell r="D1665">
            <v>1.53</v>
          </cell>
          <cell r="E1665">
            <v>8.3699999999999992</v>
          </cell>
          <cell r="F1665">
            <v>9.9</v>
          </cell>
          <cell r="G1665">
            <v>9</v>
          </cell>
        </row>
        <row r="1666">
          <cell r="A1666" t="str">
            <v>3211220</v>
          </cell>
          <cell r="B1666" t="str">
            <v>Isolamento térmico em polietileno expandido, espessura de 5 mm, para tubulação de 1´ (28 mm)</v>
          </cell>
          <cell r="C1666" t="str">
            <v>M</v>
          </cell>
          <cell r="D1666">
            <v>1.9</v>
          </cell>
          <cell r="E1666">
            <v>8.3699999999999992</v>
          </cell>
          <cell r="F1666">
            <v>10.27</v>
          </cell>
          <cell r="G1666">
            <v>9</v>
          </cell>
        </row>
        <row r="1667">
          <cell r="A1667" t="str">
            <v>3211230</v>
          </cell>
          <cell r="B1667" t="str">
            <v>Isolamento térmico em polietileno expandido, espessura de 10 mm, para tubulação de 1 1/4´ (35 mm)</v>
          </cell>
          <cell r="C1667" t="str">
            <v>M</v>
          </cell>
          <cell r="D1667">
            <v>2.1800000000000002</v>
          </cell>
          <cell r="E1667">
            <v>8.3699999999999992</v>
          </cell>
          <cell r="F1667">
            <v>10.55</v>
          </cell>
          <cell r="G1667">
            <v>9</v>
          </cell>
        </row>
        <row r="1668">
          <cell r="A1668" t="str">
            <v>3211240</v>
          </cell>
          <cell r="B1668" t="str">
            <v>Isolamento térmico em polietileno expandido, espessura de 10 mm, para tubulação de 1 1/2´ (42 mm)</v>
          </cell>
          <cell r="C1668" t="str">
            <v>M</v>
          </cell>
          <cell r="D1668">
            <v>4.43</v>
          </cell>
          <cell r="E1668">
            <v>8.3699999999999992</v>
          </cell>
          <cell r="F1668">
            <v>12.8</v>
          </cell>
          <cell r="G1668">
            <v>9</v>
          </cell>
        </row>
        <row r="1669">
          <cell r="A1669" t="str">
            <v>3211250</v>
          </cell>
          <cell r="B1669" t="str">
            <v>Isolamento térmico em polietileno expandido, espessura de 10 mm, para tubulação de 2´ (54 mm)</v>
          </cell>
          <cell r="C1669" t="str">
            <v>M</v>
          </cell>
          <cell r="D1669">
            <v>4.87</v>
          </cell>
          <cell r="E1669">
            <v>8.3699999999999992</v>
          </cell>
          <cell r="F1669">
            <v>13.24</v>
          </cell>
          <cell r="G1669">
            <v>9</v>
          </cell>
        </row>
        <row r="1670">
          <cell r="A1670" t="str">
            <v>3211270</v>
          </cell>
          <cell r="B1670" t="str">
            <v>Isolamento térmico em espuma elastomérica, espessura de 9 a 12 mm, para tubulação de 1/4´ (cobre)</v>
          </cell>
          <cell r="C1670" t="str">
            <v>M</v>
          </cell>
          <cell r="D1670">
            <v>5.56</v>
          </cell>
          <cell r="E1670">
            <v>8.3699999999999992</v>
          </cell>
          <cell r="F1670">
            <v>13.93</v>
          </cell>
          <cell r="G1670">
            <v>9</v>
          </cell>
        </row>
        <row r="1671">
          <cell r="A1671" t="str">
            <v>3211280</v>
          </cell>
          <cell r="B1671" t="str">
            <v>Isolamento térmico em espuma elastomérica, espessura de 9 a 12 mm, para tubulação de 1/2´ (cobre)</v>
          </cell>
          <cell r="C1671" t="str">
            <v>M</v>
          </cell>
          <cell r="D1671">
            <v>6.22</v>
          </cell>
          <cell r="E1671">
            <v>8.3699999999999992</v>
          </cell>
          <cell r="F1671">
            <v>14.59</v>
          </cell>
          <cell r="G1671">
            <v>9</v>
          </cell>
        </row>
        <row r="1672">
          <cell r="A1672" t="str">
            <v>3211290</v>
          </cell>
          <cell r="B1672" t="str">
            <v>Isolamento térmico em espuma elastomérica, espessura de 9 a 12 mm, para tubulação de 5/8´ (cobre) ou 1/4´ (ferro)</v>
          </cell>
          <cell r="C1672" t="str">
            <v>M</v>
          </cell>
          <cell r="D1672">
            <v>7.07</v>
          </cell>
          <cell r="E1672">
            <v>8.3699999999999992</v>
          </cell>
          <cell r="F1672">
            <v>15.44</v>
          </cell>
          <cell r="G1672">
            <v>9</v>
          </cell>
        </row>
        <row r="1673">
          <cell r="A1673" t="str">
            <v>3211300</v>
          </cell>
          <cell r="B1673" t="str">
            <v>Isolamento térmico em espuma elastomérica, espessura de 9 a 12 mm, para tubulação de 1´ (cobre)</v>
          </cell>
          <cell r="C1673" t="str">
            <v>M</v>
          </cell>
          <cell r="D1673">
            <v>8.11</v>
          </cell>
          <cell r="E1673">
            <v>8.3699999999999992</v>
          </cell>
          <cell r="F1673">
            <v>16.48</v>
          </cell>
          <cell r="G1673">
            <v>9</v>
          </cell>
        </row>
        <row r="1674">
          <cell r="A1674" t="str">
            <v>3211310</v>
          </cell>
          <cell r="B1674" t="str">
            <v>Isolamento térmico em espuma elastomérica, espessura de 19 a 26 mm, para tubulação de 7/8´ (cobre) ou 1/2´ (ferro)</v>
          </cell>
          <cell r="C1674" t="str">
            <v>M</v>
          </cell>
          <cell r="D1674">
            <v>18.670000000000002</v>
          </cell>
          <cell r="E1674">
            <v>8.3699999999999992</v>
          </cell>
          <cell r="F1674">
            <v>27.04</v>
          </cell>
          <cell r="G1674">
            <v>9</v>
          </cell>
        </row>
        <row r="1675">
          <cell r="A1675" t="str">
            <v>3211320</v>
          </cell>
          <cell r="B1675" t="str">
            <v>Isolamento térmico em espuma elastomérica, espessura de 19 a 26 mm, para tubulação de 1 1/8´ (cobre) ou 3/4´ (ferro)</v>
          </cell>
          <cell r="C1675" t="str">
            <v>M</v>
          </cell>
          <cell r="D1675">
            <v>22.72</v>
          </cell>
          <cell r="E1675">
            <v>8.3699999999999992</v>
          </cell>
          <cell r="F1675">
            <v>31.09</v>
          </cell>
          <cell r="G1675">
            <v>9</v>
          </cell>
        </row>
        <row r="1676">
          <cell r="A1676" t="str">
            <v>3211330</v>
          </cell>
          <cell r="B1676" t="str">
            <v>Isolamento térmico em espuma elastomérica, espessura de 19 a 26 mm, para tubulação de 1 3/8´ (cobre) ou 1´ (ferro)</v>
          </cell>
          <cell r="C1676" t="str">
            <v>M</v>
          </cell>
          <cell r="D1676">
            <v>25.43</v>
          </cell>
          <cell r="E1676">
            <v>8.3699999999999992</v>
          </cell>
          <cell r="F1676">
            <v>33.799999999999997</v>
          </cell>
          <cell r="G1676">
            <v>9</v>
          </cell>
        </row>
        <row r="1677">
          <cell r="A1677" t="str">
            <v>3211340</v>
          </cell>
          <cell r="B1677" t="str">
            <v>Isolamento térmico em espuma elastomérica, espessura de 19 a 26 mm, para tubulação de 1 5/8´ (cobre) ou 1 1/4´ (ferro)</v>
          </cell>
          <cell r="C1677" t="str">
            <v>M</v>
          </cell>
          <cell r="D1677">
            <v>30.45</v>
          </cell>
          <cell r="E1677">
            <v>8.3699999999999992</v>
          </cell>
          <cell r="F1677">
            <v>38.82</v>
          </cell>
          <cell r="G1677">
            <v>9</v>
          </cell>
        </row>
        <row r="1678">
          <cell r="A1678" t="str">
            <v>3211350</v>
          </cell>
          <cell r="B1678" t="str">
            <v>Isolamento térmico em espuma elastomérica, espessura de 19 a 26 mm, para tubulação de 1 1/2´ (ferro)</v>
          </cell>
          <cell r="C1678" t="str">
            <v>M</v>
          </cell>
          <cell r="D1678">
            <v>32.79</v>
          </cell>
          <cell r="E1678">
            <v>8.3699999999999992</v>
          </cell>
          <cell r="F1678">
            <v>41.16</v>
          </cell>
          <cell r="G1678">
            <v>9</v>
          </cell>
        </row>
        <row r="1679">
          <cell r="A1679" t="str">
            <v>3211360</v>
          </cell>
          <cell r="B1679" t="str">
            <v>Isolamento térmico em espuma elastomérica, espessura de 19 a 26 mm, para tubulação de 2´ (ferro)</v>
          </cell>
          <cell r="C1679" t="str">
            <v>M</v>
          </cell>
          <cell r="D1679">
            <v>36.200000000000003</v>
          </cell>
          <cell r="E1679">
            <v>8.3699999999999992</v>
          </cell>
          <cell r="F1679">
            <v>44.57</v>
          </cell>
          <cell r="G1679">
            <v>9</v>
          </cell>
        </row>
        <row r="1680">
          <cell r="A1680" t="str">
            <v>3211370</v>
          </cell>
          <cell r="B1680" t="str">
            <v>Isolamento térmico em espuma elastomérica, espessura de 19 a 26 mm, para tubulação de 2 1/2´ (ferro)</v>
          </cell>
          <cell r="C1680" t="str">
            <v>M</v>
          </cell>
          <cell r="D1680">
            <v>45.74</v>
          </cell>
          <cell r="E1680">
            <v>8.3699999999999992</v>
          </cell>
          <cell r="F1680">
            <v>54.11</v>
          </cell>
          <cell r="G1680">
            <v>9</v>
          </cell>
        </row>
        <row r="1681">
          <cell r="A1681" t="str">
            <v>3211380</v>
          </cell>
          <cell r="B1681" t="str">
            <v>Isolamento térmico em espuma elastomérica, espessura de 19 a 26 mm, para tubulação de 3 1/2´ (cobre) ou 3´ (ferro)</v>
          </cell>
          <cell r="C1681" t="str">
            <v>M</v>
          </cell>
          <cell r="D1681">
            <v>50.9</v>
          </cell>
          <cell r="E1681">
            <v>8.3699999999999992</v>
          </cell>
          <cell r="F1681">
            <v>59.27</v>
          </cell>
          <cell r="G1681">
            <v>9</v>
          </cell>
        </row>
        <row r="1682">
          <cell r="A1682" t="str">
            <v>3211390</v>
          </cell>
          <cell r="B1682" t="str">
            <v>Isolamento térmico em espuma elastomérica, espessura de 19 a 26 mm, para tubulação de 4´ (ferro)</v>
          </cell>
          <cell r="C1682" t="str">
            <v>M</v>
          </cell>
          <cell r="D1682">
            <v>69.319999999999993</v>
          </cell>
          <cell r="E1682">
            <v>8.3699999999999992</v>
          </cell>
          <cell r="F1682">
            <v>77.69</v>
          </cell>
          <cell r="G1682">
            <v>9</v>
          </cell>
        </row>
        <row r="1683">
          <cell r="A1683" t="str">
            <v>3211400</v>
          </cell>
          <cell r="B1683" t="str">
            <v>Isolamento térmico em espuma elastomérica, espessura de 19 a 26 mm, para tubulação de 5´ (ferro)</v>
          </cell>
          <cell r="C1683" t="str">
            <v>M</v>
          </cell>
          <cell r="D1683">
            <v>85.79</v>
          </cell>
          <cell r="E1683">
            <v>8.3699999999999992</v>
          </cell>
          <cell r="F1683">
            <v>94.16</v>
          </cell>
          <cell r="G1683">
            <v>9</v>
          </cell>
        </row>
        <row r="1684">
          <cell r="A1684" t="str">
            <v>3211410</v>
          </cell>
          <cell r="B1684" t="str">
            <v>Isolamento térmico em espuma elastomérica, espessura de 19 a 26 mm, para tubulação de 6´ (ferro)</v>
          </cell>
          <cell r="C1684" t="str">
            <v>M</v>
          </cell>
          <cell r="D1684">
            <v>121.44</v>
          </cell>
          <cell r="E1684">
            <v>8.3699999999999992</v>
          </cell>
          <cell r="F1684">
            <v>129.81</v>
          </cell>
          <cell r="G1684">
            <v>9</v>
          </cell>
        </row>
        <row r="1685">
          <cell r="A1685" t="str">
            <v>3211420</v>
          </cell>
          <cell r="B1685" t="str">
            <v>Manta em espuma elastomérica, espessura de 19 a 26 mm, para isolamento térmico de tubulação acima de 6´</v>
          </cell>
          <cell r="C1685" t="str">
            <v>M2</v>
          </cell>
          <cell r="D1685">
            <v>162.56</v>
          </cell>
          <cell r="E1685">
            <v>15.27</v>
          </cell>
          <cell r="F1685">
            <v>177.83</v>
          </cell>
          <cell r="G1685">
            <v>9</v>
          </cell>
        </row>
        <row r="1686">
          <cell r="A1686" t="str">
            <v>3211430</v>
          </cell>
          <cell r="B1686" t="str">
            <v>Isolamento térmico em espuma elastomérica, espessura de 19 a 26 mm, para tubulação de 3/8" (cobre) ou 1/8" (ferro)</v>
          </cell>
          <cell r="C1686" t="str">
            <v>M</v>
          </cell>
          <cell r="D1686">
            <v>13.55</v>
          </cell>
          <cell r="E1686">
            <v>8.3699999999999992</v>
          </cell>
          <cell r="F1686">
            <v>21.92</v>
          </cell>
          <cell r="G1686">
            <v>9</v>
          </cell>
        </row>
        <row r="1687">
          <cell r="A1687" t="str">
            <v>3211440</v>
          </cell>
          <cell r="B1687" t="str">
            <v>Isolamento térmico em espuma elastomérica, espessura de 19 a 26 mm, para tubulação de 3/4" (cobre) ou 3/8" (ferro)</v>
          </cell>
          <cell r="C1687" t="str">
            <v>M</v>
          </cell>
          <cell r="D1687">
            <v>16.57</v>
          </cell>
          <cell r="E1687">
            <v>8.3699999999999992</v>
          </cell>
          <cell r="F1687">
            <v>24.94</v>
          </cell>
          <cell r="G1687">
            <v>9</v>
          </cell>
        </row>
        <row r="1688">
          <cell r="A1688" t="str">
            <v>3215</v>
          </cell>
          <cell r="B1688" t="str">
            <v>Impermeabilizacao flexivel com manta</v>
          </cell>
          <cell r="C1688"/>
          <cell r="D1688"/>
          <cell r="E1688"/>
          <cell r="F1688"/>
          <cell r="G1688">
            <v>9</v>
          </cell>
        </row>
        <row r="1689">
          <cell r="A1689" t="str">
            <v>3215030</v>
          </cell>
          <cell r="B1689" t="str">
            <v>Impermeabilização em manta asfáltica com armadura, tipo III-B, espessura de 3 mm</v>
          </cell>
          <cell r="C1689" t="str">
            <v>M2</v>
          </cell>
          <cell r="D1689">
            <v>49.64</v>
          </cell>
          <cell r="E1689">
            <v>14</v>
          </cell>
          <cell r="F1689">
            <v>63.64</v>
          </cell>
          <cell r="G1689">
            <v>9</v>
          </cell>
        </row>
        <row r="1690">
          <cell r="A1690" t="str">
            <v>3215040</v>
          </cell>
          <cell r="B1690" t="str">
            <v>Impermeabilização em manta asfáltica com armadura, tipo III-B, espessura de 4 mm</v>
          </cell>
          <cell r="C1690" t="str">
            <v>M2</v>
          </cell>
          <cell r="D1690">
            <v>53.28</v>
          </cell>
          <cell r="E1690">
            <v>14</v>
          </cell>
          <cell r="F1690">
            <v>67.28</v>
          </cell>
          <cell r="G1690">
            <v>5</v>
          </cell>
        </row>
        <row r="1691">
          <cell r="A1691" t="str">
            <v>3215080</v>
          </cell>
          <cell r="B1691" t="str">
            <v>Impermeabilização em manta asfáltica tipo III-B, espessura de 3 mm, face exposta em geotêxtil, com membrana acrílica</v>
          </cell>
          <cell r="C1691" t="str">
            <v>M2</v>
          </cell>
          <cell r="D1691">
            <v>138.08000000000001</v>
          </cell>
          <cell r="E1691">
            <v>17.63</v>
          </cell>
          <cell r="F1691">
            <v>155.71</v>
          </cell>
          <cell r="G1691">
            <v>9</v>
          </cell>
        </row>
        <row r="1692">
          <cell r="A1692" t="str">
            <v>3215100</v>
          </cell>
          <cell r="B1692" t="str">
            <v>Impermeabilização em manta asfáltica plastomérica com armadura, tipo III, espessura de 4 mm, face exposta em geotêxtil com membrana acrílica</v>
          </cell>
          <cell r="C1692" t="str">
            <v>M2</v>
          </cell>
          <cell r="D1692">
            <v>114.09</v>
          </cell>
          <cell r="E1692">
            <v>17.63</v>
          </cell>
          <cell r="F1692">
            <v>131.72</v>
          </cell>
          <cell r="G1692">
            <v>9</v>
          </cell>
        </row>
        <row r="1693">
          <cell r="A1693" t="str">
            <v>3215240</v>
          </cell>
          <cell r="B1693" t="str">
            <v>Impermeabilização com manta asfáltica tipo III, anti raiz, espessura de 4 mm</v>
          </cell>
          <cell r="C1693" t="str">
            <v>M2</v>
          </cell>
          <cell r="D1693">
            <v>98.4</v>
          </cell>
          <cell r="E1693"/>
          <cell r="F1693">
            <v>98.4</v>
          </cell>
          <cell r="G1693">
            <v>9</v>
          </cell>
        </row>
        <row r="1694">
          <cell r="A1694" t="str">
            <v>3216</v>
          </cell>
          <cell r="B1694" t="str">
            <v>Impermeabilizacao flexivel com membranas</v>
          </cell>
          <cell r="C1694"/>
          <cell r="D1694"/>
          <cell r="E1694"/>
          <cell r="F1694"/>
          <cell r="G1694">
            <v>9</v>
          </cell>
        </row>
        <row r="1695">
          <cell r="A1695" t="str">
            <v>3216010</v>
          </cell>
          <cell r="B1695" t="str">
            <v>Impermeabilização em pintura de asfalto oxidado com solventes orgânicos, sobre massa</v>
          </cell>
          <cell r="C1695" t="str">
            <v>M2</v>
          </cell>
          <cell r="D1695">
            <v>8.64</v>
          </cell>
          <cell r="E1695">
            <v>5.81</v>
          </cell>
          <cell r="F1695">
            <v>14.45</v>
          </cell>
          <cell r="G1695">
            <v>9</v>
          </cell>
        </row>
        <row r="1696">
          <cell r="A1696" t="str">
            <v>3216020</v>
          </cell>
          <cell r="B1696" t="str">
            <v>Impermeabilização em pintura de asfalto oxidado com solventes orgânicos, sobre metal</v>
          </cell>
          <cell r="C1696" t="str">
            <v>M2</v>
          </cell>
          <cell r="D1696">
            <v>6.05</v>
          </cell>
          <cell r="E1696">
            <v>5.81</v>
          </cell>
          <cell r="F1696">
            <v>11.86</v>
          </cell>
          <cell r="G1696">
            <v>5</v>
          </cell>
        </row>
        <row r="1697">
          <cell r="A1697" t="str">
            <v>3216030</v>
          </cell>
          <cell r="B1697" t="str">
            <v>Impermeabilização em membrana de asfalto modificado com elastômeros, na cor preta</v>
          </cell>
          <cell r="C1697" t="str">
            <v>M2</v>
          </cell>
          <cell r="D1697">
            <v>35.229999999999997</v>
          </cell>
          <cell r="E1697">
            <v>5.81</v>
          </cell>
          <cell r="F1697">
            <v>41.04</v>
          </cell>
          <cell r="G1697">
            <v>9</v>
          </cell>
        </row>
        <row r="1698">
          <cell r="A1698" t="str">
            <v>3216040</v>
          </cell>
          <cell r="B1698" t="str">
            <v>Impermeabilização em membrana de asfalto modificado com elastômeros, na cor preta e reforço em tela poliéster</v>
          </cell>
          <cell r="C1698" t="str">
            <v>M2</v>
          </cell>
          <cell r="D1698">
            <v>51.71</v>
          </cell>
          <cell r="E1698">
            <v>16.079999999999998</v>
          </cell>
          <cell r="F1698">
            <v>67.790000000000006</v>
          </cell>
          <cell r="G1698">
            <v>9</v>
          </cell>
        </row>
        <row r="1699">
          <cell r="A1699" t="str">
            <v>3216050</v>
          </cell>
          <cell r="B1699" t="str">
            <v>Impermeabilização em membrana à base de polímeros acrílicos, na cor branca</v>
          </cell>
          <cell r="C1699" t="str">
            <v>M2</v>
          </cell>
          <cell r="D1699">
            <v>39.9</v>
          </cell>
          <cell r="E1699">
            <v>5.81</v>
          </cell>
          <cell r="F1699">
            <v>45.71</v>
          </cell>
          <cell r="G1699">
            <v>9</v>
          </cell>
        </row>
        <row r="1700">
          <cell r="A1700" t="str">
            <v>3216060</v>
          </cell>
          <cell r="B1700" t="str">
            <v>Impermeabilização em membrana à base de polímeros acrílicos, na cor branca e reforço em tela poliéster</v>
          </cell>
          <cell r="C1700" t="str">
            <v>M2</v>
          </cell>
          <cell r="D1700">
            <v>58.25</v>
          </cell>
          <cell r="E1700">
            <v>16.079999999999998</v>
          </cell>
          <cell r="F1700">
            <v>74.33</v>
          </cell>
          <cell r="G1700">
            <v>9</v>
          </cell>
        </row>
        <row r="1701">
          <cell r="A1701" t="str">
            <v>3216070</v>
          </cell>
          <cell r="B1701" t="str">
            <v>Impermeabilização em membrana à base de resina termoplástica e cimentos aditivados com reforço em tela poliéster</v>
          </cell>
          <cell r="C1701" t="str">
            <v>M2</v>
          </cell>
          <cell r="D1701">
            <v>31.6</v>
          </cell>
          <cell r="E1701">
            <v>18.98</v>
          </cell>
          <cell r="F1701">
            <v>50.58</v>
          </cell>
          <cell r="G1701">
            <v>9</v>
          </cell>
        </row>
        <row r="1702">
          <cell r="A1702" t="str">
            <v>3217</v>
          </cell>
          <cell r="B1702" t="str">
            <v>Impermeabilizacao rigida</v>
          </cell>
          <cell r="C1702"/>
          <cell r="D1702"/>
          <cell r="E1702"/>
          <cell r="F1702"/>
          <cell r="G1702">
            <v>9</v>
          </cell>
        </row>
        <row r="1703">
          <cell r="A1703" t="str">
            <v>3217010</v>
          </cell>
          <cell r="B1703" t="str">
            <v>Impermeabilização em argamassa impermeável com aditivo hidrófugo</v>
          </cell>
          <cell r="C1703" t="str">
            <v>M3</v>
          </cell>
          <cell r="D1703">
            <v>417.9</v>
          </cell>
          <cell r="E1703">
            <v>251.04</v>
          </cell>
          <cell r="F1703">
            <v>668.94</v>
          </cell>
          <cell r="G1703">
            <v>9</v>
          </cell>
        </row>
        <row r="1704">
          <cell r="A1704" t="str">
            <v>3217012</v>
          </cell>
          <cell r="B1704" t="str">
            <v>Impermeabilização em argamassa de concreto não estrutural com aditivo hidrófugo</v>
          </cell>
          <cell r="C1704" t="str">
            <v>M3</v>
          </cell>
          <cell r="D1704">
            <v>430</v>
          </cell>
          <cell r="E1704"/>
          <cell r="F1704">
            <v>430</v>
          </cell>
          <cell r="G1704">
            <v>5</v>
          </cell>
        </row>
        <row r="1705">
          <cell r="A1705" t="str">
            <v>3217030</v>
          </cell>
          <cell r="B1705" t="str">
            <v>Impermeabilização em argamassa polimérica para umidade e água de percolação</v>
          </cell>
          <cell r="C1705" t="str">
            <v>M2</v>
          </cell>
          <cell r="D1705">
            <v>4.76</v>
          </cell>
          <cell r="E1705">
            <v>6.12</v>
          </cell>
          <cell r="F1705">
            <v>10.88</v>
          </cell>
          <cell r="G1705">
            <v>9</v>
          </cell>
        </row>
        <row r="1706">
          <cell r="A1706" t="str">
            <v>3217040</v>
          </cell>
          <cell r="B1706" t="str">
            <v>Impermeabilização em argamassa polimérica com reforço em tela poliéster para pressão hidrostática positiva</v>
          </cell>
          <cell r="C1706" t="str">
            <v>M2</v>
          </cell>
          <cell r="D1706">
            <v>11.91</v>
          </cell>
          <cell r="E1706">
            <v>12.24</v>
          </cell>
          <cell r="F1706">
            <v>24.15</v>
          </cell>
          <cell r="G1706">
            <v>9</v>
          </cell>
        </row>
        <row r="1707">
          <cell r="A1707" t="str">
            <v>3217070</v>
          </cell>
          <cell r="B1707" t="str">
            <v>Impermeabilização anticorrosiva em membrana epoxídica com alcatrão de hulha, sobre massa</v>
          </cell>
          <cell r="C1707" t="str">
            <v>M2</v>
          </cell>
          <cell r="D1707">
            <v>42.1</v>
          </cell>
          <cell r="E1707">
            <v>6.12</v>
          </cell>
          <cell r="F1707">
            <v>48.22</v>
          </cell>
          <cell r="G1707">
            <v>9</v>
          </cell>
        </row>
        <row r="1708">
          <cell r="A1708" t="str">
            <v>3220</v>
          </cell>
          <cell r="B1708" t="str">
            <v>Reparos, conservacoes e complementos - GRUPO 32</v>
          </cell>
          <cell r="C1708"/>
          <cell r="D1708"/>
          <cell r="E1708"/>
          <cell r="F1708"/>
          <cell r="G1708">
            <v>9</v>
          </cell>
        </row>
        <row r="1709">
          <cell r="A1709" t="str">
            <v>3220010</v>
          </cell>
          <cell r="B1709" t="str">
            <v>Recolocação de argila expandida</v>
          </cell>
          <cell r="C1709" t="str">
            <v>M3</v>
          </cell>
          <cell r="D1709"/>
          <cell r="E1709">
            <v>58.08</v>
          </cell>
          <cell r="F1709">
            <v>58.08</v>
          </cell>
          <cell r="G1709">
            <v>9</v>
          </cell>
        </row>
        <row r="1710">
          <cell r="A1710" t="str">
            <v>3220020</v>
          </cell>
          <cell r="B1710" t="str">
            <v>Aplicação de papel Kraft</v>
          </cell>
          <cell r="C1710" t="str">
            <v>M2</v>
          </cell>
          <cell r="D1710">
            <v>4.91</v>
          </cell>
          <cell r="E1710">
            <v>2.9</v>
          </cell>
          <cell r="F1710">
            <v>7.81</v>
          </cell>
          <cell r="G1710">
            <v>5</v>
          </cell>
        </row>
        <row r="1711">
          <cell r="A1711" t="str">
            <v>3220050</v>
          </cell>
          <cell r="B1711" t="str">
            <v>Tela em polietileno, malha hexagonal de 1/2´, para armadura de argamassa</v>
          </cell>
          <cell r="C1711" t="str">
            <v>M2</v>
          </cell>
          <cell r="D1711">
            <v>2.13</v>
          </cell>
          <cell r="E1711">
            <v>2.9</v>
          </cell>
          <cell r="F1711">
            <v>5.03</v>
          </cell>
          <cell r="G1711">
            <v>9</v>
          </cell>
        </row>
        <row r="1712">
          <cell r="A1712" t="str">
            <v>3220060</v>
          </cell>
          <cell r="B1712" t="str">
            <v>Tela galvanizada fio 24 BWG, malha hexagonal de 1/2´, para armadura de argamassa</v>
          </cell>
          <cell r="C1712" t="str">
            <v>M2</v>
          </cell>
          <cell r="D1712">
            <v>13.51</v>
          </cell>
          <cell r="E1712">
            <v>2.9</v>
          </cell>
          <cell r="F1712">
            <v>16.41</v>
          </cell>
          <cell r="G1712">
            <v>9</v>
          </cell>
        </row>
        <row r="1713">
          <cell r="A1713" t="str">
            <v>33</v>
          </cell>
          <cell r="B1713" t="str">
            <v>PINTURA</v>
          </cell>
          <cell r="C1713"/>
          <cell r="D1713"/>
          <cell r="E1713"/>
          <cell r="F1713"/>
          <cell r="G1713">
            <v>9</v>
          </cell>
        </row>
        <row r="1714">
          <cell r="A1714" t="str">
            <v>3301</v>
          </cell>
          <cell r="B1714" t="str">
            <v>Preparo de base</v>
          </cell>
          <cell r="C1714"/>
          <cell r="D1714"/>
          <cell r="E1714"/>
          <cell r="F1714"/>
          <cell r="G1714">
            <v>9</v>
          </cell>
        </row>
        <row r="1715">
          <cell r="A1715" t="str">
            <v>3301040</v>
          </cell>
          <cell r="B1715" t="str">
            <v>Estucamento e lixamento de concreto deteriorado</v>
          </cell>
          <cell r="C1715" t="str">
            <v>M2</v>
          </cell>
          <cell r="D1715">
            <v>6.39</v>
          </cell>
          <cell r="E1715">
            <v>24.9</v>
          </cell>
          <cell r="F1715">
            <v>31.29</v>
          </cell>
          <cell r="G1715">
            <v>2</v>
          </cell>
        </row>
        <row r="1716">
          <cell r="A1716" t="str">
            <v>3301050</v>
          </cell>
          <cell r="B1716" t="str">
            <v>Estucamento e lixamento de concreto</v>
          </cell>
          <cell r="C1716" t="str">
            <v>M2</v>
          </cell>
          <cell r="D1716">
            <v>3.82</v>
          </cell>
          <cell r="E1716">
            <v>24.9</v>
          </cell>
          <cell r="F1716">
            <v>28.72</v>
          </cell>
          <cell r="G1716">
            <v>5</v>
          </cell>
        </row>
        <row r="1717">
          <cell r="A1717" t="str">
            <v>3301060</v>
          </cell>
          <cell r="B1717" t="str">
            <v>Imunizante para madeira</v>
          </cell>
          <cell r="C1717" t="str">
            <v>M2</v>
          </cell>
          <cell r="D1717">
            <v>5.46</v>
          </cell>
          <cell r="E1717">
            <v>6.34</v>
          </cell>
          <cell r="F1717">
            <v>11.8</v>
          </cell>
          <cell r="G1717">
            <v>9</v>
          </cell>
        </row>
        <row r="1718">
          <cell r="A1718" t="str">
            <v>3301280</v>
          </cell>
          <cell r="B1718" t="str">
            <v>Reparo de trincas rasas até 5 mm de largura, na massa</v>
          </cell>
          <cell r="C1718" t="str">
            <v>M</v>
          </cell>
          <cell r="D1718">
            <v>22.99</v>
          </cell>
          <cell r="E1718">
            <v>17.829999999999998</v>
          </cell>
          <cell r="F1718">
            <v>40.82</v>
          </cell>
          <cell r="G1718">
            <v>9</v>
          </cell>
        </row>
        <row r="1719">
          <cell r="A1719" t="str">
            <v>3301350</v>
          </cell>
          <cell r="B1719" t="str">
            <v>Preparo de base para superfície metálica com fundo antioxidante</v>
          </cell>
          <cell r="C1719" t="str">
            <v>M2</v>
          </cell>
          <cell r="D1719">
            <v>6.39</v>
          </cell>
          <cell r="E1719">
            <v>6.81</v>
          </cell>
          <cell r="F1719">
            <v>13.2</v>
          </cell>
          <cell r="G1719">
            <v>9</v>
          </cell>
        </row>
        <row r="1720">
          <cell r="A1720" t="str">
            <v>3302</v>
          </cell>
          <cell r="B1720" t="str">
            <v>Massa corrida</v>
          </cell>
          <cell r="C1720"/>
          <cell r="D1720"/>
          <cell r="E1720"/>
          <cell r="F1720"/>
          <cell r="G1720">
            <v>9</v>
          </cell>
        </row>
        <row r="1721">
          <cell r="A1721" t="str">
            <v>3302060</v>
          </cell>
          <cell r="B1721" t="str">
            <v>Massa corrida a base de PVA</v>
          </cell>
          <cell r="C1721" t="str">
            <v>M2</v>
          </cell>
          <cell r="D1721">
            <v>2.2999999999999998</v>
          </cell>
          <cell r="E1721">
            <v>8.59</v>
          </cell>
          <cell r="F1721">
            <v>10.89</v>
          </cell>
          <cell r="G1721">
            <v>9</v>
          </cell>
        </row>
        <row r="1722">
          <cell r="A1722" t="str">
            <v>3302080</v>
          </cell>
          <cell r="B1722" t="str">
            <v>Massa corrida à base de resina acrílica</v>
          </cell>
          <cell r="C1722" t="str">
            <v>M2</v>
          </cell>
          <cell r="D1722">
            <v>4.32</v>
          </cell>
          <cell r="E1722">
            <v>8.59</v>
          </cell>
          <cell r="F1722">
            <v>12.91</v>
          </cell>
          <cell r="G1722">
            <v>5</v>
          </cell>
        </row>
        <row r="1723">
          <cell r="A1723" t="str">
            <v>3303</v>
          </cell>
          <cell r="B1723" t="str">
            <v>Pintura em superficies de concreto / massa / gesso / pedras</v>
          </cell>
          <cell r="C1723"/>
          <cell r="D1723"/>
          <cell r="E1723"/>
          <cell r="F1723"/>
          <cell r="G1723">
            <v>9</v>
          </cell>
        </row>
        <row r="1724">
          <cell r="A1724" t="str">
            <v>3303220</v>
          </cell>
          <cell r="B1724" t="str">
            <v>Tinta látex em elemento vazado</v>
          </cell>
          <cell r="C1724" t="str">
            <v>M2</v>
          </cell>
          <cell r="D1724">
            <v>5.0599999999999996</v>
          </cell>
          <cell r="E1724">
            <v>18.89</v>
          </cell>
          <cell r="F1724">
            <v>23.95</v>
          </cell>
          <cell r="G1724">
            <v>9</v>
          </cell>
        </row>
        <row r="1725">
          <cell r="A1725" t="str">
            <v>3303350</v>
          </cell>
          <cell r="B1725" t="str">
            <v>Pintura especial em esmalte para lousa cor verde</v>
          </cell>
          <cell r="C1725" t="str">
            <v>M2</v>
          </cell>
          <cell r="D1725">
            <v>6.72</v>
          </cell>
          <cell r="E1725">
            <v>16.04</v>
          </cell>
          <cell r="F1725">
            <v>22.76</v>
          </cell>
          <cell r="G1725">
            <v>5</v>
          </cell>
        </row>
        <row r="1726">
          <cell r="A1726" t="str">
            <v>3303740</v>
          </cell>
          <cell r="B1726" t="str">
            <v>Resina acrílica plastificante</v>
          </cell>
          <cell r="C1726" t="str">
            <v>M2</v>
          </cell>
          <cell r="D1726">
            <v>13.76</v>
          </cell>
          <cell r="E1726">
            <v>8.92</v>
          </cell>
          <cell r="F1726">
            <v>22.68</v>
          </cell>
          <cell r="G1726">
            <v>9</v>
          </cell>
        </row>
        <row r="1727">
          <cell r="A1727" t="str">
            <v>3303750</v>
          </cell>
          <cell r="B1727" t="str">
            <v>Verniz acrílico</v>
          </cell>
          <cell r="C1727" t="str">
            <v>M2</v>
          </cell>
          <cell r="D1727">
            <v>13.94</v>
          </cell>
          <cell r="E1727">
            <v>15.32</v>
          </cell>
          <cell r="F1727">
            <v>29.26</v>
          </cell>
          <cell r="G1727">
            <v>9</v>
          </cell>
        </row>
        <row r="1728">
          <cell r="A1728" t="str">
            <v>3303760</v>
          </cell>
          <cell r="B1728" t="str">
            <v>Hidrorepelente incolor para fachada à base de silano-siloxano oligomérico disperso em água</v>
          </cell>
          <cell r="C1728" t="str">
            <v>M2</v>
          </cell>
          <cell r="D1728">
            <v>6.86</v>
          </cell>
          <cell r="E1728">
            <v>11.36</v>
          </cell>
          <cell r="F1728">
            <v>18.22</v>
          </cell>
          <cell r="G1728">
            <v>9</v>
          </cell>
        </row>
        <row r="1729">
          <cell r="A1729" t="str">
            <v>3303770</v>
          </cell>
          <cell r="B1729" t="str">
            <v>Hidrorepelente incolor para fachada à base de silano-siloxano oligomérico disperso em solvente</v>
          </cell>
          <cell r="C1729" t="str">
            <v>M2</v>
          </cell>
          <cell r="D1729">
            <v>31.57</v>
          </cell>
          <cell r="E1729">
            <v>11.36</v>
          </cell>
          <cell r="F1729">
            <v>42.93</v>
          </cell>
          <cell r="G1729">
            <v>9</v>
          </cell>
        </row>
        <row r="1730">
          <cell r="A1730" t="str">
            <v>3303780</v>
          </cell>
          <cell r="B1730" t="str">
            <v>Verniz de proteção antipichação</v>
          </cell>
          <cell r="C1730" t="str">
            <v>M2</v>
          </cell>
          <cell r="D1730">
            <v>18.47</v>
          </cell>
          <cell r="E1730">
            <v>15.32</v>
          </cell>
          <cell r="F1730">
            <v>33.79</v>
          </cell>
          <cell r="G1730">
            <v>9</v>
          </cell>
        </row>
        <row r="1731">
          <cell r="A1731" t="str">
            <v>3305</v>
          </cell>
          <cell r="B1731" t="str">
            <v>Pintura em superficies de madeira</v>
          </cell>
          <cell r="C1731"/>
          <cell r="D1731"/>
          <cell r="E1731"/>
          <cell r="F1731"/>
          <cell r="G1731">
            <v>9</v>
          </cell>
        </row>
        <row r="1732">
          <cell r="A1732" t="str">
            <v>3305010</v>
          </cell>
          <cell r="B1732" t="str">
            <v>Verniz fungicida para madeira</v>
          </cell>
          <cell r="C1732" t="str">
            <v>M2</v>
          </cell>
          <cell r="D1732">
            <v>6.23</v>
          </cell>
          <cell r="E1732">
            <v>11.36</v>
          </cell>
          <cell r="F1732">
            <v>17.59</v>
          </cell>
          <cell r="G1732">
            <v>9</v>
          </cell>
        </row>
        <row r="1733">
          <cell r="A1733" t="str">
            <v>3305120</v>
          </cell>
          <cell r="B1733" t="str">
            <v>Esmalte em rodapés, baguetes ou molduras de madeira</v>
          </cell>
          <cell r="C1733" t="str">
            <v>M</v>
          </cell>
          <cell r="D1733">
            <v>2.4900000000000002</v>
          </cell>
          <cell r="E1733">
            <v>2.11</v>
          </cell>
          <cell r="F1733">
            <v>4.5999999999999996</v>
          </cell>
          <cell r="G1733">
            <v>5</v>
          </cell>
        </row>
        <row r="1734">
          <cell r="A1734" t="str">
            <v>3305330</v>
          </cell>
          <cell r="B1734" t="str">
            <v>Verniz em superfície de madeira</v>
          </cell>
          <cell r="C1734" t="str">
            <v>M2</v>
          </cell>
          <cell r="D1734">
            <v>8.33</v>
          </cell>
          <cell r="E1734">
            <v>12.82</v>
          </cell>
          <cell r="F1734">
            <v>21.15</v>
          </cell>
          <cell r="G1734">
            <v>9</v>
          </cell>
        </row>
        <row r="1735">
          <cell r="A1735" t="str">
            <v>3305360</v>
          </cell>
          <cell r="B1735" t="str">
            <v>Verniz em rodapés, baguetes ou molduras de madeira</v>
          </cell>
          <cell r="C1735" t="str">
            <v>M</v>
          </cell>
          <cell r="D1735">
            <v>2.21</v>
          </cell>
          <cell r="E1735">
            <v>1.69</v>
          </cell>
          <cell r="F1735">
            <v>3.9</v>
          </cell>
          <cell r="G1735">
            <v>9</v>
          </cell>
        </row>
        <row r="1736">
          <cell r="A1736" t="str">
            <v>3306</v>
          </cell>
          <cell r="B1736" t="str">
            <v>Pintura em pisos</v>
          </cell>
          <cell r="C1736"/>
          <cell r="D1736"/>
          <cell r="E1736"/>
          <cell r="F1736"/>
          <cell r="G1736">
            <v>9</v>
          </cell>
        </row>
        <row r="1737">
          <cell r="A1737" t="str">
            <v>3306020</v>
          </cell>
          <cell r="B1737" t="str">
            <v>Acrílico para quadras e pisos cimentados</v>
          </cell>
          <cell r="C1737" t="str">
            <v>M2</v>
          </cell>
          <cell r="D1737">
            <v>3.43</v>
          </cell>
          <cell r="E1737">
            <v>15.32</v>
          </cell>
          <cell r="F1737">
            <v>18.75</v>
          </cell>
          <cell r="G1737">
            <v>9</v>
          </cell>
        </row>
        <row r="1738">
          <cell r="A1738" t="str">
            <v>3307</v>
          </cell>
          <cell r="B1738" t="str">
            <v>Pintura em estruturas metalicas</v>
          </cell>
          <cell r="C1738"/>
          <cell r="D1738"/>
          <cell r="E1738"/>
          <cell r="F1738"/>
          <cell r="G1738">
            <v>5</v>
          </cell>
        </row>
        <row r="1739">
          <cell r="A1739" t="str">
            <v>3307102</v>
          </cell>
          <cell r="B1739" t="str">
            <v>Esmalte a base de água em estrutura metálica</v>
          </cell>
          <cell r="C1739" t="str">
            <v>M2</v>
          </cell>
          <cell r="D1739">
            <v>9.33</v>
          </cell>
          <cell r="E1739">
            <v>28.53</v>
          </cell>
          <cell r="F1739">
            <v>37.86</v>
          </cell>
          <cell r="G1739">
            <v>9</v>
          </cell>
        </row>
        <row r="1740">
          <cell r="A1740" t="str">
            <v>3307130</v>
          </cell>
          <cell r="B1740" t="str">
            <v>Pintura epóxi bicomponente em estruturas metálicas</v>
          </cell>
          <cell r="C1740" t="str">
            <v>KG</v>
          </cell>
          <cell r="D1740">
            <v>3.94</v>
          </cell>
          <cell r="E1740"/>
          <cell r="F1740">
            <v>3.94</v>
          </cell>
          <cell r="G1740">
            <v>5</v>
          </cell>
        </row>
        <row r="1741">
          <cell r="A1741" t="str">
            <v>3307140</v>
          </cell>
          <cell r="B1741" t="str">
            <v>Pintura com esmalte alquídico em estrutura metálica</v>
          </cell>
          <cell r="C1741" t="str">
            <v>KG</v>
          </cell>
          <cell r="D1741">
            <v>2.81</v>
          </cell>
          <cell r="E1741"/>
          <cell r="F1741">
            <v>2.81</v>
          </cell>
          <cell r="G1741">
            <v>9</v>
          </cell>
        </row>
        <row r="1742">
          <cell r="A1742" t="str">
            <v>3307303</v>
          </cell>
          <cell r="B1742" t="str">
            <v>Proteção passiva contra incêndio com tinta intumescente, com tempo requerido de resistência ao fogo TRRF = 60 min - aplicação em estrutura metálica</v>
          </cell>
          <cell r="C1742" t="str">
            <v>M2</v>
          </cell>
          <cell r="D1742">
            <v>72.86</v>
          </cell>
          <cell r="E1742">
            <v>142.41</v>
          </cell>
          <cell r="F1742">
            <v>215.27</v>
          </cell>
          <cell r="G1742">
            <v>9</v>
          </cell>
        </row>
        <row r="1743">
          <cell r="A1743" t="str">
            <v>3307304</v>
          </cell>
          <cell r="B1743" t="str">
            <v>Proteção passiva contra incêndio com tinta intumescente, com tempo requerido de resistência ao fogo TRRF = 120 min - aplicação em estrutura metálica</v>
          </cell>
          <cell r="C1743" t="str">
            <v>M2</v>
          </cell>
          <cell r="D1743">
            <v>310.45999999999998</v>
          </cell>
          <cell r="E1743">
            <v>165</v>
          </cell>
          <cell r="F1743">
            <v>475.46</v>
          </cell>
          <cell r="G1743">
            <v>9</v>
          </cell>
        </row>
        <row r="1744">
          <cell r="A1744" t="str">
            <v>3309</v>
          </cell>
          <cell r="B1744" t="str">
            <v>Pintura de sinalizacao</v>
          </cell>
          <cell r="C1744"/>
          <cell r="D1744"/>
          <cell r="E1744"/>
          <cell r="F1744"/>
          <cell r="G1744">
            <v>9</v>
          </cell>
        </row>
        <row r="1745">
          <cell r="A1745" t="str">
            <v>3309020</v>
          </cell>
          <cell r="B1745" t="str">
            <v>Borracha clorada para faixas demarcatórias</v>
          </cell>
          <cell r="C1745" t="str">
            <v>M</v>
          </cell>
          <cell r="D1745">
            <v>1.31</v>
          </cell>
          <cell r="E1745">
            <v>1.1599999999999999</v>
          </cell>
          <cell r="F1745">
            <v>2.4700000000000002</v>
          </cell>
          <cell r="G1745">
            <v>9</v>
          </cell>
        </row>
        <row r="1746">
          <cell r="A1746" t="str">
            <v>3309021</v>
          </cell>
          <cell r="B1746" t="str">
            <v>Tinta acrílica para faixas demarcatórias</v>
          </cell>
          <cell r="C1746" t="str">
            <v>M</v>
          </cell>
          <cell r="D1746">
            <v>0.81</v>
          </cell>
          <cell r="E1746">
            <v>2.2999999999999998</v>
          </cell>
          <cell r="F1746">
            <v>3.11</v>
          </cell>
          <cell r="G1746">
            <v>5</v>
          </cell>
        </row>
        <row r="1747">
          <cell r="A1747" t="str">
            <v>3310</v>
          </cell>
          <cell r="B1747" t="str">
            <v>Pintura em superficie de concreto/massa/gesso/pedras, inclusive preparo</v>
          </cell>
          <cell r="C1747"/>
          <cell r="D1747"/>
          <cell r="E1747"/>
          <cell r="F1747"/>
          <cell r="G1747">
            <v>9</v>
          </cell>
        </row>
        <row r="1748">
          <cell r="A1748" t="str">
            <v>3310010</v>
          </cell>
          <cell r="B1748" t="str">
            <v>Tinta látex antimofo em massa, inclusive preparo</v>
          </cell>
          <cell r="C1748" t="str">
            <v>M2</v>
          </cell>
          <cell r="D1748">
            <v>6.09</v>
          </cell>
          <cell r="E1748">
            <v>15.32</v>
          </cell>
          <cell r="F1748">
            <v>21.41</v>
          </cell>
          <cell r="G1748">
            <v>9</v>
          </cell>
        </row>
        <row r="1749">
          <cell r="A1749" t="str">
            <v>3310020</v>
          </cell>
          <cell r="B1749" t="str">
            <v>Tinta látex em massa, inclusive preparo</v>
          </cell>
          <cell r="C1749" t="str">
            <v>M2</v>
          </cell>
          <cell r="D1749">
            <v>7.7</v>
          </cell>
          <cell r="E1749">
            <v>15.32</v>
          </cell>
          <cell r="F1749">
            <v>23.02</v>
          </cell>
          <cell r="G1749">
            <v>5</v>
          </cell>
        </row>
        <row r="1750">
          <cell r="A1750" t="str">
            <v>3310030</v>
          </cell>
          <cell r="B1750" t="str">
            <v>Tinta acrílica antimofo em massa, inclusive preparo</v>
          </cell>
          <cell r="C1750" t="str">
            <v>M2</v>
          </cell>
          <cell r="D1750">
            <v>8.84</v>
          </cell>
          <cell r="E1750">
            <v>15.32</v>
          </cell>
          <cell r="F1750">
            <v>24.16</v>
          </cell>
          <cell r="G1750">
            <v>9</v>
          </cell>
        </row>
        <row r="1751">
          <cell r="A1751" t="str">
            <v>3310041</v>
          </cell>
          <cell r="B1751" t="str">
            <v>Esmalte à base de água em massa, inclusive preparo</v>
          </cell>
          <cell r="C1751" t="str">
            <v>M2</v>
          </cell>
          <cell r="D1751">
            <v>11.18</v>
          </cell>
          <cell r="E1751">
            <v>15.32</v>
          </cell>
          <cell r="F1751">
            <v>26.5</v>
          </cell>
          <cell r="G1751">
            <v>9</v>
          </cell>
        </row>
        <row r="1752">
          <cell r="A1752" t="str">
            <v>3310050</v>
          </cell>
          <cell r="B1752" t="str">
            <v>Tinta acrílica em massa, inclusive preparo</v>
          </cell>
          <cell r="C1752" t="str">
            <v>M2</v>
          </cell>
          <cell r="D1752">
            <v>8.76</v>
          </cell>
          <cell r="E1752">
            <v>15.32</v>
          </cell>
          <cell r="F1752">
            <v>24.08</v>
          </cell>
          <cell r="G1752">
            <v>9</v>
          </cell>
        </row>
        <row r="1753">
          <cell r="A1753" t="str">
            <v>3310060</v>
          </cell>
          <cell r="B1753" t="str">
            <v>Epóxi em massa, inclusive preparo</v>
          </cell>
          <cell r="C1753" t="str">
            <v>M2</v>
          </cell>
          <cell r="D1753">
            <v>52.38</v>
          </cell>
          <cell r="E1753">
            <v>32.1</v>
          </cell>
          <cell r="F1753">
            <v>84.48</v>
          </cell>
          <cell r="G1753">
            <v>9</v>
          </cell>
        </row>
        <row r="1754">
          <cell r="A1754" t="str">
            <v>3310070</v>
          </cell>
          <cell r="B1754" t="str">
            <v>Borracha clorada em massa, inclusive preparo</v>
          </cell>
          <cell r="C1754" t="str">
            <v>M2</v>
          </cell>
          <cell r="D1754">
            <v>15.33</v>
          </cell>
          <cell r="E1754">
            <v>15.32</v>
          </cell>
          <cell r="F1754">
            <v>30.65</v>
          </cell>
          <cell r="G1754">
            <v>9</v>
          </cell>
        </row>
        <row r="1755">
          <cell r="A1755" t="str">
            <v>3310100</v>
          </cell>
          <cell r="B1755" t="str">
            <v>Textura acrílica para uso interno / externo, inclusive preparo</v>
          </cell>
          <cell r="C1755" t="str">
            <v>M2</v>
          </cell>
          <cell r="D1755">
            <v>12.04</v>
          </cell>
          <cell r="E1755">
            <v>21.39</v>
          </cell>
          <cell r="F1755">
            <v>33.43</v>
          </cell>
          <cell r="G1755">
            <v>9</v>
          </cell>
        </row>
        <row r="1756">
          <cell r="A1756" t="str">
            <v>3310120</v>
          </cell>
          <cell r="B1756" t="str">
            <v>Proteção passiva contra incêndio com tinta intumescente, tempo requerido de resistência ao fogo TRRF = 60 minutos - aplicação em painéis de gesso acartonado</v>
          </cell>
          <cell r="C1756" t="str">
            <v>M2</v>
          </cell>
          <cell r="D1756">
            <v>203</v>
          </cell>
          <cell r="E1756"/>
          <cell r="F1756">
            <v>203</v>
          </cell>
          <cell r="G1756">
            <v>9</v>
          </cell>
        </row>
        <row r="1757">
          <cell r="A1757" t="str">
            <v>3310130</v>
          </cell>
          <cell r="B1757" t="str">
            <v>Proteção passiva contra incêndio com tinta intumescente, tempo requerido de resistência ao fogo TRRF = 120 minutos - aplicação em painéis de gesso acartonado</v>
          </cell>
          <cell r="C1757" t="str">
            <v>M2</v>
          </cell>
          <cell r="D1757">
            <v>402.5</v>
          </cell>
          <cell r="E1757"/>
          <cell r="F1757">
            <v>402.5</v>
          </cell>
          <cell r="G1757">
            <v>9</v>
          </cell>
        </row>
        <row r="1758">
          <cell r="A1758" t="str">
            <v>3311</v>
          </cell>
          <cell r="B1758" t="str">
            <v>Pintura em superficie metalica, inclusive preparo</v>
          </cell>
          <cell r="C1758"/>
          <cell r="D1758"/>
          <cell r="E1758"/>
          <cell r="F1758"/>
          <cell r="G1758">
            <v>9</v>
          </cell>
        </row>
        <row r="1759">
          <cell r="A1759" t="str">
            <v>3311050</v>
          </cell>
          <cell r="B1759" t="str">
            <v>Esmalte à base água em superfície metálica, inclusive preparo</v>
          </cell>
          <cell r="C1759" t="str">
            <v>M2</v>
          </cell>
          <cell r="D1759">
            <v>14.2</v>
          </cell>
          <cell r="E1759">
            <v>21.39</v>
          </cell>
          <cell r="F1759">
            <v>35.590000000000003</v>
          </cell>
          <cell r="G1759">
            <v>9</v>
          </cell>
        </row>
        <row r="1760">
          <cell r="A1760" t="str">
            <v>3312</v>
          </cell>
          <cell r="B1760" t="str">
            <v>Pintura em superficie de madeira, inclusive preparo</v>
          </cell>
          <cell r="C1760"/>
          <cell r="D1760"/>
          <cell r="E1760"/>
          <cell r="F1760"/>
          <cell r="G1760">
            <v>5</v>
          </cell>
        </row>
        <row r="1761">
          <cell r="A1761" t="str">
            <v>3312011</v>
          </cell>
          <cell r="B1761" t="str">
            <v>Esmalte à base de água em madeira, inclusive preparo</v>
          </cell>
          <cell r="C1761" t="str">
            <v>M2</v>
          </cell>
          <cell r="D1761">
            <v>14.55</v>
          </cell>
          <cell r="E1761">
            <v>21.39</v>
          </cell>
          <cell r="F1761">
            <v>35.94</v>
          </cell>
          <cell r="G1761">
            <v>9</v>
          </cell>
        </row>
        <row r="1762">
          <cell r="A1762" t="str">
            <v>34</v>
          </cell>
          <cell r="B1762" t="str">
            <v>PAISAGISMO E FECHAMENTOS</v>
          </cell>
          <cell r="C1762"/>
          <cell r="D1762"/>
          <cell r="E1762"/>
          <cell r="F1762"/>
          <cell r="G1762">
            <v>5</v>
          </cell>
        </row>
        <row r="1763">
          <cell r="A1763" t="str">
            <v>3401</v>
          </cell>
          <cell r="B1763" t="str">
            <v>Preparacao de solo</v>
          </cell>
          <cell r="C1763"/>
          <cell r="D1763"/>
          <cell r="E1763"/>
          <cell r="F1763"/>
          <cell r="G1763">
            <v>9</v>
          </cell>
        </row>
        <row r="1764">
          <cell r="A1764" t="str">
            <v>3401010</v>
          </cell>
          <cell r="B1764" t="str">
            <v>Terra vegetal orgânica comum</v>
          </cell>
          <cell r="C1764" t="str">
            <v>M3</v>
          </cell>
          <cell r="D1764">
            <v>127.71</v>
          </cell>
          <cell r="E1764">
            <v>36.299999999999997</v>
          </cell>
          <cell r="F1764">
            <v>164.01</v>
          </cell>
          <cell r="G1764">
            <v>2</v>
          </cell>
        </row>
        <row r="1765">
          <cell r="A1765" t="str">
            <v>3401020</v>
          </cell>
          <cell r="B1765" t="str">
            <v>Limpeza e regularização de áreas para ajardinamento (jardins e canteiros)</v>
          </cell>
          <cell r="C1765" t="str">
            <v>M2</v>
          </cell>
          <cell r="D1765"/>
          <cell r="E1765">
            <v>1.45</v>
          </cell>
          <cell r="F1765">
            <v>1.45</v>
          </cell>
          <cell r="G1765">
            <v>5</v>
          </cell>
        </row>
        <row r="1766">
          <cell r="A1766" t="str">
            <v>3402</v>
          </cell>
          <cell r="B1766" t="str">
            <v>Vegetacao rasteira</v>
          </cell>
          <cell r="C1766"/>
          <cell r="D1766"/>
          <cell r="E1766"/>
          <cell r="F1766"/>
          <cell r="G1766">
            <v>9</v>
          </cell>
        </row>
        <row r="1767">
          <cell r="A1767" t="str">
            <v>3402020</v>
          </cell>
          <cell r="B1767" t="str">
            <v>Plantio de grama batatais em placas (praças e áreas abertas)</v>
          </cell>
          <cell r="C1767" t="str">
            <v>M2</v>
          </cell>
          <cell r="D1767">
            <v>7.03</v>
          </cell>
          <cell r="E1767">
            <v>2.4500000000000002</v>
          </cell>
          <cell r="F1767">
            <v>9.48</v>
          </cell>
          <cell r="G1767">
            <v>9</v>
          </cell>
        </row>
        <row r="1768">
          <cell r="A1768" t="str">
            <v>3402040</v>
          </cell>
          <cell r="B1768" t="str">
            <v>Plantio de grama batatais em placas (jardins e canteiros)</v>
          </cell>
          <cell r="C1768" t="str">
            <v>M2</v>
          </cell>
          <cell r="D1768">
            <v>6.18</v>
          </cell>
          <cell r="E1768">
            <v>3.67</v>
          </cell>
          <cell r="F1768">
            <v>9.85</v>
          </cell>
          <cell r="G1768">
            <v>5</v>
          </cell>
        </row>
        <row r="1769">
          <cell r="A1769" t="str">
            <v>3402070</v>
          </cell>
          <cell r="B1769" t="str">
            <v>Forração com Lírio Amarelo, mínimo 18 mudas / m² - h= 0,50 m</v>
          </cell>
          <cell r="C1769" t="str">
            <v>M2</v>
          </cell>
          <cell r="D1769">
            <v>53.05</v>
          </cell>
          <cell r="E1769">
            <v>4.66</v>
          </cell>
          <cell r="F1769">
            <v>57.71</v>
          </cell>
          <cell r="G1769">
            <v>9</v>
          </cell>
        </row>
        <row r="1770">
          <cell r="A1770" t="str">
            <v>3402080</v>
          </cell>
          <cell r="B1770" t="str">
            <v>Plantio de grama São Carlos em placas (jardins e canteiros)</v>
          </cell>
          <cell r="C1770" t="str">
            <v>M2</v>
          </cell>
          <cell r="D1770">
            <v>12.77</v>
          </cell>
          <cell r="E1770">
            <v>3.67</v>
          </cell>
          <cell r="F1770">
            <v>16.440000000000001</v>
          </cell>
          <cell r="G1770">
            <v>9</v>
          </cell>
        </row>
        <row r="1771">
          <cell r="A1771" t="str">
            <v>3402090</v>
          </cell>
          <cell r="B1771" t="str">
            <v>Forração com Hera Inglesa, mínimo 18 mudas / m² - h= 0,15 m</v>
          </cell>
          <cell r="C1771" t="str">
            <v>M2</v>
          </cell>
          <cell r="D1771">
            <v>37.93</v>
          </cell>
          <cell r="E1771">
            <v>4.66</v>
          </cell>
          <cell r="F1771">
            <v>42.59</v>
          </cell>
          <cell r="G1771">
            <v>9</v>
          </cell>
        </row>
        <row r="1772">
          <cell r="A1772" t="str">
            <v>3402100</v>
          </cell>
          <cell r="B1772" t="str">
            <v>Plantio de grama esmeralda em placas (jardins e canteiros)</v>
          </cell>
          <cell r="C1772" t="str">
            <v>M2</v>
          </cell>
          <cell r="D1772">
            <v>7.54</v>
          </cell>
          <cell r="E1772">
            <v>3.67</v>
          </cell>
          <cell r="F1772">
            <v>11.21</v>
          </cell>
          <cell r="G1772">
            <v>9</v>
          </cell>
        </row>
        <row r="1773">
          <cell r="A1773" t="str">
            <v>3402110</v>
          </cell>
          <cell r="B1773" t="str">
            <v>Forração com clorofito, mínimo de 20 mudas / m² - h= 0,15 m</v>
          </cell>
          <cell r="C1773" t="str">
            <v>M2</v>
          </cell>
          <cell r="D1773">
            <v>39.15</v>
          </cell>
          <cell r="E1773">
            <v>4.66</v>
          </cell>
          <cell r="F1773">
            <v>43.81</v>
          </cell>
          <cell r="G1773">
            <v>9</v>
          </cell>
        </row>
        <row r="1774">
          <cell r="A1774" t="str">
            <v>3402400</v>
          </cell>
          <cell r="B1774" t="str">
            <v>Plantio de grama pelo processo hidrossemeadura</v>
          </cell>
          <cell r="C1774" t="str">
            <v>M2</v>
          </cell>
          <cell r="D1774">
            <v>7.06</v>
          </cell>
          <cell r="E1774"/>
          <cell r="F1774">
            <v>7.06</v>
          </cell>
          <cell r="G1774">
            <v>9</v>
          </cell>
        </row>
        <row r="1775">
          <cell r="A1775" t="str">
            <v>3403</v>
          </cell>
          <cell r="B1775" t="str">
            <v>Vegetacao arbustiva</v>
          </cell>
          <cell r="C1775"/>
          <cell r="D1775"/>
          <cell r="E1775"/>
          <cell r="F1775"/>
          <cell r="G1775">
            <v>9</v>
          </cell>
        </row>
        <row r="1776">
          <cell r="A1776" t="str">
            <v>3403020</v>
          </cell>
          <cell r="B1776" t="str">
            <v>Arbusto Azaléa - h= 0,60 a 0,80 m</v>
          </cell>
          <cell r="C1776" t="str">
            <v>UN</v>
          </cell>
          <cell r="D1776">
            <v>39.29</v>
          </cell>
          <cell r="E1776">
            <v>2.68</v>
          </cell>
          <cell r="F1776">
            <v>41.97</v>
          </cell>
          <cell r="G1776">
            <v>9</v>
          </cell>
        </row>
        <row r="1777">
          <cell r="A1777" t="str">
            <v>3403120</v>
          </cell>
          <cell r="B1777" t="str">
            <v>Arbusto Moréia - h= 0,50 m</v>
          </cell>
          <cell r="C1777" t="str">
            <v>UN</v>
          </cell>
          <cell r="D1777">
            <v>28.5</v>
          </cell>
          <cell r="E1777">
            <v>2.68</v>
          </cell>
          <cell r="F1777">
            <v>31.18</v>
          </cell>
          <cell r="G1777">
            <v>5</v>
          </cell>
        </row>
        <row r="1778">
          <cell r="A1778" t="str">
            <v>3403130</v>
          </cell>
          <cell r="B1778" t="str">
            <v>Arbusto Alamanda - h= 0,60 a 0,80 m</v>
          </cell>
          <cell r="C1778" t="str">
            <v>UN</v>
          </cell>
          <cell r="D1778">
            <v>28.87</v>
          </cell>
          <cell r="E1778">
            <v>2.68</v>
          </cell>
          <cell r="F1778">
            <v>31.55</v>
          </cell>
          <cell r="G1778">
            <v>9</v>
          </cell>
        </row>
        <row r="1779">
          <cell r="A1779" t="str">
            <v>3403150</v>
          </cell>
          <cell r="B1779" t="str">
            <v>Arbusto Curcúligo - h= 0,60 a 0,80 m</v>
          </cell>
          <cell r="C1779" t="str">
            <v>UN</v>
          </cell>
          <cell r="D1779">
            <v>39.69</v>
          </cell>
          <cell r="E1779">
            <v>2.68</v>
          </cell>
          <cell r="F1779">
            <v>42.37</v>
          </cell>
          <cell r="G1779">
            <v>9</v>
          </cell>
        </row>
        <row r="1780">
          <cell r="A1780" t="str">
            <v>3404</v>
          </cell>
          <cell r="B1780" t="str">
            <v>arvores</v>
          </cell>
          <cell r="C1780"/>
          <cell r="D1780"/>
          <cell r="E1780"/>
          <cell r="F1780"/>
          <cell r="G1780">
            <v>9</v>
          </cell>
        </row>
        <row r="1781">
          <cell r="A1781" t="str">
            <v>3404050</v>
          </cell>
          <cell r="B1781" t="str">
            <v>Árvore ornamental tipo Pata de Vaca - h= 2,00 m</v>
          </cell>
          <cell r="C1781" t="str">
            <v>UN</v>
          </cell>
          <cell r="D1781">
            <v>64.22</v>
          </cell>
          <cell r="E1781">
            <v>23.34</v>
          </cell>
          <cell r="F1781">
            <v>87.56</v>
          </cell>
          <cell r="G1781">
            <v>9</v>
          </cell>
        </row>
        <row r="1782">
          <cell r="A1782" t="str">
            <v>3404130</v>
          </cell>
          <cell r="B1782" t="str">
            <v>Árvore ornamental tipo Ipê Amarelo - h= 2,00 m</v>
          </cell>
          <cell r="C1782" t="str">
            <v>UN</v>
          </cell>
          <cell r="D1782">
            <v>74.3</v>
          </cell>
          <cell r="E1782">
            <v>23.34</v>
          </cell>
          <cell r="F1782">
            <v>97.64</v>
          </cell>
          <cell r="G1782">
            <v>5</v>
          </cell>
        </row>
        <row r="1783">
          <cell r="A1783" t="str">
            <v>3404160</v>
          </cell>
          <cell r="B1783" t="str">
            <v>Árvore ornamental tipo Areca Bambu - h= 2,00 m</v>
          </cell>
          <cell r="C1783" t="str">
            <v>UN</v>
          </cell>
          <cell r="D1783">
            <v>93.1</v>
          </cell>
          <cell r="E1783">
            <v>23.34</v>
          </cell>
          <cell r="F1783">
            <v>116.44</v>
          </cell>
          <cell r="G1783">
            <v>9</v>
          </cell>
        </row>
        <row r="1784">
          <cell r="A1784" t="str">
            <v>3404164</v>
          </cell>
          <cell r="B1784" t="str">
            <v>Árvore ornamental tipo Falso barbatimão - h = 2,00 m</v>
          </cell>
          <cell r="C1784" t="str">
            <v>UN</v>
          </cell>
          <cell r="D1784">
            <v>171.3</v>
          </cell>
          <cell r="E1784">
            <v>2.63</v>
          </cell>
          <cell r="F1784">
            <v>173.93</v>
          </cell>
          <cell r="G1784">
            <v>9</v>
          </cell>
        </row>
        <row r="1785">
          <cell r="A1785" t="str">
            <v>3404166</v>
          </cell>
          <cell r="B1785" t="str">
            <v>Árvore ornamental tipo Aroeira salsa - h= 2,00 m</v>
          </cell>
          <cell r="C1785" t="str">
            <v>UN</v>
          </cell>
          <cell r="D1785">
            <v>90.84</v>
          </cell>
          <cell r="E1785">
            <v>2.63</v>
          </cell>
          <cell r="F1785">
            <v>93.47</v>
          </cell>
          <cell r="G1785">
            <v>9</v>
          </cell>
        </row>
        <row r="1786">
          <cell r="A1786" t="str">
            <v>3404280</v>
          </cell>
          <cell r="B1786" t="str">
            <v>Árvore ornamental tipo Manacá-da-serra</v>
          </cell>
          <cell r="C1786" t="str">
            <v>UN</v>
          </cell>
          <cell r="D1786">
            <v>101.71</v>
          </cell>
          <cell r="E1786">
            <v>23.34</v>
          </cell>
          <cell r="F1786">
            <v>125.05</v>
          </cell>
          <cell r="G1786">
            <v>9</v>
          </cell>
        </row>
        <row r="1787">
          <cell r="A1787" t="str">
            <v>3404360</v>
          </cell>
          <cell r="B1787" t="str">
            <v>Árvore ornamental tipo coqueiro Jerivá - h= 4,00 m</v>
          </cell>
          <cell r="C1787" t="str">
            <v>UN</v>
          </cell>
          <cell r="D1787">
            <v>245.18</v>
          </cell>
          <cell r="E1787">
            <v>23.34</v>
          </cell>
          <cell r="F1787">
            <v>268.52</v>
          </cell>
          <cell r="G1787">
            <v>9</v>
          </cell>
        </row>
        <row r="1788">
          <cell r="A1788" t="str">
            <v>3404370</v>
          </cell>
          <cell r="B1788" t="str">
            <v>Árvore ornamental tipo Quaresmeira (Tibouchina granulosa) - h= 1,50 / 2,00 m</v>
          </cell>
          <cell r="C1788" t="str">
            <v>UN</v>
          </cell>
          <cell r="D1788">
            <v>43.54</v>
          </cell>
          <cell r="E1788">
            <v>23.34</v>
          </cell>
          <cell r="F1788">
            <v>66.88</v>
          </cell>
          <cell r="G1788">
            <v>9</v>
          </cell>
        </row>
        <row r="1789">
          <cell r="A1789" t="str">
            <v>3405</v>
          </cell>
          <cell r="B1789" t="str">
            <v>Cercas e fechamentos</v>
          </cell>
          <cell r="C1789"/>
          <cell r="D1789"/>
          <cell r="E1789"/>
          <cell r="F1789"/>
          <cell r="G1789">
            <v>9</v>
          </cell>
        </row>
        <row r="1790">
          <cell r="A1790" t="str">
            <v>3405020</v>
          </cell>
          <cell r="B1790" t="str">
            <v>Cerca em arame farpado com mourões de concreto</v>
          </cell>
          <cell r="C1790" t="str">
            <v>M</v>
          </cell>
          <cell r="D1790">
            <v>27.69</v>
          </cell>
          <cell r="E1790">
            <v>23.34</v>
          </cell>
          <cell r="F1790">
            <v>51.03</v>
          </cell>
          <cell r="G1790">
            <v>9</v>
          </cell>
        </row>
        <row r="1791">
          <cell r="A1791" t="str">
            <v>3405030</v>
          </cell>
          <cell r="B1791" t="str">
            <v>Cerca em arame farpado com mourões de concreto, com ponta inclinada</v>
          </cell>
          <cell r="C1791" t="str">
            <v>M</v>
          </cell>
          <cell r="D1791">
            <v>36.700000000000003</v>
          </cell>
          <cell r="E1791">
            <v>23.34</v>
          </cell>
          <cell r="F1791">
            <v>60.04</v>
          </cell>
          <cell r="G1791">
            <v>5</v>
          </cell>
        </row>
        <row r="1792">
          <cell r="A1792" t="str">
            <v>3405032</v>
          </cell>
          <cell r="B1792" t="str">
            <v>Cerca em arame farpado com mourões de concreto, com ponta inclinada - 12 fiadas</v>
          </cell>
          <cell r="C1792" t="str">
            <v>M</v>
          </cell>
          <cell r="D1792">
            <v>43.09</v>
          </cell>
          <cell r="E1792">
            <v>23.34</v>
          </cell>
          <cell r="F1792">
            <v>66.430000000000007</v>
          </cell>
          <cell r="G1792">
            <v>9</v>
          </cell>
        </row>
        <row r="1793">
          <cell r="A1793" t="str">
            <v>3405050</v>
          </cell>
          <cell r="B1793" t="str">
            <v>Cerca em tela de aço galvanizado de 2´, montantes em mourões de concreto com ponta inclinada e arame farpado</v>
          </cell>
          <cell r="C1793" t="str">
            <v>M</v>
          </cell>
          <cell r="D1793">
            <v>171.97</v>
          </cell>
          <cell r="E1793">
            <v>37.659999999999997</v>
          </cell>
          <cell r="F1793">
            <v>209.63</v>
          </cell>
          <cell r="G1793">
            <v>9</v>
          </cell>
        </row>
        <row r="1794">
          <cell r="A1794" t="str">
            <v>3405080</v>
          </cell>
          <cell r="B1794" t="str">
            <v>Alambrado em tela de aço galvanizado de 2´, montantes metálicos e arame farpado, até 4,00 m de altura</v>
          </cell>
          <cell r="C1794" t="str">
            <v>M2</v>
          </cell>
          <cell r="D1794">
            <v>199.97</v>
          </cell>
          <cell r="E1794"/>
          <cell r="F1794">
            <v>199.97</v>
          </cell>
          <cell r="G1794">
            <v>9</v>
          </cell>
        </row>
        <row r="1795">
          <cell r="A1795" t="str">
            <v>3405110</v>
          </cell>
          <cell r="B1795" t="str">
            <v>Alambrado em tela de aço galvanizado de 2´, montantes metálicos e arame farpado, acima de 4,00 m de altura</v>
          </cell>
          <cell r="C1795" t="str">
            <v>M2</v>
          </cell>
          <cell r="D1795">
            <v>198.12</v>
          </cell>
          <cell r="E1795"/>
          <cell r="F1795">
            <v>198.12</v>
          </cell>
          <cell r="G1795">
            <v>9</v>
          </cell>
        </row>
        <row r="1796">
          <cell r="A1796" t="str">
            <v>3405120</v>
          </cell>
          <cell r="B1796" t="str">
            <v>Alambrado em tela de aço galvanizado de 1´, montantes metálicos e arame farpado</v>
          </cell>
          <cell r="C1796" t="str">
            <v>M2</v>
          </cell>
          <cell r="D1796">
            <v>185.13</v>
          </cell>
          <cell r="E1796"/>
          <cell r="F1796">
            <v>185.13</v>
          </cell>
          <cell r="G1796">
            <v>9</v>
          </cell>
        </row>
        <row r="1797">
          <cell r="A1797" t="str">
            <v>3405170</v>
          </cell>
          <cell r="B1797" t="str">
            <v>Barreira de proteção perimetral em aço inoxidável AISI 430, dupla</v>
          </cell>
          <cell r="C1797" t="str">
            <v>M</v>
          </cell>
          <cell r="D1797">
            <v>34.880000000000003</v>
          </cell>
          <cell r="E1797"/>
          <cell r="F1797">
            <v>34.880000000000003</v>
          </cell>
          <cell r="G1797">
            <v>9</v>
          </cell>
        </row>
        <row r="1798">
          <cell r="A1798" t="str">
            <v>3405210</v>
          </cell>
          <cell r="B1798" t="str">
            <v>Alambrado em tela de aço galvanizado de 2´, montantes metálicos com extremo superior duplo e arame farpado, acima de 4,00 m de altura</v>
          </cell>
          <cell r="C1798" t="str">
            <v>M2</v>
          </cell>
          <cell r="D1798">
            <v>203.13</v>
          </cell>
          <cell r="E1798"/>
          <cell r="F1798">
            <v>203.13</v>
          </cell>
          <cell r="G1798">
            <v>9</v>
          </cell>
        </row>
        <row r="1799">
          <cell r="A1799" t="str">
            <v>3405260</v>
          </cell>
          <cell r="B1799" t="str">
            <v>Gradil em aço galvanizado eletrofundido, malha 65 x 132 mm e pintura eletrostática</v>
          </cell>
          <cell r="C1799" t="str">
            <v>M2</v>
          </cell>
          <cell r="D1799">
            <v>376.06</v>
          </cell>
          <cell r="E1799">
            <v>48.43</v>
          </cell>
          <cell r="F1799">
            <v>424.49</v>
          </cell>
          <cell r="G1799">
            <v>9</v>
          </cell>
        </row>
        <row r="1800">
          <cell r="A1800" t="str">
            <v>3405270</v>
          </cell>
          <cell r="B1800" t="str">
            <v>Alambrado em tela de aço galvanizado de 2´, montantes metálicos retos</v>
          </cell>
          <cell r="C1800" t="str">
            <v>M2</v>
          </cell>
          <cell r="D1800">
            <v>193.02</v>
          </cell>
          <cell r="E1800"/>
          <cell r="F1800">
            <v>193.02</v>
          </cell>
          <cell r="G1800">
            <v>9</v>
          </cell>
        </row>
        <row r="1801">
          <cell r="A1801" t="str">
            <v>3405290</v>
          </cell>
          <cell r="B1801" t="str">
            <v>Portão de abrir em grade de aço galvanizado eletrofundida, malha 65 x 132 mm, e pintura eletrostática</v>
          </cell>
          <cell r="C1801" t="str">
            <v>M2</v>
          </cell>
          <cell r="D1801">
            <v>1811.38</v>
          </cell>
          <cell r="E1801">
            <v>72.290000000000006</v>
          </cell>
          <cell r="F1801">
            <v>1883.67</v>
          </cell>
          <cell r="G1801">
            <v>9</v>
          </cell>
        </row>
        <row r="1802">
          <cell r="A1802" t="str">
            <v>3405300</v>
          </cell>
          <cell r="B1802" t="str">
            <v>Portão de correr em grade de aço galvanizado eletrofundida, malha 65 x 132 mm, e pintura eletrostática</v>
          </cell>
          <cell r="C1802" t="str">
            <v>M2</v>
          </cell>
          <cell r="D1802">
            <v>1319.27</v>
          </cell>
          <cell r="E1802">
            <v>72.290000000000006</v>
          </cell>
          <cell r="F1802">
            <v>1391.56</v>
          </cell>
          <cell r="G1802">
            <v>9</v>
          </cell>
        </row>
        <row r="1803">
          <cell r="A1803" t="str">
            <v>3405310</v>
          </cell>
          <cell r="B1803" t="str">
            <v>Gradil de ferro perfilado, tipo parque</v>
          </cell>
          <cell r="C1803" t="str">
            <v>M2</v>
          </cell>
          <cell r="D1803">
            <v>466.98</v>
          </cell>
          <cell r="E1803">
            <v>28.64</v>
          </cell>
          <cell r="F1803">
            <v>495.62</v>
          </cell>
          <cell r="G1803">
            <v>9</v>
          </cell>
        </row>
        <row r="1804">
          <cell r="A1804" t="str">
            <v>3405320</v>
          </cell>
          <cell r="B1804" t="str">
            <v>Portão de ferro perfilado, tipo parque</v>
          </cell>
          <cell r="C1804" t="str">
            <v>M2</v>
          </cell>
          <cell r="D1804">
            <v>653.57000000000005</v>
          </cell>
          <cell r="E1804">
            <v>24.5</v>
          </cell>
          <cell r="F1804">
            <v>678.07</v>
          </cell>
          <cell r="G1804">
            <v>9</v>
          </cell>
        </row>
        <row r="1805">
          <cell r="A1805" t="str">
            <v>3405350</v>
          </cell>
          <cell r="B1805" t="str">
            <v>Portão de abrir em gradil eletrofundido, malha 5 x 15 cm</v>
          </cell>
          <cell r="C1805" t="str">
            <v>M2</v>
          </cell>
          <cell r="D1805">
            <v>1801.01</v>
          </cell>
          <cell r="E1805">
            <v>58.25</v>
          </cell>
          <cell r="F1805">
            <v>1859.26</v>
          </cell>
          <cell r="G1805">
            <v>9</v>
          </cell>
        </row>
        <row r="1806">
          <cell r="A1806" t="str">
            <v>3405360</v>
          </cell>
          <cell r="B1806" t="str">
            <v>Gradil tela eletrosoldado, malha de 5 x 15cm, galvanizado</v>
          </cell>
          <cell r="C1806" t="str">
            <v>M2</v>
          </cell>
          <cell r="D1806">
            <v>134.58000000000001</v>
          </cell>
          <cell r="E1806">
            <v>72.14</v>
          </cell>
          <cell r="F1806">
            <v>206.72</v>
          </cell>
          <cell r="G1806">
            <v>9</v>
          </cell>
        </row>
        <row r="1807">
          <cell r="A1807" t="str">
            <v>3405370</v>
          </cell>
          <cell r="B1807" t="str">
            <v>Fechamento de divisa - mourão com placas pré moldadas</v>
          </cell>
          <cell r="C1807" t="str">
            <v>M</v>
          </cell>
          <cell r="D1807">
            <v>130.06</v>
          </cell>
          <cell r="E1807">
            <v>37.71</v>
          </cell>
          <cell r="F1807">
            <v>167.77</v>
          </cell>
          <cell r="G1807">
            <v>9</v>
          </cell>
        </row>
        <row r="1808">
          <cell r="A1808" t="str">
            <v>3413</v>
          </cell>
          <cell r="B1808" t="str">
            <v>Corte, recorte e remocao</v>
          </cell>
          <cell r="C1808"/>
          <cell r="D1808"/>
          <cell r="E1808"/>
          <cell r="F1808"/>
          <cell r="G1808">
            <v>9</v>
          </cell>
        </row>
        <row r="1809">
          <cell r="A1809" t="str">
            <v>3413011</v>
          </cell>
          <cell r="B1809" t="str">
            <v>Corte, recorte e remoção de árvore  inclusive as raízes - diâmetro (DAP)&gt;5cm&lt;15cm</v>
          </cell>
          <cell r="C1809" t="str">
            <v>UN</v>
          </cell>
          <cell r="D1809">
            <v>121.19</v>
          </cell>
          <cell r="E1809">
            <v>115.16</v>
          </cell>
          <cell r="F1809">
            <v>236.35</v>
          </cell>
          <cell r="G1809">
            <v>9</v>
          </cell>
        </row>
        <row r="1810">
          <cell r="A1810" t="str">
            <v>3413021</v>
          </cell>
          <cell r="B1810" t="str">
            <v>Corte, recorte e remoção de árvore inclusive as raízes - diâmetro (DAP)&gt;15cm&lt;30cm</v>
          </cell>
          <cell r="C1810" t="str">
            <v>UN</v>
          </cell>
          <cell r="D1810">
            <v>507.33</v>
          </cell>
          <cell r="E1810">
            <v>143.19999999999999</v>
          </cell>
          <cell r="F1810">
            <v>650.53</v>
          </cell>
          <cell r="G1810">
            <v>5</v>
          </cell>
        </row>
        <row r="1811">
          <cell r="A1811" t="str">
            <v>3413031</v>
          </cell>
          <cell r="B1811" t="str">
            <v>Corte, recorte e remoção de árvore inclusive as raízes - diâmetro (DAP)&gt;30cm&lt;45cm</v>
          </cell>
          <cell r="C1811" t="str">
            <v>UN</v>
          </cell>
          <cell r="D1811">
            <v>1513</v>
          </cell>
          <cell r="E1811">
            <v>258.36</v>
          </cell>
          <cell r="F1811">
            <v>1771.36</v>
          </cell>
          <cell r="G1811">
            <v>9</v>
          </cell>
        </row>
        <row r="1812">
          <cell r="A1812" t="str">
            <v>3413041</v>
          </cell>
          <cell r="B1812" t="str">
            <v>Corte, recorte e remoção de árvore inclusive as raízes - diâmetro (DAP)&gt;45cm&lt;60cm</v>
          </cell>
          <cell r="C1812" t="str">
            <v>UN</v>
          </cell>
          <cell r="D1812">
            <v>2105.4499999999998</v>
          </cell>
          <cell r="E1812">
            <v>692.96</v>
          </cell>
          <cell r="F1812">
            <v>2798.41</v>
          </cell>
          <cell r="G1812">
            <v>9</v>
          </cell>
        </row>
        <row r="1813">
          <cell r="A1813" t="str">
            <v>3413051</v>
          </cell>
          <cell r="B1813" t="str">
            <v>Corte, recorte e remoção de árvore inclusive as raízes - diâmetro (DAP)&gt;60cm&lt;100cm</v>
          </cell>
          <cell r="C1813" t="str">
            <v>UN</v>
          </cell>
          <cell r="D1813">
            <v>4080.76</v>
          </cell>
          <cell r="E1813">
            <v>1385.92</v>
          </cell>
          <cell r="F1813">
            <v>5466.68</v>
          </cell>
          <cell r="G1813">
            <v>9</v>
          </cell>
        </row>
        <row r="1814">
          <cell r="A1814" t="str">
            <v>3413060</v>
          </cell>
          <cell r="B1814" t="str">
            <v>Corte, recorte e remoção de árvore inclusive as raízes - diâmetro (DAP) acima de 100 cm</v>
          </cell>
          <cell r="C1814" t="str">
            <v>UN</v>
          </cell>
          <cell r="D1814">
            <v>5998.39</v>
          </cell>
          <cell r="E1814">
            <v>1614.24</v>
          </cell>
          <cell r="F1814">
            <v>7612.63</v>
          </cell>
          <cell r="G1814">
            <v>9</v>
          </cell>
        </row>
        <row r="1815">
          <cell r="A1815" t="str">
            <v>3420</v>
          </cell>
          <cell r="B1815" t="str">
            <v>Reparos, conservacoes e complementos - GRUPO 34</v>
          </cell>
          <cell r="C1815"/>
          <cell r="D1815"/>
          <cell r="E1815"/>
          <cell r="F1815"/>
          <cell r="G1815">
            <v>9</v>
          </cell>
        </row>
        <row r="1816">
          <cell r="A1816" t="str">
            <v>3420050</v>
          </cell>
          <cell r="B1816" t="str">
            <v>Tela de arame galvanizado fio nº 22 BWG, malha de 2´, tipo galinheiro</v>
          </cell>
          <cell r="C1816" t="str">
            <v>M2</v>
          </cell>
          <cell r="D1816">
            <v>9.91</v>
          </cell>
          <cell r="E1816">
            <v>5.78</v>
          </cell>
          <cell r="F1816">
            <v>15.69</v>
          </cell>
          <cell r="G1816">
            <v>9</v>
          </cell>
        </row>
        <row r="1817">
          <cell r="A1817" t="str">
            <v>3420080</v>
          </cell>
          <cell r="B1817" t="str">
            <v>Tela de aço galvanizado fio nº 10 BWG, malha de 2´, tipo alambrado de segurança</v>
          </cell>
          <cell r="C1817" t="str">
            <v>M2</v>
          </cell>
          <cell r="D1817">
            <v>78.349999999999994</v>
          </cell>
          <cell r="E1817">
            <v>7.96</v>
          </cell>
          <cell r="F1817">
            <v>86.31</v>
          </cell>
          <cell r="G1817">
            <v>5</v>
          </cell>
        </row>
        <row r="1818">
          <cell r="A1818" t="str">
            <v>3420110</v>
          </cell>
          <cell r="B1818" t="str">
            <v>Recolocação de barreira de proteção perimetral, simples ou dupla</v>
          </cell>
          <cell r="C1818" t="str">
            <v>M</v>
          </cell>
          <cell r="D1818">
            <v>13.94</v>
          </cell>
          <cell r="E1818"/>
          <cell r="F1818">
            <v>13.94</v>
          </cell>
          <cell r="G1818">
            <v>9</v>
          </cell>
        </row>
        <row r="1819">
          <cell r="A1819" t="str">
            <v>3420160</v>
          </cell>
          <cell r="B1819" t="str">
            <v>Recolocação de alambrado, com altura até 4,50 m</v>
          </cell>
          <cell r="C1819" t="str">
            <v>M2</v>
          </cell>
          <cell r="D1819">
            <v>2.0299999999999998</v>
          </cell>
          <cell r="E1819">
            <v>12.06</v>
          </cell>
          <cell r="F1819">
            <v>14.09</v>
          </cell>
          <cell r="G1819">
            <v>9</v>
          </cell>
        </row>
        <row r="1820">
          <cell r="A1820" t="str">
            <v>3420170</v>
          </cell>
          <cell r="B1820" t="str">
            <v>Recolocação de alambrado, com altura acima de 4,50 m</v>
          </cell>
          <cell r="C1820" t="str">
            <v>M2</v>
          </cell>
          <cell r="D1820">
            <v>2.1</v>
          </cell>
          <cell r="E1820">
            <v>16.16</v>
          </cell>
          <cell r="F1820">
            <v>18.260000000000002</v>
          </cell>
          <cell r="G1820">
            <v>9</v>
          </cell>
        </row>
        <row r="1821">
          <cell r="A1821" t="str">
            <v>3420380</v>
          </cell>
          <cell r="B1821" t="str">
            <v>Suporte para apoio de bicicletas em tubo de aço galvanizado, diâmetro de 2 1/2´</v>
          </cell>
          <cell r="C1821" t="str">
            <v>UN</v>
          </cell>
          <cell r="D1821">
            <v>494.87</v>
          </cell>
          <cell r="E1821">
            <v>131.61000000000001</v>
          </cell>
          <cell r="F1821">
            <v>626.48</v>
          </cell>
          <cell r="G1821">
            <v>9</v>
          </cell>
        </row>
        <row r="1822">
          <cell r="A1822" t="str">
            <v>3420390</v>
          </cell>
          <cell r="B1822" t="str">
            <v>Grelha arvoreira em ferro fundido</v>
          </cell>
          <cell r="C1822" t="str">
            <v>M2</v>
          </cell>
          <cell r="D1822">
            <v>802.27</v>
          </cell>
          <cell r="E1822">
            <v>16.079999999999998</v>
          </cell>
          <cell r="F1822">
            <v>818.35</v>
          </cell>
          <cell r="G1822">
            <v>9</v>
          </cell>
        </row>
        <row r="1823">
          <cell r="A1823" t="str">
            <v>35</v>
          </cell>
          <cell r="B1823" t="str">
            <v>PLAYGROUND E EQUIPAMENTO RECREATIVO</v>
          </cell>
          <cell r="C1823"/>
          <cell r="D1823"/>
          <cell r="E1823"/>
          <cell r="F1823"/>
          <cell r="G1823">
            <v>9</v>
          </cell>
        </row>
        <row r="1824">
          <cell r="A1824" t="str">
            <v>3501</v>
          </cell>
          <cell r="B1824" t="str">
            <v>Quadra e equipamento de esportes</v>
          </cell>
          <cell r="C1824"/>
          <cell r="D1824"/>
          <cell r="E1824"/>
          <cell r="F1824"/>
          <cell r="G1824">
            <v>9</v>
          </cell>
        </row>
        <row r="1825">
          <cell r="A1825" t="str">
            <v>3501070</v>
          </cell>
          <cell r="B1825" t="str">
            <v>Tela de arame galvanizado fio nº 12 BWG, malha de 2´</v>
          </cell>
          <cell r="C1825" t="str">
            <v>M2</v>
          </cell>
          <cell r="D1825">
            <v>51.29</v>
          </cell>
          <cell r="E1825">
            <v>4.83</v>
          </cell>
          <cell r="F1825">
            <v>56.12</v>
          </cell>
          <cell r="G1825">
            <v>2</v>
          </cell>
        </row>
        <row r="1826">
          <cell r="A1826" t="str">
            <v>3501150</v>
          </cell>
          <cell r="B1826" t="str">
            <v>Trave oficial completa com rede para futebol de salão</v>
          </cell>
          <cell r="C1826" t="str">
            <v>CJ</v>
          </cell>
          <cell r="D1826">
            <v>1305.27</v>
          </cell>
          <cell r="E1826">
            <v>115.77</v>
          </cell>
          <cell r="F1826">
            <v>1421.04</v>
          </cell>
          <cell r="G1826">
            <v>5</v>
          </cell>
        </row>
        <row r="1827">
          <cell r="A1827" t="str">
            <v>3501160</v>
          </cell>
          <cell r="B1827" t="str">
            <v>Tabela completa com suporte e rede para basquete</v>
          </cell>
          <cell r="C1827" t="str">
            <v>UN</v>
          </cell>
          <cell r="D1827">
            <v>2066.67</v>
          </cell>
          <cell r="E1827">
            <v>1458.37</v>
          </cell>
          <cell r="F1827">
            <v>3525.04</v>
          </cell>
          <cell r="G1827">
            <v>9</v>
          </cell>
        </row>
        <row r="1828">
          <cell r="A1828" t="str">
            <v>3501170</v>
          </cell>
          <cell r="B1828" t="str">
            <v>Poste oficial completo com rede para voleibol</v>
          </cell>
          <cell r="C1828" t="str">
            <v>CJ</v>
          </cell>
          <cell r="D1828">
            <v>1650.14</v>
          </cell>
          <cell r="E1828">
            <v>115.77</v>
          </cell>
          <cell r="F1828">
            <v>1765.91</v>
          </cell>
          <cell r="G1828">
            <v>9</v>
          </cell>
        </row>
        <row r="1829">
          <cell r="A1829" t="str">
            <v>3501550</v>
          </cell>
          <cell r="B1829" t="str">
            <v>Piso em fibra de polipropileno corrugado para quadra de esportes, inclusive pintura</v>
          </cell>
          <cell r="C1829" t="str">
            <v>M2</v>
          </cell>
          <cell r="D1829">
            <v>127.61</v>
          </cell>
          <cell r="E1829">
            <v>23.85</v>
          </cell>
          <cell r="F1829">
            <v>151.46</v>
          </cell>
          <cell r="G1829">
            <v>9</v>
          </cell>
        </row>
        <row r="1830">
          <cell r="A1830" t="str">
            <v>3503</v>
          </cell>
          <cell r="B1830" t="str">
            <v>Abrigo, guarita e quiosque</v>
          </cell>
          <cell r="C1830"/>
          <cell r="D1830"/>
          <cell r="E1830"/>
          <cell r="F1830"/>
          <cell r="G1830">
            <v>9</v>
          </cell>
        </row>
        <row r="1831">
          <cell r="A1831" t="str">
            <v>3503030</v>
          </cell>
          <cell r="B1831" t="str">
            <v>Cancela automática metálica com barreira de alumínio de 3,50 até 4,00 m</v>
          </cell>
          <cell r="C1831" t="str">
            <v>UN</v>
          </cell>
          <cell r="D1831">
            <v>3654.63</v>
          </cell>
          <cell r="E1831">
            <v>70.19</v>
          </cell>
          <cell r="F1831">
            <v>3724.82</v>
          </cell>
          <cell r="G1831">
            <v>9</v>
          </cell>
        </row>
        <row r="1832">
          <cell r="A1832" t="str">
            <v>3504</v>
          </cell>
          <cell r="B1832" t="str">
            <v>Bancos</v>
          </cell>
          <cell r="C1832"/>
          <cell r="D1832"/>
          <cell r="E1832"/>
          <cell r="F1832"/>
          <cell r="G1832">
            <v>5</v>
          </cell>
        </row>
        <row r="1833">
          <cell r="A1833" t="str">
            <v>3504020</v>
          </cell>
          <cell r="B1833" t="str">
            <v>Banco contínuo em concreto vazado</v>
          </cell>
          <cell r="C1833" t="str">
            <v>M</v>
          </cell>
          <cell r="D1833">
            <v>139.55000000000001</v>
          </cell>
          <cell r="E1833">
            <v>69.819999999999993</v>
          </cell>
          <cell r="F1833">
            <v>209.37</v>
          </cell>
          <cell r="G1833">
            <v>9</v>
          </cell>
        </row>
        <row r="1834">
          <cell r="A1834" t="str">
            <v>3504120</v>
          </cell>
          <cell r="B1834" t="str">
            <v>Banco em concreto pré-moldado, comprimento 150 cm</v>
          </cell>
          <cell r="C1834" t="str">
            <v>UN</v>
          </cell>
          <cell r="D1834">
            <v>437.06</v>
          </cell>
          <cell r="E1834">
            <v>15.56</v>
          </cell>
          <cell r="F1834">
            <v>452.62</v>
          </cell>
          <cell r="G1834">
            <v>5</v>
          </cell>
        </row>
        <row r="1835">
          <cell r="A1835" t="str">
            <v>3504130</v>
          </cell>
          <cell r="B1835" t="str">
            <v>Banco de madeira sobre alvenaria</v>
          </cell>
          <cell r="C1835" t="str">
            <v>M2</v>
          </cell>
          <cell r="D1835">
            <v>206.55</v>
          </cell>
          <cell r="E1835">
            <v>43.52</v>
          </cell>
          <cell r="F1835">
            <v>250.07</v>
          </cell>
          <cell r="G1835">
            <v>9</v>
          </cell>
        </row>
        <row r="1836">
          <cell r="A1836" t="str">
            <v>3504140</v>
          </cell>
          <cell r="B1836" t="str">
            <v>Banco em concreto pré-moldado com pés vazados, comprimento 200 cm</v>
          </cell>
          <cell r="C1836" t="str">
            <v>UN</v>
          </cell>
          <cell r="D1836">
            <v>501.3</v>
          </cell>
          <cell r="E1836">
            <v>21.87</v>
          </cell>
          <cell r="F1836">
            <v>523.16999999999996</v>
          </cell>
          <cell r="G1836">
            <v>9</v>
          </cell>
        </row>
        <row r="1837">
          <cell r="A1837" t="str">
            <v>3504150</v>
          </cell>
          <cell r="B1837" t="str">
            <v>Banco em concreto pré-moldado com 3 pés, comprimento 300 cm</v>
          </cell>
          <cell r="C1837" t="str">
            <v>UN</v>
          </cell>
          <cell r="D1837">
            <v>704.95</v>
          </cell>
          <cell r="E1837">
            <v>32.81</v>
          </cell>
          <cell r="F1837">
            <v>737.76</v>
          </cell>
          <cell r="G1837">
            <v>9</v>
          </cell>
        </row>
        <row r="1838">
          <cell r="A1838" t="str">
            <v>3505</v>
          </cell>
          <cell r="B1838" t="str">
            <v>Equipamento recreativo</v>
          </cell>
          <cell r="C1838"/>
          <cell r="D1838"/>
          <cell r="E1838"/>
          <cell r="F1838"/>
          <cell r="G1838">
            <v>9</v>
          </cell>
        </row>
        <row r="1839">
          <cell r="A1839" t="str">
            <v>3505200</v>
          </cell>
          <cell r="B1839" t="str">
            <v>Centro de atividades em madeira rústica</v>
          </cell>
          <cell r="C1839" t="str">
            <v>CJ</v>
          </cell>
          <cell r="D1839">
            <v>4427.32</v>
          </cell>
          <cell r="E1839">
            <v>154.37</v>
          </cell>
          <cell r="F1839">
            <v>4581.6899999999996</v>
          </cell>
          <cell r="G1839">
            <v>9</v>
          </cell>
        </row>
        <row r="1840">
          <cell r="A1840" t="str">
            <v>3505210</v>
          </cell>
          <cell r="B1840" t="str">
            <v>Balanço duplo em madeira rústica</v>
          </cell>
          <cell r="C1840" t="str">
            <v>CJ</v>
          </cell>
          <cell r="D1840">
            <v>1391.96</v>
          </cell>
          <cell r="E1840">
            <v>154.37</v>
          </cell>
          <cell r="F1840">
            <v>1546.33</v>
          </cell>
          <cell r="G1840">
            <v>5</v>
          </cell>
        </row>
        <row r="1841">
          <cell r="A1841" t="str">
            <v>3505220</v>
          </cell>
          <cell r="B1841" t="str">
            <v>Gangorra dupla em madeira rústica</v>
          </cell>
          <cell r="C1841" t="str">
            <v>CJ</v>
          </cell>
          <cell r="D1841">
            <v>1016.32</v>
          </cell>
          <cell r="E1841">
            <v>154.37</v>
          </cell>
          <cell r="F1841">
            <v>1170.69</v>
          </cell>
          <cell r="G1841">
            <v>9</v>
          </cell>
        </row>
        <row r="1842">
          <cell r="A1842" t="str">
            <v>3505240</v>
          </cell>
          <cell r="B1842" t="str">
            <v>Gira-gira em ferro com assento de madeira (8 lugares)</v>
          </cell>
          <cell r="C1842" t="str">
            <v>CJ</v>
          </cell>
          <cell r="D1842">
            <v>1464.88</v>
          </cell>
          <cell r="E1842">
            <v>154.37</v>
          </cell>
          <cell r="F1842">
            <v>1619.25</v>
          </cell>
          <cell r="G1842">
            <v>9</v>
          </cell>
        </row>
        <row r="1843">
          <cell r="A1843" t="str">
            <v>3507</v>
          </cell>
          <cell r="B1843" t="str">
            <v>Mastro para bandeiras</v>
          </cell>
          <cell r="C1843"/>
          <cell r="D1843"/>
          <cell r="E1843"/>
          <cell r="F1843"/>
          <cell r="G1843">
            <v>9</v>
          </cell>
        </row>
        <row r="1844">
          <cell r="A1844" t="str">
            <v>3507020</v>
          </cell>
          <cell r="B1844" t="str">
            <v>Plataforma com 3 mastros galvanizados, h= 7,00 m</v>
          </cell>
          <cell r="C1844" t="str">
            <v>CJ</v>
          </cell>
          <cell r="D1844">
            <v>4388.18</v>
          </cell>
          <cell r="E1844">
            <v>245.49</v>
          </cell>
          <cell r="F1844">
            <v>4633.67</v>
          </cell>
          <cell r="G1844">
            <v>9</v>
          </cell>
        </row>
        <row r="1845">
          <cell r="A1845" t="str">
            <v>3507030</v>
          </cell>
          <cell r="B1845" t="str">
            <v>Plataforma com 3 mastros galvanizados, h= 9,00 m</v>
          </cell>
          <cell r="C1845" t="str">
            <v>CJ</v>
          </cell>
          <cell r="D1845">
            <v>6351.63</v>
          </cell>
          <cell r="E1845">
            <v>245.49</v>
          </cell>
          <cell r="F1845">
            <v>6597.12</v>
          </cell>
          <cell r="G1845">
            <v>5</v>
          </cell>
        </row>
        <row r="1846">
          <cell r="A1846" t="str">
            <v>3507060</v>
          </cell>
          <cell r="B1846" t="str">
            <v>Mastro para bandeira galvanizado, h= 9,00 m</v>
          </cell>
          <cell r="C1846" t="str">
            <v>UN</v>
          </cell>
          <cell r="D1846">
            <v>2094.46</v>
          </cell>
          <cell r="E1846">
            <v>36.26</v>
          </cell>
          <cell r="F1846">
            <v>2130.7199999999998</v>
          </cell>
          <cell r="G1846">
            <v>9</v>
          </cell>
        </row>
        <row r="1847">
          <cell r="A1847" t="str">
            <v>3507070</v>
          </cell>
          <cell r="B1847" t="str">
            <v>Mastro para bandeira galvanizado, h= 7,00 m</v>
          </cell>
          <cell r="C1847" t="str">
            <v>UN</v>
          </cell>
          <cell r="D1847">
            <v>1440.02</v>
          </cell>
          <cell r="E1847">
            <v>36.26</v>
          </cell>
          <cell r="F1847">
            <v>1476.28</v>
          </cell>
          <cell r="G1847">
            <v>9</v>
          </cell>
        </row>
        <row r="1848">
          <cell r="A1848" t="str">
            <v>3520</v>
          </cell>
          <cell r="B1848" t="str">
            <v>Reparos, conservacoes e complementos - GRUPO 35</v>
          </cell>
          <cell r="C1848"/>
          <cell r="D1848"/>
          <cell r="E1848"/>
          <cell r="F1848"/>
          <cell r="G1848">
            <v>9</v>
          </cell>
        </row>
        <row r="1849">
          <cell r="A1849" t="str">
            <v>3520010</v>
          </cell>
          <cell r="B1849" t="str">
            <v>Tela em polietileno, malha 10 x 10 cm, fio 2 mm</v>
          </cell>
          <cell r="C1849" t="str">
            <v>M2</v>
          </cell>
          <cell r="D1849">
            <v>10.48</v>
          </cell>
          <cell r="E1849"/>
          <cell r="F1849">
            <v>10.48</v>
          </cell>
          <cell r="G1849">
            <v>9</v>
          </cell>
        </row>
        <row r="1850">
          <cell r="A1850" t="str">
            <v>3520050</v>
          </cell>
          <cell r="B1850" t="str">
            <v>Conjunto de 4 lixeiras para coleta seletiva, com tampa basculante, capacidade 50 litros</v>
          </cell>
          <cell r="C1850" t="str">
            <v>UN</v>
          </cell>
          <cell r="D1850">
            <v>992.72</v>
          </cell>
          <cell r="E1850">
            <v>24.12</v>
          </cell>
          <cell r="F1850">
            <v>1016.84</v>
          </cell>
          <cell r="G1850">
            <v>5</v>
          </cell>
        </row>
        <row r="1851">
          <cell r="A1851" t="str">
            <v>36</v>
          </cell>
          <cell r="B1851" t="str">
            <v>ENTRADA DE ENERGIA ELETRICA E TELEFONIA</v>
          </cell>
          <cell r="C1851"/>
          <cell r="D1851"/>
          <cell r="E1851"/>
          <cell r="F1851"/>
          <cell r="G1851">
            <v>9</v>
          </cell>
        </row>
        <row r="1852">
          <cell r="A1852" t="str">
            <v>3601</v>
          </cell>
          <cell r="B1852" t="str">
            <v>Entrada de energia - componentes</v>
          </cell>
          <cell r="C1852"/>
          <cell r="D1852"/>
          <cell r="E1852"/>
          <cell r="F1852"/>
          <cell r="G1852">
            <v>9</v>
          </cell>
        </row>
        <row r="1853">
          <cell r="A1853" t="str">
            <v>3601242</v>
          </cell>
          <cell r="B1853" t="str">
            <v>Cubículo de média tensão, para uso ao tempo, classe 24 kV</v>
          </cell>
          <cell r="C1853" t="str">
            <v>CJ</v>
          </cell>
          <cell r="D1853">
            <v>144529.76999999999</v>
          </cell>
          <cell r="E1853">
            <v>193.6</v>
          </cell>
          <cell r="F1853">
            <v>144723.37</v>
          </cell>
          <cell r="G1853">
            <v>2</v>
          </cell>
        </row>
        <row r="1854">
          <cell r="A1854" t="str">
            <v>3601252</v>
          </cell>
          <cell r="B1854" t="str">
            <v>Cubículo de média tensão, para uso ao tempo, classe 17,5 kV</v>
          </cell>
          <cell r="C1854" t="str">
            <v>CJ</v>
          </cell>
          <cell r="D1854">
            <v>127741.3</v>
          </cell>
          <cell r="E1854">
            <v>193.6</v>
          </cell>
          <cell r="F1854">
            <v>127934.9</v>
          </cell>
          <cell r="G1854">
            <v>5</v>
          </cell>
        </row>
        <row r="1855">
          <cell r="A1855" t="str">
            <v>3601260</v>
          </cell>
          <cell r="B1855" t="str">
            <v>Cubículo de entrada e medição para uso abrigado, classe 15 kV</v>
          </cell>
          <cell r="C1855" t="str">
            <v>CJ</v>
          </cell>
          <cell r="D1855">
            <v>106668.93</v>
          </cell>
          <cell r="E1855">
            <v>387.2</v>
          </cell>
          <cell r="F1855">
            <v>107056.13</v>
          </cell>
          <cell r="G1855">
            <v>9</v>
          </cell>
        </row>
        <row r="1856">
          <cell r="A1856" t="str">
            <v>3603</v>
          </cell>
          <cell r="B1856" t="str">
            <v>Caixas de entrada / medicao</v>
          </cell>
          <cell r="C1856"/>
          <cell r="D1856"/>
          <cell r="E1856"/>
          <cell r="F1856"/>
          <cell r="G1856">
            <v>9</v>
          </cell>
        </row>
        <row r="1857">
          <cell r="A1857" t="str">
            <v>3603010</v>
          </cell>
          <cell r="B1857" t="str">
            <v>Caixa de medição tipo II (300 x 560 x 200) mm, padrão concessionárias</v>
          </cell>
          <cell r="C1857" t="str">
            <v>UN</v>
          </cell>
          <cell r="D1857">
            <v>157.01</v>
          </cell>
          <cell r="E1857">
            <v>125.84</v>
          </cell>
          <cell r="F1857">
            <v>282.85000000000002</v>
          </cell>
          <cell r="G1857">
            <v>9</v>
          </cell>
        </row>
        <row r="1858">
          <cell r="A1858" t="str">
            <v>3603020</v>
          </cell>
          <cell r="B1858" t="str">
            <v>Caixa de medição polifásica (500 x 600 x 200) mm, padrão concessionárias</v>
          </cell>
          <cell r="C1858" t="str">
            <v>UN</v>
          </cell>
          <cell r="D1858">
            <v>288.5</v>
          </cell>
          <cell r="E1858">
            <v>125.84</v>
          </cell>
          <cell r="F1858">
            <v>414.34</v>
          </cell>
          <cell r="G1858">
            <v>5</v>
          </cell>
        </row>
        <row r="1859">
          <cell r="A1859" t="str">
            <v>3603030</v>
          </cell>
          <cell r="B1859" t="str">
            <v>Caixa de medição externa tipo ´L´ (900 x 600 x 270) mm, padrão Concessionárias</v>
          </cell>
          <cell r="C1859" t="str">
            <v>UN</v>
          </cell>
          <cell r="D1859">
            <v>916.19</v>
          </cell>
          <cell r="E1859">
            <v>145.56</v>
          </cell>
          <cell r="F1859">
            <v>1061.75</v>
          </cell>
          <cell r="G1859">
            <v>9</v>
          </cell>
        </row>
        <row r="1860">
          <cell r="A1860" t="str">
            <v>3603050</v>
          </cell>
          <cell r="B1860" t="str">
            <v>Caixa de medição externa tipo ´N´ (1300 x 1200 x 270) mm, padrão Concessionárias</v>
          </cell>
          <cell r="C1860" t="str">
            <v>UN</v>
          </cell>
          <cell r="D1860">
            <v>2229.39</v>
          </cell>
          <cell r="E1860">
            <v>145.56</v>
          </cell>
          <cell r="F1860">
            <v>2374.9499999999998</v>
          </cell>
          <cell r="G1860">
            <v>9</v>
          </cell>
        </row>
        <row r="1861">
          <cell r="A1861" t="str">
            <v>3603060</v>
          </cell>
          <cell r="B1861" t="str">
            <v>Caixa de medição externa tipo ´M´ (900 x 1200 x 270) mm, padrão Concessionárias</v>
          </cell>
          <cell r="C1861" t="str">
            <v>UN</v>
          </cell>
          <cell r="D1861">
            <v>1682.88</v>
          </cell>
          <cell r="E1861">
            <v>145.56</v>
          </cell>
          <cell r="F1861">
            <v>1828.44</v>
          </cell>
          <cell r="G1861">
            <v>9</v>
          </cell>
        </row>
        <row r="1862">
          <cell r="A1862" t="str">
            <v>3603080</v>
          </cell>
          <cell r="B1862" t="str">
            <v>Caixa para seccionadora tipo ´T´ (900 x 600 x 250) mm, padrão Concessionárias</v>
          </cell>
          <cell r="C1862" t="str">
            <v>UN</v>
          </cell>
          <cell r="D1862">
            <v>571.87</v>
          </cell>
          <cell r="E1862">
            <v>109.17</v>
          </cell>
          <cell r="F1862">
            <v>681.04</v>
          </cell>
          <cell r="G1862">
            <v>9</v>
          </cell>
        </row>
        <row r="1863">
          <cell r="A1863" t="str">
            <v>3603090</v>
          </cell>
          <cell r="B1863" t="str">
            <v>Caixa de medição interna tipo ´A1´ (1000 x 1000 x 300) mm, padrão Concessionárias</v>
          </cell>
          <cell r="C1863" t="str">
            <v>UN</v>
          </cell>
          <cell r="D1863">
            <v>2390.91</v>
          </cell>
          <cell r="E1863">
            <v>151.30000000000001</v>
          </cell>
          <cell r="F1863">
            <v>2542.21</v>
          </cell>
          <cell r="G1863">
            <v>9</v>
          </cell>
        </row>
        <row r="1864">
          <cell r="A1864" t="str">
            <v>3603120</v>
          </cell>
          <cell r="B1864" t="str">
            <v>Caixa de proteção para transformador de corrente, (1000 x 750 x 300) mm, padrão Concessionárias</v>
          </cell>
          <cell r="C1864" t="str">
            <v>UN</v>
          </cell>
          <cell r="D1864">
            <v>828.25</v>
          </cell>
          <cell r="E1864">
            <v>145.56</v>
          </cell>
          <cell r="F1864">
            <v>973.81</v>
          </cell>
          <cell r="G1864">
            <v>9</v>
          </cell>
        </row>
        <row r="1865">
          <cell r="A1865" t="str">
            <v>3603130</v>
          </cell>
          <cell r="B1865" t="str">
            <v>Caixa de proteção dos bornes do medidor, (300 x 250 x 90) mm, padrão Concessionárias</v>
          </cell>
          <cell r="C1865" t="str">
            <v>UN</v>
          </cell>
          <cell r="D1865">
            <v>104.41</v>
          </cell>
          <cell r="E1865">
            <v>72.78</v>
          </cell>
          <cell r="F1865">
            <v>177.19</v>
          </cell>
          <cell r="G1865">
            <v>9</v>
          </cell>
        </row>
        <row r="1866">
          <cell r="A1866" t="str">
            <v>3603150</v>
          </cell>
          <cell r="B1866" t="str">
            <v>Caixa de entrada tipo ´E´ (560 x 350 x 210) mm - padrão Concessionárias</v>
          </cell>
          <cell r="C1866" t="str">
            <v>UN</v>
          </cell>
          <cell r="D1866">
            <v>236.85</v>
          </cell>
          <cell r="E1866">
            <v>125.84</v>
          </cell>
          <cell r="F1866">
            <v>362.69</v>
          </cell>
          <cell r="G1866">
            <v>9</v>
          </cell>
        </row>
        <row r="1867">
          <cell r="A1867" t="str">
            <v>3603160</v>
          </cell>
          <cell r="B1867" t="str">
            <v>Caixa base lateral tipo ´N´ (1300 x 400 x 250) mm</v>
          </cell>
          <cell r="C1867" t="str">
            <v>UN</v>
          </cell>
          <cell r="D1867">
            <v>670.16</v>
          </cell>
          <cell r="E1867">
            <v>145.56</v>
          </cell>
          <cell r="F1867">
            <v>815.72</v>
          </cell>
          <cell r="G1867">
            <v>9</v>
          </cell>
        </row>
        <row r="1868">
          <cell r="A1868" t="str">
            <v>3604</v>
          </cell>
          <cell r="B1868" t="str">
            <v>Suporte (Braquet)</v>
          </cell>
          <cell r="C1868"/>
          <cell r="D1868"/>
          <cell r="E1868"/>
          <cell r="F1868"/>
          <cell r="G1868">
            <v>9</v>
          </cell>
        </row>
        <row r="1869">
          <cell r="A1869" t="str">
            <v>3604010</v>
          </cell>
          <cell r="B1869" t="str">
            <v>Suporte para 1 isolador de baixa tensão</v>
          </cell>
          <cell r="C1869" t="str">
            <v>UN</v>
          </cell>
          <cell r="D1869">
            <v>23.24</v>
          </cell>
          <cell r="E1869">
            <v>10.92</v>
          </cell>
          <cell r="F1869">
            <v>34.159999999999997</v>
          </cell>
          <cell r="G1869">
            <v>9</v>
          </cell>
        </row>
        <row r="1870">
          <cell r="A1870" t="str">
            <v>3604030</v>
          </cell>
          <cell r="B1870" t="str">
            <v>Suporte para 2 isoladores de baixa tensão</v>
          </cell>
          <cell r="C1870" t="str">
            <v>UN</v>
          </cell>
          <cell r="D1870">
            <v>31.63</v>
          </cell>
          <cell r="E1870">
            <v>10.92</v>
          </cell>
          <cell r="F1870">
            <v>42.55</v>
          </cell>
          <cell r="G1870">
            <v>5</v>
          </cell>
        </row>
        <row r="1871">
          <cell r="A1871" t="str">
            <v>3604050</v>
          </cell>
          <cell r="B1871" t="str">
            <v>Suporte para 3 isoladores de baixa tensão</v>
          </cell>
          <cell r="C1871" t="str">
            <v>UN</v>
          </cell>
          <cell r="D1871">
            <v>57.06</v>
          </cell>
          <cell r="E1871">
            <v>10.92</v>
          </cell>
          <cell r="F1871">
            <v>67.98</v>
          </cell>
          <cell r="G1871">
            <v>9</v>
          </cell>
        </row>
        <row r="1872">
          <cell r="A1872" t="str">
            <v>3604070</v>
          </cell>
          <cell r="B1872" t="str">
            <v>Suporte para 4 isoladores de baixa tensão</v>
          </cell>
          <cell r="C1872" t="str">
            <v>UN</v>
          </cell>
          <cell r="D1872">
            <v>79.34</v>
          </cell>
          <cell r="E1872">
            <v>10.92</v>
          </cell>
          <cell r="F1872">
            <v>90.26</v>
          </cell>
          <cell r="G1872">
            <v>9</v>
          </cell>
        </row>
        <row r="1873">
          <cell r="A1873" t="str">
            <v>3605</v>
          </cell>
          <cell r="B1873" t="str">
            <v>Isoladores</v>
          </cell>
          <cell r="C1873"/>
          <cell r="D1873"/>
          <cell r="E1873"/>
          <cell r="F1873"/>
          <cell r="G1873">
            <v>9</v>
          </cell>
        </row>
        <row r="1874">
          <cell r="A1874" t="str">
            <v>3605010</v>
          </cell>
          <cell r="B1874" t="str">
            <v>Isolador tipo roldana para baixa tensão de 76 x 79 mm</v>
          </cell>
          <cell r="C1874" t="str">
            <v>UN</v>
          </cell>
          <cell r="D1874">
            <v>31.3</v>
          </cell>
          <cell r="E1874">
            <v>7.27</v>
          </cell>
          <cell r="F1874">
            <v>38.57</v>
          </cell>
          <cell r="G1874">
            <v>9</v>
          </cell>
        </row>
        <row r="1875">
          <cell r="A1875" t="str">
            <v>3605040</v>
          </cell>
          <cell r="B1875" t="str">
            <v>Isolador tipo disco para 15 kV de 6´ - 150 mm</v>
          </cell>
          <cell r="C1875" t="str">
            <v>UN</v>
          </cell>
          <cell r="D1875">
            <v>74.069999999999993</v>
          </cell>
          <cell r="E1875">
            <v>7.27</v>
          </cell>
          <cell r="F1875">
            <v>81.34</v>
          </cell>
          <cell r="G1875">
            <v>5</v>
          </cell>
        </row>
        <row r="1876">
          <cell r="A1876" t="str">
            <v>3605080</v>
          </cell>
          <cell r="B1876" t="str">
            <v>Isolador tipo pino para 15 kV, inclusive pino (poste)</v>
          </cell>
          <cell r="C1876" t="str">
            <v>UN</v>
          </cell>
          <cell r="D1876">
            <v>49.25</v>
          </cell>
          <cell r="E1876">
            <v>27.29</v>
          </cell>
          <cell r="F1876">
            <v>76.540000000000006</v>
          </cell>
          <cell r="G1876">
            <v>9</v>
          </cell>
        </row>
        <row r="1877">
          <cell r="A1877" t="str">
            <v>3605100</v>
          </cell>
          <cell r="B1877" t="str">
            <v>Isolador pedestal para 15 kV</v>
          </cell>
          <cell r="C1877" t="str">
            <v>UN</v>
          </cell>
          <cell r="D1877">
            <v>104.38</v>
          </cell>
          <cell r="E1877">
            <v>7.27</v>
          </cell>
          <cell r="F1877">
            <v>111.65</v>
          </cell>
          <cell r="G1877">
            <v>9</v>
          </cell>
        </row>
        <row r="1878">
          <cell r="A1878" t="str">
            <v>3605110</v>
          </cell>
          <cell r="B1878" t="str">
            <v>Isolador pedestal para 25 kV</v>
          </cell>
          <cell r="C1878" t="str">
            <v>UN</v>
          </cell>
          <cell r="D1878">
            <v>147.49</v>
          </cell>
          <cell r="E1878">
            <v>7.27</v>
          </cell>
          <cell r="F1878">
            <v>154.76</v>
          </cell>
          <cell r="G1878">
            <v>9</v>
          </cell>
        </row>
        <row r="1879">
          <cell r="A1879" t="str">
            <v>3606</v>
          </cell>
          <cell r="B1879" t="str">
            <v>Muflas e terminais</v>
          </cell>
          <cell r="C1879"/>
          <cell r="D1879"/>
          <cell r="E1879"/>
          <cell r="F1879"/>
          <cell r="G1879">
            <v>9</v>
          </cell>
        </row>
        <row r="1880">
          <cell r="A1880" t="str">
            <v>3606060</v>
          </cell>
          <cell r="B1880" t="str">
            <v>Terminal modular (mufla) unipolar externo para cabo até 70 mm²/15 kV</v>
          </cell>
          <cell r="C1880" t="str">
            <v>CJ</v>
          </cell>
          <cell r="D1880">
            <v>519.85</v>
          </cell>
          <cell r="E1880">
            <v>18.2</v>
          </cell>
          <cell r="F1880">
            <v>538.04999999999995</v>
          </cell>
          <cell r="G1880">
            <v>9</v>
          </cell>
        </row>
        <row r="1881">
          <cell r="A1881" t="str">
            <v>3606080</v>
          </cell>
          <cell r="B1881" t="str">
            <v>Terminal modular (mufla) unipolar interno para cabo até 70 mm²/15 kV</v>
          </cell>
          <cell r="C1881" t="str">
            <v>CJ</v>
          </cell>
          <cell r="D1881">
            <v>473.15</v>
          </cell>
          <cell r="E1881">
            <v>18.2</v>
          </cell>
          <cell r="F1881">
            <v>491.35</v>
          </cell>
          <cell r="G1881">
            <v>9</v>
          </cell>
        </row>
        <row r="1882">
          <cell r="A1882" t="str">
            <v>3607</v>
          </cell>
          <cell r="B1882" t="str">
            <v>Para-raios de media tensao</v>
          </cell>
          <cell r="C1882"/>
          <cell r="D1882"/>
          <cell r="E1882"/>
          <cell r="F1882"/>
          <cell r="G1882">
            <v>5</v>
          </cell>
        </row>
        <row r="1883">
          <cell r="A1883" t="str">
            <v>3607010</v>
          </cell>
          <cell r="B1883" t="str">
            <v>Para-raios de distribuição, classe 12 kV/5 kA, completo, encapsulado com polímero</v>
          </cell>
          <cell r="C1883" t="str">
            <v>UN</v>
          </cell>
          <cell r="D1883">
            <v>176.7</v>
          </cell>
          <cell r="E1883">
            <v>16.97</v>
          </cell>
          <cell r="F1883">
            <v>193.67</v>
          </cell>
          <cell r="G1883">
            <v>9</v>
          </cell>
        </row>
        <row r="1884">
          <cell r="A1884" t="str">
            <v>3607030</v>
          </cell>
          <cell r="B1884" t="str">
            <v>Para-raios de distribuição, classe 12 kV/10 kA, completo, encapsulado com polímero</v>
          </cell>
          <cell r="C1884" t="str">
            <v>UN</v>
          </cell>
          <cell r="D1884">
            <v>184.21</v>
          </cell>
          <cell r="E1884">
            <v>16.97</v>
          </cell>
          <cell r="F1884">
            <v>201.18</v>
          </cell>
          <cell r="G1884">
            <v>9</v>
          </cell>
        </row>
        <row r="1885">
          <cell r="A1885" t="str">
            <v>3607050</v>
          </cell>
          <cell r="B1885" t="str">
            <v>Para-raios de distribuição, classe 15 kV/5 kA, completo, encapsulado com polímero</v>
          </cell>
          <cell r="C1885" t="str">
            <v>UN</v>
          </cell>
          <cell r="D1885">
            <v>207.48</v>
          </cell>
          <cell r="E1885">
            <v>16.97</v>
          </cell>
          <cell r="F1885">
            <v>224.45</v>
          </cell>
          <cell r="G1885">
            <v>5</v>
          </cell>
        </row>
        <row r="1886">
          <cell r="A1886" t="str">
            <v>3607060</v>
          </cell>
          <cell r="B1886" t="str">
            <v>Para-raios de distribuição, classe 15 kV/10 kA, completo, encapsulado com polímero</v>
          </cell>
          <cell r="C1886" t="str">
            <v>UN</v>
          </cell>
          <cell r="D1886">
            <v>173.23</v>
          </cell>
          <cell r="E1886">
            <v>16.97</v>
          </cell>
          <cell r="F1886">
            <v>190.2</v>
          </cell>
          <cell r="G1886">
            <v>9</v>
          </cell>
        </row>
        <row r="1887">
          <cell r="A1887" t="str">
            <v>3608</v>
          </cell>
          <cell r="B1887" t="str">
            <v>Gerador e grupo gerador</v>
          </cell>
          <cell r="C1887"/>
          <cell r="D1887"/>
          <cell r="E1887"/>
          <cell r="F1887"/>
          <cell r="G1887">
            <v>9</v>
          </cell>
        </row>
        <row r="1888">
          <cell r="A1888" t="str">
            <v>3608030</v>
          </cell>
          <cell r="B1888" t="str">
            <v>Grupo gerador com potência de 250/228 kVA, variação de + ou - 5% - completo</v>
          </cell>
          <cell r="C1888" t="str">
            <v>UN</v>
          </cell>
          <cell r="D1888">
            <v>184288.53</v>
          </cell>
          <cell r="E1888">
            <v>1402.52</v>
          </cell>
          <cell r="F1888">
            <v>185691.05</v>
          </cell>
          <cell r="G1888">
            <v>9</v>
          </cell>
        </row>
        <row r="1889">
          <cell r="A1889" t="str">
            <v>3608040</v>
          </cell>
          <cell r="B1889" t="str">
            <v>Grupo gerador com potência de 350/320 kVA, variação de + ou - 10% - completo</v>
          </cell>
          <cell r="C1889" t="str">
            <v>UN</v>
          </cell>
          <cell r="D1889">
            <v>225402.59</v>
          </cell>
          <cell r="E1889">
            <v>1402.52</v>
          </cell>
          <cell r="F1889">
            <v>226805.11</v>
          </cell>
          <cell r="G1889">
            <v>9</v>
          </cell>
        </row>
        <row r="1890">
          <cell r="A1890" t="str">
            <v>3608050</v>
          </cell>
          <cell r="B1890" t="str">
            <v>Grupo gerador com potência de 88/80 kVA, variação de + ou - 10% - completo</v>
          </cell>
          <cell r="C1890" t="str">
            <v>UN</v>
          </cell>
          <cell r="D1890">
            <v>82979.399999999994</v>
          </cell>
          <cell r="E1890">
            <v>1402.52</v>
          </cell>
          <cell r="F1890">
            <v>84381.92</v>
          </cell>
          <cell r="G1890">
            <v>5</v>
          </cell>
        </row>
        <row r="1891">
          <cell r="A1891" t="str">
            <v>3608060</v>
          </cell>
          <cell r="B1891" t="str">
            <v>Grupo gerador com potência de 165/150 kVA, variação de + ou - 5% - completo</v>
          </cell>
          <cell r="C1891" t="str">
            <v>UN</v>
          </cell>
          <cell r="D1891">
            <v>115245.1</v>
          </cell>
          <cell r="E1891">
            <v>1402.52</v>
          </cell>
          <cell r="F1891">
            <v>116647.62</v>
          </cell>
          <cell r="G1891">
            <v>9</v>
          </cell>
        </row>
        <row r="1892">
          <cell r="A1892" t="str">
            <v>3608100</v>
          </cell>
          <cell r="B1892" t="str">
            <v>Grupo gerador com potência de 55/50 kVA, variação de + ou - 10% - completo</v>
          </cell>
          <cell r="C1892" t="str">
            <v>UN</v>
          </cell>
          <cell r="D1892">
            <v>85345.87</v>
          </cell>
          <cell r="E1892">
            <v>749.3</v>
          </cell>
          <cell r="F1892">
            <v>86095.17</v>
          </cell>
          <cell r="G1892">
            <v>9</v>
          </cell>
        </row>
        <row r="1893">
          <cell r="A1893" t="str">
            <v>3608110</v>
          </cell>
          <cell r="B1893" t="str">
            <v>Grupo gerador com potência de 180/168 kVA, variação de + ou - 5% - completo</v>
          </cell>
          <cell r="C1893" t="str">
            <v>UN</v>
          </cell>
          <cell r="D1893">
            <v>142553.76999999999</v>
          </cell>
          <cell r="E1893">
            <v>1402.52</v>
          </cell>
          <cell r="F1893">
            <v>143956.29</v>
          </cell>
          <cell r="G1893">
            <v>9</v>
          </cell>
        </row>
        <row r="1894">
          <cell r="A1894" t="str">
            <v>3608290</v>
          </cell>
          <cell r="B1894" t="str">
            <v>Grupo gerador com potência de 563/513 kVA, variação de + ou - 10% - completo</v>
          </cell>
          <cell r="C1894" t="str">
            <v>UN</v>
          </cell>
          <cell r="D1894">
            <v>318533.03000000003</v>
          </cell>
          <cell r="E1894">
            <v>1552.38</v>
          </cell>
          <cell r="F1894">
            <v>320085.40999999997</v>
          </cell>
          <cell r="G1894">
            <v>9</v>
          </cell>
        </row>
        <row r="1895">
          <cell r="A1895" t="str">
            <v>3608350</v>
          </cell>
          <cell r="B1895" t="str">
            <v>Grupo gerador carenado com potência de 150/136 kVA, variação de + ou - 5% - completo</v>
          </cell>
          <cell r="C1895" t="str">
            <v>UN</v>
          </cell>
          <cell r="D1895">
            <v>140182.48000000001</v>
          </cell>
          <cell r="E1895">
            <v>1402.52</v>
          </cell>
          <cell r="F1895">
            <v>141585</v>
          </cell>
          <cell r="G1895">
            <v>9</v>
          </cell>
        </row>
        <row r="1896">
          <cell r="A1896" t="str">
            <v>3608360</v>
          </cell>
          <cell r="B1896" t="str">
            <v>Grupo gerador carenado com potência de 460/434 kVA, variação de + ou - 10% - completo</v>
          </cell>
          <cell r="C1896" t="str">
            <v>UN</v>
          </cell>
          <cell r="D1896">
            <v>327048.84000000003</v>
          </cell>
          <cell r="E1896">
            <v>1549.52</v>
          </cell>
          <cell r="F1896">
            <v>328598.36</v>
          </cell>
          <cell r="G1896">
            <v>9</v>
          </cell>
        </row>
        <row r="1897">
          <cell r="A1897" t="str">
            <v>3608540</v>
          </cell>
          <cell r="B1897" t="str">
            <v>Grupo gerador com potência de 460/434 kVA, variação de + ou - 10% - completo</v>
          </cell>
          <cell r="C1897" t="str">
            <v>UN</v>
          </cell>
          <cell r="D1897">
            <v>264564.81</v>
          </cell>
          <cell r="E1897">
            <v>1552.38</v>
          </cell>
          <cell r="F1897">
            <v>266117.19</v>
          </cell>
          <cell r="G1897">
            <v>9</v>
          </cell>
        </row>
        <row r="1898">
          <cell r="A1898" t="str">
            <v>3609</v>
          </cell>
          <cell r="B1898" t="str">
            <v>Transformador de entrada</v>
          </cell>
          <cell r="C1898"/>
          <cell r="D1898"/>
          <cell r="E1898"/>
          <cell r="F1898"/>
          <cell r="G1898">
            <v>9</v>
          </cell>
        </row>
        <row r="1899">
          <cell r="A1899" t="str">
            <v>3609020</v>
          </cell>
          <cell r="B1899" t="str">
            <v>Transformador de potência trifásico de 225 kVA, classe 15 kV, a óleo</v>
          </cell>
          <cell r="C1899" t="str">
            <v>UN</v>
          </cell>
          <cell r="D1899">
            <v>24259.9</v>
          </cell>
          <cell r="E1899">
            <v>749.3</v>
          </cell>
          <cell r="F1899">
            <v>25009.200000000001</v>
          </cell>
          <cell r="G1899">
            <v>9</v>
          </cell>
        </row>
        <row r="1900">
          <cell r="A1900" t="str">
            <v>3609050</v>
          </cell>
          <cell r="B1900" t="str">
            <v>Transformador de potência trifásico de 150 kVA, classe 15 kV, a óleo</v>
          </cell>
          <cell r="C1900" t="str">
            <v>UN</v>
          </cell>
          <cell r="D1900">
            <v>17648.98</v>
          </cell>
          <cell r="E1900">
            <v>749.3</v>
          </cell>
          <cell r="F1900">
            <v>18398.28</v>
          </cell>
          <cell r="G1900">
            <v>9</v>
          </cell>
        </row>
        <row r="1901">
          <cell r="A1901" t="str">
            <v>3609060</v>
          </cell>
          <cell r="B1901" t="str">
            <v>Transformador de potência trifásico de 500 kVA, classe 15 kV, a seco</v>
          </cell>
          <cell r="C1901" t="str">
            <v>UN</v>
          </cell>
          <cell r="D1901">
            <v>47515.75</v>
          </cell>
          <cell r="E1901">
            <v>1198.8800000000001</v>
          </cell>
          <cell r="F1901">
            <v>48714.63</v>
          </cell>
          <cell r="G1901">
            <v>5</v>
          </cell>
        </row>
        <row r="1902">
          <cell r="A1902" t="str">
            <v>3609070</v>
          </cell>
          <cell r="B1902" t="str">
            <v>Transformador de potência trifásico de 1000 kVA, classe 15 kV, a seco com cabine</v>
          </cell>
          <cell r="C1902" t="str">
            <v>UN</v>
          </cell>
          <cell r="D1902">
            <v>93548.49</v>
          </cell>
          <cell r="E1902">
            <v>1198.8800000000001</v>
          </cell>
          <cell r="F1902">
            <v>94747.37</v>
          </cell>
          <cell r="G1902">
            <v>9</v>
          </cell>
        </row>
        <row r="1903">
          <cell r="A1903" t="str">
            <v>3609100</v>
          </cell>
          <cell r="B1903" t="str">
            <v>Transformador de potência trifásico de 5 kVA, classe 0,6 kV, a seco com cabine</v>
          </cell>
          <cell r="C1903" t="str">
            <v>UN</v>
          </cell>
          <cell r="D1903">
            <v>4027.48</v>
          </cell>
          <cell r="E1903">
            <v>299.72000000000003</v>
          </cell>
          <cell r="F1903">
            <v>4327.2</v>
          </cell>
          <cell r="G1903">
            <v>9</v>
          </cell>
        </row>
        <row r="1904">
          <cell r="A1904" t="str">
            <v>3609110</v>
          </cell>
          <cell r="B1904" t="str">
            <v>Transformador de potência trifásico de 7,5 kVA, classe 0,6 kV, a seco com cabine</v>
          </cell>
          <cell r="C1904" t="str">
            <v>UN</v>
          </cell>
          <cell r="D1904">
            <v>4443.1000000000004</v>
          </cell>
          <cell r="E1904">
            <v>299.72000000000003</v>
          </cell>
          <cell r="F1904">
            <v>4742.82</v>
          </cell>
          <cell r="G1904">
            <v>9</v>
          </cell>
        </row>
        <row r="1905">
          <cell r="A1905" t="str">
            <v>3609150</v>
          </cell>
          <cell r="B1905" t="str">
            <v>Transformador de potência trifásico de 75 kVA, classe 15 kV, a óleo</v>
          </cell>
          <cell r="C1905" t="str">
            <v>UN</v>
          </cell>
          <cell r="D1905">
            <v>15601.57</v>
          </cell>
          <cell r="E1905">
            <v>749.3</v>
          </cell>
          <cell r="F1905">
            <v>16350.87</v>
          </cell>
          <cell r="G1905">
            <v>9</v>
          </cell>
        </row>
        <row r="1906">
          <cell r="A1906" t="str">
            <v>3609170</v>
          </cell>
          <cell r="B1906" t="str">
            <v>Transformador de potência trifásico de 300 kVA, classe 15 kV, a óleo</v>
          </cell>
          <cell r="C1906" t="str">
            <v>UN</v>
          </cell>
          <cell r="D1906">
            <v>26959.759999999998</v>
          </cell>
          <cell r="E1906">
            <v>749.3</v>
          </cell>
          <cell r="F1906">
            <v>27709.06</v>
          </cell>
          <cell r="G1906">
            <v>9</v>
          </cell>
        </row>
        <row r="1907">
          <cell r="A1907" t="str">
            <v>3609180</v>
          </cell>
          <cell r="B1907" t="str">
            <v>Transformador de potência trifásico de 112,5 kVA, classe 15 kV, a óleo</v>
          </cell>
          <cell r="C1907" t="str">
            <v>UN</v>
          </cell>
          <cell r="D1907">
            <v>14011.66</v>
          </cell>
          <cell r="E1907">
            <v>749.3</v>
          </cell>
          <cell r="F1907">
            <v>14760.96</v>
          </cell>
          <cell r="G1907">
            <v>9</v>
          </cell>
        </row>
        <row r="1908">
          <cell r="A1908" t="str">
            <v>3609220</v>
          </cell>
          <cell r="B1908" t="str">
            <v>Transformador de potência trifásico de 500 kVA, classe 15 kV, a seco com cabine</v>
          </cell>
          <cell r="C1908" t="str">
            <v>UN</v>
          </cell>
          <cell r="D1908">
            <v>71186.880000000005</v>
          </cell>
          <cell r="E1908">
            <v>1198.8800000000001</v>
          </cell>
          <cell r="F1908">
            <v>72385.759999999995</v>
          </cell>
          <cell r="G1908">
            <v>9</v>
          </cell>
        </row>
        <row r="1909">
          <cell r="A1909" t="str">
            <v>3609230</v>
          </cell>
          <cell r="B1909" t="str">
            <v>Transformador de potência trifásico de 30 kVA, classe 1,2 KV, a seco com cabine</v>
          </cell>
          <cell r="C1909" t="str">
            <v>UN</v>
          </cell>
          <cell r="D1909">
            <v>13908.91</v>
          </cell>
          <cell r="E1909">
            <v>299.72000000000003</v>
          </cell>
          <cell r="F1909">
            <v>14208.63</v>
          </cell>
          <cell r="G1909">
            <v>9</v>
          </cell>
        </row>
        <row r="1910">
          <cell r="A1910" t="str">
            <v>3609250</v>
          </cell>
          <cell r="B1910" t="str">
            <v>Transformador de potência trifásico de 500 kVA, classe 15 kV, a óleo</v>
          </cell>
          <cell r="C1910" t="str">
            <v>UN</v>
          </cell>
          <cell r="D1910">
            <v>47551.360000000001</v>
          </cell>
          <cell r="E1910">
            <v>1198.8800000000001</v>
          </cell>
          <cell r="F1910">
            <v>48750.239999999998</v>
          </cell>
          <cell r="G1910">
            <v>9</v>
          </cell>
        </row>
        <row r="1911">
          <cell r="A1911" t="str">
            <v>3609300</v>
          </cell>
          <cell r="B1911" t="str">
            <v>Transformador de potência trifásico de 750 kVA, classe 15 kV, a óleo</v>
          </cell>
          <cell r="C1911" t="str">
            <v>UN</v>
          </cell>
          <cell r="D1911">
            <v>63141.86</v>
          </cell>
          <cell r="E1911">
            <v>1198.8800000000001</v>
          </cell>
          <cell r="F1911">
            <v>64340.74</v>
          </cell>
          <cell r="G1911">
            <v>9</v>
          </cell>
        </row>
        <row r="1912">
          <cell r="A1912" t="str">
            <v>3609360</v>
          </cell>
          <cell r="B1912" t="str">
            <v>Transformador de potência trifásico de 750 kVA, classe 15 kV, a seco</v>
          </cell>
          <cell r="C1912" t="str">
            <v>UN</v>
          </cell>
          <cell r="D1912">
            <v>92692.36</v>
          </cell>
          <cell r="E1912">
            <v>1198.8800000000001</v>
          </cell>
          <cell r="F1912">
            <v>93891.24</v>
          </cell>
          <cell r="G1912">
            <v>9</v>
          </cell>
        </row>
        <row r="1913">
          <cell r="A1913" t="str">
            <v>3609370</v>
          </cell>
          <cell r="B1913" t="str">
            <v>Transformador de potência trifásico de 300 kVA, classe 15 kV, a seco</v>
          </cell>
          <cell r="C1913" t="str">
            <v>UN</v>
          </cell>
          <cell r="D1913">
            <v>50985.22</v>
          </cell>
          <cell r="E1913">
            <v>749.3</v>
          </cell>
          <cell r="F1913">
            <v>51734.52</v>
          </cell>
          <cell r="G1913">
            <v>9</v>
          </cell>
        </row>
        <row r="1914">
          <cell r="A1914" t="str">
            <v>3609410</v>
          </cell>
          <cell r="B1914" t="str">
            <v>Transformador de potência trifásico de 45 kVA, classe 15 kV, a seco</v>
          </cell>
          <cell r="C1914" t="str">
            <v>UN</v>
          </cell>
          <cell r="D1914">
            <v>21194.68</v>
          </cell>
          <cell r="E1914">
            <v>749.3</v>
          </cell>
          <cell r="F1914">
            <v>21943.98</v>
          </cell>
          <cell r="G1914">
            <v>9</v>
          </cell>
        </row>
        <row r="1915">
          <cell r="A1915" t="str">
            <v>3609440</v>
          </cell>
          <cell r="B1915" t="str">
            <v>Transformador de potência trifásico de 500 kVA, classe 15 kV, a óleo - tipo pedestal</v>
          </cell>
          <cell r="C1915" t="str">
            <v>UN</v>
          </cell>
          <cell r="D1915">
            <v>98508.49</v>
          </cell>
          <cell r="E1915">
            <v>1198.8800000000001</v>
          </cell>
          <cell r="F1915">
            <v>99707.37</v>
          </cell>
          <cell r="G1915">
            <v>9</v>
          </cell>
        </row>
        <row r="1916">
          <cell r="A1916" t="str">
            <v>3609480</v>
          </cell>
          <cell r="B1916" t="str">
            <v>Transformador trifásico a seco de 112,5 kVA, encapsulado em resina epóxi sob vácuo</v>
          </cell>
          <cell r="C1916" t="str">
            <v>UN</v>
          </cell>
          <cell r="D1916">
            <v>26557.69</v>
          </cell>
          <cell r="E1916">
            <v>749.3</v>
          </cell>
          <cell r="F1916">
            <v>27306.99</v>
          </cell>
          <cell r="G1916">
            <v>9</v>
          </cell>
        </row>
        <row r="1917">
          <cell r="A1917" t="str">
            <v>3609490</v>
          </cell>
          <cell r="B1917" t="str">
            <v>Transformador trifásico a seco de 150 kVA, encapsulado em resina epóxi sob vácuo</v>
          </cell>
          <cell r="C1917" t="str">
            <v>UN</v>
          </cell>
          <cell r="D1917">
            <v>33312.300000000003</v>
          </cell>
          <cell r="E1917">
            <v>749.3</v>
          </cell>
          <cell r="F1917">
            <v>34061.599999999999</v>
          </cell>
          <cell r="G1917">
            <v>9</v>
          </cell>
        </row>
        <row r="1918">
          <cell r="A1918" t="str">
            <v>3620</v>
          </cell>
          <cell r="B1918" t="str">
            <v>Reparos, conservacoes e complementos - GRUPO 36</v>
          </cell>
          <cell r="C1918"/>
          <cell r="D1918"/>
          <cell r="E1918"/>
          <cell r="F1918"/>
          <cell r="G1918">
            <v>9</v>
          </cell>
        </row>
        <row r="1919">
          <cell r="A1919" t="str">
            <v>3620010</v>
          </cell>
          <cell r="B1919" t="str">
            <v>Vergalhão de cobre eletrolítico, diâmetro de 3/8´</v>
          </cell>
          <cell r="C1919" t="str">
            <v>M</v>
          </cell>
          <cell r="D1919">
            <v>70.47</v>
          </cell>
          <cell r="E1919">
            <v>14.56</v>
          </cell>
          <cell r="F1919">
            <v>85.03</v>
          </cell>
          <cell r="G1919">
            <v>9</v>
          </cell>
        </row>
        <row r="1920">
          <cell r="A1920" t="str">
            <v>3620030</v>
          </cell>
          <cell r="B1920" t="str">
            <v>União angular para vergalhão, diâmetro de 3/8´</v>
          </cell>
          <cell r="C1920" t="str">
            <v>UN</v>
          </cell>
          <cell r="D1920">
            <v>46.6</v>
          </cell>
          <cell r="E1920">
            <v>7.27</v>
          </cell>
          <cell r="F1920">
            <v>53.87</v>
          </cell>
          <cell r="G1920">
            <v>9</v>
          </cell>
        </row>
        <row r="1921">
          <cell r="A1921" t="str">
            <v>3620040</v>
          </cell>
          <cell r="B1921" t="str">
            <v>Bobina mínima para disjuntor (a óleo)</v>
          </cell>
          <cell r="C1921" t="str">
            <v>UN</v>
          </cell>
          <cell r="D1921">
            <v>1319.03</v>
          </cell>
          <cell r="E1921">
            <v>48.04</v>
          </cell>
          <cell r="F1921">
            <v>1367.07</v>
          </cell>
          <cell r="G1921">
            <v>5</v>
          </cell>
        </row>
        <row r="1922">
          <cell r="A1922" t="str">
            <v>3620050</v>
          </cell>
          <cell r="B1922" t="str">
            <v>Terminal para vergalhão, diâmetro de 3/8´</v>
          </cell>
          <cell r="C1922" t="str">
            <v>UN</v>
          </cell>
          <cell r="D1922">
            <v>22.5</v>
          </cell>
          <cell r="E1922">
            <v>7.27</v>
          </cell>
          <cell r="F1922">
            <v>29.77</v>
          </cell>
          <cell r="G1922">
            <v>9</v>
          </cell>
        </row>
        <row r="1923">
          <cell r="A1923" t="str">
            <v>3620060</v>
          </cell>
          <cell r="B1923" t="str">
            <v>Braçadeira para fixação de eletroduto, até 4´</v>
          </cell>
          <cell r="C1923" t="str">
            <v>UN</v>
          </cell>
          <cell r="D1923">
            <v>3.28</v>
          </cell>
          <cell r="E1923">
            <v>5.46</v>
          </cell>
          <cell r="F1923">
            <v>8.74</v>
          </cell>
          <cell r="G1923">
            <v>9</v>
          </cell>
        </row>
        <row r="1924">
          <cell r="A1924" t="str">
            <v>3620070</v>
          </cell>
          <cell r="B1924" t="str">
            <v>Prensa vergalhão ´T´, diâmetro de 3/8´</v>
          </cell>
          <cell r="C1924" t="str">
            <v>UN</v>
          </cell>
          <cell r="D1924">
            <v>19.78</v>
          </cell>
          <cell r="E1924">
            <v>7.27</v>
          </cell>
          <cell r="F1924">
            <v>27.05</v>
          </cell>
          <cell r="G1924">
            <v>9</v>
          </cell>
        </row>
        <row r="1925">
          <cell r="A1925" t="str">
            <v>3620090</v>
          </cell>
          <cell r="B1925" t="str">
            <v>Vara para manobra em cabine em fibra de vidro, para tensão até 36 kV</v>
          </cell>
          <cell r="C1925" t="str">
            <v>UN</v>
          </cell>
          <cell r="D1925">
            <v>601.85</v>
          </cell>
          <cell r="E1925">
            <v>0.73</v>
          </cell>
          <cell r="F1925">
            <v>602.58000000000004</v>
          </cell>
          <cell r="G1925">
            <v>9</v>
          </cell>
        </row>
        <row r="1926">
          <cell r="A1926" t="str">
            <v>3620100</v>
          </cell>
          <cell r="B1926" t="str">
            <v>Bucha para passagem interna/externa com isolação para 15 kV</v>
          </cell>
          <cell r="C1926" t="str">
            <v>UN</v>
          </cell>
          <cell r="D1926">
            <v>404.69</v>
          </cell>
          <cell r="E1926">
            <v>18.2</v>
          </cell>
          <cell r="F1926">
            <v>422.89</v>
          </cell>
          <cell r="G1926">
            <v>9</v>
          </cell>
        </row>
        <row r="1927">
          <cell r="A1927" t="str">
            <v>3620120</v>
          </cell>
          <cell r="B1927" t="str">
            <v>Chapa de ferro de 1,50 x 0,50 m para bucha de passagem</v>
          </cell>
          <cell r="C1927" t="str">
            <v>UN</v>
          </cell>
          <cell r="D1927">
            <v>298.3</v>
          </cell>
          <cell r="E1927">
            <v>18.2</v>
          </cell>
          <cell r="F1927">
            <v>316.5</v>
          </cell>
          <cell r="G1927">
            <v>9</v>
          </cell>
        </row>
        <row r="1928">
          <cell r="A1928" t="str">
            <v>3620140</v>
          </cell>
          <cell r="B1928" t="str">
            <v>Cruzeta de madeira de 2400 mm</v>
          </cell>
          <cell r="C1928" t="str">
            <v>UN</v>
          </cell>
          <cell r="D1928">
            <v>230.02</v>
          </cell>
          <cell r="E1928">
            <v>101.82</v>
          </cell>
          <cell r="F1928">
            <v>331.84</v>
          </cell>
          <cell r="G1928">
            <v>9</v>
          </cell>
        </row>
        <row r="1929">
          <cell r="A1929" t="str">
            <v>3620180</v>
          </cell>
          <cell r="B1929" t="str">
            <v>Luva isolante de borracha, acima de 10 até 20 kV</v>
          </cell>
          <cell r="C1929" t="str">
            <v>PAR</v>
          </cell>
          <cell r="D1929">
            <v>536.78</v>
          </cell>
          <cell r="E1929">
            <v>0.73</v>
          </cell>
          <cell r="F1929">
            <v>537.51</v>
          </cell>
          <cell r="G1929">
            <v>9</v>
          </cell>
        </row>
        <row r="1930">
          <cell r="A1930" t="str">
            <v>3620200</v>
          </cell>
          <cell r="B1930" t="str">
            <v>Mão francesa de 700 mm</v>
          </cell>
          <cell r="C1930" t="str">
            <v>UN</v>
          </cell>
          <cell r="D1930">
            <v>22.37</v>
          </cell>
          <cell r="E1930">
            <v>36.39</v>
          </cell>
          <cell r="F1930">
            <v>58.76</v>
          </cell>
          <cell r="G1930">
            <v>9</v>
          </cell>
        </row>
        <row r="1931">
          <cell r="A1931" t="str">
            <v>3620210</v>
          </cell>
          <cell r="B1931" t="str">
            <v>Luva isolante de borracha, até 10 kV</v>
          </cell>
          <cell r="C1931" t="str">
            <v>PAR</v>
          </cell>
          <cell r="D1931">
            <v>461.87</v>
          </cell>
          <cell r="E1931">
            <v>0.73</v>
          </cell>
          <cell r="F1931">
            <v>462.6</v>
          </cell>
          <cell r="G1931">
            <v>9</v>
          </cell>
        </row>
        <row r="1932">
          <cell r="A1932" t="str">
            <v>3620220</v>
          </cell>
          <cell r="B1932" t="str">
            <v>Mudança de tap do transformador</v>
          </cell>
          <cell r="C1932" t="str">
            <v>UN</v>
          </cell>
          <cell r="D1932"/>
          <cell r="E1932">
            <v>203.64</v>
          </cell>
          <cell r="F1932">
            <v>203.64</v>
          </cell>
          <cell r="G1932">
            <v>9</v>
          </cell>
        </row>
        <row r="1933">
          <cell r="A1933" t="str">
            <v>3620240</v>
          </cell>
          <cell r="B1933" t="str">
            <v>Óleo para disjuntor</v>
          </cell>
          <cell r="C1933" t="str">
            <v>L</v>
          </cell>
          <cell r="D1933">
            <v>16.86</v>
          </cell>
          <cell r="E1933">
            <v>0.57999999999999996</v>
          </cell>
          <cell r="F1933">
            <v>17.440000000000001</v>
          </cell>
          <cell r="G1933">
            <v>9</v>
          </cell>
        </row>
        <row r="1934">
          <cell r="A1934" t="str">
            <v>3620260</v>
          </cell>
          <cell r="B1934" t="str">
            <v>Óleo para transformador</v>
          </cell>
          <cell r="C1934" t="str">
            <v>L</v>
          </cell>
          <cell r="D1934">
            <v>16.86</v>
          </cell>
          <cell r="E1934">
            <v>0.87</v>
          </cell>
          <cell r="F1934">
            <v>17.73</v>
          </cell>
          <cell r="G1934">
            <v>9</v>
          </cell>
        </row>
        <row r="1935">
          <cell r="A1935" t="str">
            <v>3620282</v>
          </cell>
          <cell r="B1935" t="str">
            <v>Placa de advertência em chapa de aço, com pintura refletiva "Perigo Alta Tensão"</v>
          </cell>
          <cell r="C1935" t="str">
            <v>M2</v>
          </cell>
          <cell r="D1935">
            <v>577.5</v>
          </cell>
          <cell r="E1935">
            <v>7.26</v>
          </cell>
          <cell r="F1935">
            <v>584.76</v>
          </cell>
          <cell r="G1935">
            <v>9</v>
          </cell>
        </row>
        <row r="1936">
          <cell r="A1936" t="str">
            <v>3620284</v>
          </cell>
          <cell r="B1936" t="str">
            <v>Placa de advertência em chapa de alumínio, com pintura refletiva "Perigo Alta Tensão"</v>
          </cell>
          <cell r="C1936" t="str">
            <v>M2</v>
          </cell>
          <cell r="D1936">
            <v>720</v>
          </cell>
          <cell r="E1936">
            <v>7.26</v>
          </cell>
          <cell r="F1936">
            <v>727.26</v>
          </cell>
          <cell r="G1936">
            <v>9</v>
          </cell>
        </row>
        <row r="1937">
          <cell r="A1937" t="str">
            <v>3620330</v>
          </cell>
          <cell r="B1937" t="str">
            <v>Luva de couro para proteção de luva isolante</v>
          </cell>
          <cell r="C1937" t="str">
            <v>PAR</v>
          </cell>
          <cell r="D1937">
            <v>36.83</v>
          </cell>
          <cell r="E1937">
            <v>0.73</v>
          </cell>
          <cell r="F1937">
            <v>37.56</v>
          </cell>
          <cell r="G1937">
            <v>9</v>
          </cell>
        </row>
        <row r="1938">
          <cell r="A1938" t="str">
            <v>3620340</v>
          </cell>
          <cell r="B1938" t="str">
            <v>Sela para cruzeta de madeira</v>
          </cell>
          <cell r="C1938" t="str">
            <v>UN</v>
          </cell>
          <cell r="D1938">
            <v>15.02</v>
          </cell>
          <cell r="E1938">
            <v>50.91</v>
          </cell>
          <cell r="F1938">
            <v>65.930000000000007</v>
          </cell>
          <cell r="G1938">
            <v>9</v>
          </cell>
        </row>
        <row r="1939">
          <cell r="A1939" t="str">
            <v>3620350</v>
          </cell>
          <cell r="B1939" t="str">
            <v>Caixa porta luvas em madeira, com tampa</v>
          </cell>
          <cell r="C1939" t="str">
            <v>UN</v>
          </cell>
          <cell r="D1939">
            <v>63.66</v>
          </cell>
          <cell r="E1939">
            <v>0.73</v>
          </cell>
          <cell r="F1939">
            <v>64.39</v>
          </cell>
          <cell r="G1939">
            <v>9</v>
          </cell>
        </row>
        <row r="1940">
          <cell r="A1940" t="str">
            <v>3620360</v>
          </cell>
          <cell r="B1940" t="str">
            <v>Suporte de transformador em poste ou estaleiro</v>
          </cell>
          <cell r="C1940" t="str">
            <v>UN</v>
          </cell>
          <cell r="D1940">
            <v>159.18</v>
          </cell>
          <cell r="E1940">
            <v>101.82</v>
          </cell>
          <cell r="F1940">
            <v>261</v>
          </cell>
          <cell r="G1940">
            <v>9</v>
          </cell>
        </row>
        <row r="1941">
          <cell r="A1941" t="str">
            <v>3620380</v>
          </cell>
          <cell r="B1941" t="str">
            <v>Tapete de borracha isolante elétrico de 1000 x 1000 mm</v>
          </cell>
          <cell r="C1941" t="str">
            <v>UN</v>
          </cell>
          <cell r="D1941">
            <v>326.14</v>
          </cell>
          <cell r="E1941">
            <v>0.73</v>
          </cell>
          <cell r="F1941">
            <v>326.87</v>
          </cell>
          <cell r="G1941">
            <v>9</v>
          </cell>
        </row>
        <row r="1942">
          <cell r="A1942" t="str">
            <v>3620540</v>
          </cell>
          <cell r="B1942" t="str">
            <v>Cruzeta metálica de 2400 mm, para fixação de mufla ou para-raios</v>
          </cell>
          <cell r="C1942" t="str">
            <v>UN</v>
          </cell>
          <cell r="D1942">
            <v>491.46</v>
          </cell>
          <cell r="E1942">
            <v>101.82</v>
          </cell>
          <cell r="F1942">
            <v>593.28</v>
          </cell>
          <cell r="G1942">
            <v>9</v>
          </cell>
        </row>
        <row r="1943">
          <cell r="A1943" t="str">
            <v>3620560</v>
          </cell>
          <cell r="B1943" t="str">
            <v>Dispositivo Soft Starter para motor 15 cv, trifásico 220 V</v>
          </cell>
          <cell r="C1943" t="str">
            <v>UN</v>
          </cell>
          <cell r="D1943">
            <v>2177.73</v>
          </cell>
          <cell r="E1943">
            <v>36.39</v>
          </cell>
          <cell r="F1943">
            <v>2214.12</v>
          </cell>
          <cell r="G1943">
            <v>9</v>
          </cell>
        </row>
        <row r="1944">
          <cell r="A1944" t="str">
            <v>3620570</v>
          </cell>
          <cell r="B1944" t="str">
            <v>Dispositivo Soft Starter para motor 25 cv, trifásico 220 V</v>
          </cell>
          <cell r="C1944" t="str">
            <v>UN</v>
          </cell>
          <cell r="D1944">
            <v>3263.55</v>
          </cell>
          <cell r="E1944">
            <v>36.39</v>
          </cell>
          <cell r="F1944">
            <v>3299.94</v>
          </cell>
          <cell r="G1944">
            <v>9</v>
          </cell>
        </row>
        <row r="1945">
          <cell r="A1945" t="str">
            <v>3620580</v>
          </cell>
          <cell r="B1945" t="str">
            <v>Dispositivo Soft Starter para motor 50 cv, trifásico 220 V</v>
          </cell>
          <cell r="C1945" t="str">
            <v>UN</v>
          </cell>
          <cell r="D1945">
            <v>4216.3500000000004</v>
          </cell>
          <cell r="E1945">
            <v>36.39</v>
          </cell>
          <cell r="F1945">
            <v>4252.74</v>
          </cell>
          <cell r="G1945">
            <v>9</v>
          </cell>
        </row>
        <row r="1946">
          <cell r="A1946" t="str">
            <v>37</v>
          </cell>
          <cell r="B1946" t="str">
            <v>QUADRO E PAINEL PARA ENERGIA ELETRICA E TELEFONIA</v>
          </cell>
          <cell r="C1946"/>
          <cell r="D1946"/>
          <cell r="E1946"/>
          <cell r="F1946"/>
          <cell r="G1946">
            <v>9</v>
          </cell>
        </row>
        <row r="1947">
          <cell r="A1947" t="str">
            <v>3701</v>
          </cell>
          <cell r="B1947" t="str">
            <v>Quadro para telefonia embutir, protecao IP40 chapa nº 16msg</v>
          </cell>
          <cell r="C1947"/>
          <cell r="D1947"/>
          <cell r="E1947"/>
          <cell r="F1947"/>
          <cell r="G1947">
            <v>9</v>
          </cell>
        </row>
        <row r="1948">
          <cell r="A1948" t="str">
            <v>3701020</v>
          </cell>
          <cell r="B1948" t="str">
            <v>Quadro Telebrás de embutir de 200 x 200 x 120 mm</v>
          </cell>
          <cell r="C1948" t="str">
            <v>UN</v>
          </cell>
          <cell r="D1948">
            <v>39.590000000000003</v>
          </cell>
          <cell r="E1948">
            <v>62.12</v>
          </cell>
          <cell r="F1948">
            <v>101.71</v>
          </cell>
          <cell r="G1948">
            <v>9</v>
          </cell>
        </row>
        <row r="1949">
          <cell r="A1949" t="str">
            <v>3701080</v>
          </cell>
          <cell r="B1949" t="str">
            <v>Quadro Telebrás de embutir de 400 x 400 x 120 mm</v>
          </cell>
          <cell r="C1949" t="str">
            <v>UN</v>
          </cell>
          <cell r="D1949">
            <v>81.13</v>
          </cell>
          <cell r="E1949">
            <v>86.75</v>
          </cell>
          <cell r="F1949">
            <v>167.88</v>
          </cell>
          <cell r="G1949">
            <v>2</v>
          </cell>
        </row>
        <row r="1950">
          <cell r="A1950" t="str">
            <v>3701120</v>
          </cell>
          <cell r="B1950" t="str">
            <v>Quadro Telebrás de embutir de 600 x 600 x 120 mm</v>
          </cell>
          <cell r="C1950" t="str">
            <v>UN</v>
          </cell>
          <cell r="D1950">
            <v>143.86000000000001</v>
          </cell>
          <cell r="E1950">
            <v>111.37</v>
          </cell>
          <cell r="F1950">
            <v>255.23</v>
          </cell>
          <cell r="G1950">
            <v>5</v>
          </cell>
        </row>
        <row r="1951">
          <cell r="A1951" t="str">
            <v>3701160</v>
          </cell>
          <cell r="B1951" t="str">
            <v>Quadro Telebrás de embutir de 800 x 800 x 120 mm</v>
          </cell>
          <cell r="C1951" t="str">
            <v>UN</v>
          </cell>
          <cell r="D1951">
            <v>364.78</v>
          </cell>
          <cell r="E1951">
            <v>138.19</v>
          </cell>
          <cell r="F1951">
            <v>502.97</v>
          </cell>
          <cell r="G1951">
            <v>9</v>
          </cell>
        </row>
        <row r="1952">
          <cell r="A1952" t="str">
            <v>3701220</v>
          </cell>
          <cell r="B1952" t="str">
            <v>Quadro Telebrás de embutir de 1200 x 1200 x 120 mm</v>
          </cell>
          <cell r="C1952" t="str">
            <v>UN</v>
          </cell>
          <cell r="D1952">
            <v>733.53</v>
          </cell>
          <cell r="E1952">
            <v>185.26</v>
          </cell>
          <cell r="F1952">
            <v>918.79</v>
          </cell>
          <cell r="G1952">
            <v>9</v>
          </cell>
        </row>
        <row r="1953">
          <cell r="A1953" t="str">
            <v>3702</v>
          </cell>
          <cell r="B1953" t="str">
            <v>Quadro para telefonia de sobrepor, protecao IP40 chapa nº 16msg</v>
          </cell>
          <cell r="C1953"/>
          <cell r="D1953"/>
          <cell r="E1953"/>
          <cell r="F1953"/>
          <cell r="G1953">
            <v>9</v>
          </cell>
        </row>
        <row r="1954">
          <cell r="A1954" t="str">
            <v>3702020</v>
          </cell>
          <cell r="B1954" t="str">
            <v>Quadro Telebrás de sobrepor de 200 x 200 x 120 mm</v>
          </cell>
          <cell r="C1954" t="str">
            <v>UN</v>
          </cell>
          <cell r="D1954">
            <v>71.27</v>
          </cell>
          <cell r="E1954">
            <v>54.59</v>
          </cell>
          <cell r="F1954">
            <v>125.86</v>
          </cell>
          <cell r="G1954">
            <v>9</v>
          </cell>
        </row>
        <row r="1955">
          <cell r="A1955" t="str">
            <v>3702060</v>
          </cell>
          <cell r="B1955" t="str">
            <v>Quadro Telebrás de sobrepor de 400 x 400 x 120 mm</v>
          </cell>
          <cell r="C1955" t="str">
            <v>UN</v>
          </cell>
          <cell r="D1955">
            <v>161.37</v>
          </cell>
          <cell r="E1955">
            <v>72.78</v>
          </cell>
          <cell r="F1955">
            <v>234.15</v>
          </cell>
          <cell r="G1955">
            <v>9</v>
          </cell>
        </row>
        <row r="1956">
          <cell r="A1956" t="str">
            <v>3702100</v>
          </cell>
          <cell r="B1956" t="str">
            <v>Quadro Telebrás de sobrepor de 600 x 600 x 120 mm</v>
          </cell>
          <cell r="C1956" t="str">
            <v>UN</v>
          </cell>
          <cell r="D1956">
            <v>255.29</v>
          </cell>
          <cell r="E1956">
            <v>90.98</v>
          </cell>
          <cell r="F1956">
            <v>346.27</v>
          </cell>
          <cell r="G1956">
            <v>5</v>
          </cell>
        </row>
        <row r="1957">
          <cell r="A1957" t="str">
            <v>3702140</v>
          </cell>
          <cell r="B1957" t="str">
            <v>Quadro Telebrás de sobrepor de 800 x 800 x 120 mm</v>
          </cell>
          <cell r="C1957" t="str">
            <v>UN</v>
          </cell>
          <cell r="D1957">
            <v>386.16</v>
          </cell>
          <cell r="E1957">
            <v>109.17</v>
          </cell>
          <cell r="F1957">
            <v>495.33</v>
          </cell>
          <cell r="G1957">
            <v>9</v>
          </cell>
        </row>
        <row r="1958">
          <cell r="A1958" t="str">
            <v>3703</v>
          </cell>
          <cell r="B1958" t="str">
            <v>Quadro distribuicao de luz e forca de embutir universal</v>
          </cell>
          <cell r="C1958"/>
          <cell r="D1958"/>
          <cell r="E1958"/>
          <cell r="F1958"/>
          <cell r="G1958">
            <v>9</v>
          </cell>
        </row>
        <row r="1959">
          <cell r="A1959" t="str">
            <v>3703200</v>
          </cell>
          <cell r="B1959" t="str">
            <v>Quadro de distribuição universal de embutir, para disjuntores 16 DIN / 12 Bolt-on - 150 A - sem componentes</v>
          </cell>
          <cell r="C1959" t="str">
            <v>UN</v>
          </cell>
          <cell r="D1959">
            <v>472</v>
          </cell>
          <cell r="E1959">
            <v>108.06</v>
          </cell>
          <cell r="F1959">
            <v>580.05999999999995</v>
          </cell>
          <cell r="G1959">
            <v>9</v>
          </cell>
        </row>
        <row r="1960">
          <cell r="A1960" t="str">
            <v>3703210</v>
          </cell>
          <cell r="B1960" t="str">
            <v>Quadro de distribuição universal de embutir, para disjuntores 24 DIN / 18 Bolt-on - 150 A - sem componentes</v>
          </cell>
          <cell r="C1960" t="str">
            <v>UN</v>
          </cell>
          <cell r="D1960">
            <v>478.39</v>
          </cell>
          <cell r="E1960">
            <v>108.06</v>
          </cell>
          <cell r="F1960">
            <v>586.45000000000005</v>
          </cell>
          <cell r="G1960">
            <v>9</v>
          </cell>
        </row>
        <row r="1961">
          <cell r="A1961" t="str">
            <v>3703220</v>
          </cell>
          <cell r="B1961" t="str">
            <v>Quadro de distribuição universal de embutir, para disjuntores 34 DIN / 24 Bolt-on - 150 A - sem componentes</v>
          </cell>
          <cell r="C1961" t="str">
            <v>UN</v>
          </cell>
          <cell r="D1961">
            <v>575.84</v>
          </cell>
          <cell r="E1961">
            <v>135.08000000000001</v>
          </cell>
          <cell r="F1961">
            <v>710.92</v>
          </cell>
          <cell r="G1961">
            <v>5</v>
          </cell>
        </row>
        <row r="1962">
          <cell r="A1962" t="str">
            <v>3703230</v>
          </cell>
          <cell r="B1962" t="str">
            <v>Quadro de distribuição universal de embutir, para disjuntores 44 DIN / 32 Bolt-on - 150 A - sem componentes</v>
          </cell>
          <cell r="C1962" t="str">
            <v>UN</v>
          </cell>
          <cell r="D1962">
            <v>618.20000000000005</v>
          </cell>
          <cell r="E1962">
            <v>135.08000000000001</v>
          </cell>
          <cell r="F1962">
            <v>753.28</v>
          </cell>
          <cell r="G1962">
            <v>9</v>
          </cell>
        </row>
        <row r="1963">
          <cell r="A1963" t="str">
            <v>3703240</v>
          </cell>
          <cell r="B1963" t="str">
            <v>Quadro de distribuição universal de embutir, para disjuntores 56 DIN / 40 Bolt-on - 225 A - sem componentes</v>
          </cell>
          <cell r="C1963" t="str">
            <v>UN</v>
          </cell>
          <cell r="D1963">
            <v>1117.29</v>
          </cell>
          <cell r="E1963">
            <v>162.09</v>
          </cell>
          <cell r="F1963">
            <v>1279.3800000000001</v>
          </cell>
          <cell r="G1963">
            <v>9</v>
          </cell>
        </row>
        <row r="1964">
          <cell r="A1964" t="str">
            <v>3703250</v>
          </cell>
          <cell r="B1964" t="str">
            <v>Quadro de distribuição universal de embutir, para disjuntores 70 DIN / 50 Bolt-on - 225 A - sem componentes</v>
          </cell>
          <cell r="C1964" t="str">
            <v>UN</v>
          </cell>
          <cell r="D1964">
            <v>1330.59</v>
          </cell>
          <cell r="E1964">
            <v>162.09</v>
          </cell>
          <cell r="F1964">
            <v>1492.68</v>
          </cell>
          <cell r="G1964">
            <v>9</v>
          </cell>
        </row>
        <row r="1965">
          <cell r="A1965" t="str">
            <v>3704</v>
          </cell>
          <cell r="B1965" t="str">
            <v>Quadro distribuicao de luz e forca de sobrepor universal</v>
          </cell>
          <cell r="C1965"/>
          <cell r="D1965"/>
          <cell r="E1965"/>
          <cell r="F1965"/>
          <cell r="G1965">
            <v>9</v>
          </cell>
        </row>
        <row r="1966">
          <cell r="A1966" t="str">
            <v>3704250</v>
          </cell>
          <cell r="B1966" t="str">
            <v>Quadro de distribuição universal de sobrepor, para disjuntores 16 DIN / 12 Bolt-on - 150 A - sem componentes</v>
          </cell>
          <cell r="C1966" t="str">
            <v>UN</v>
          </cell>
          <cell r="D1966">
            <v>533.55999999999995</v>
          </cell>
          <cell r="E1966">
            <v>81.05</v>
          </cell>
          <cell r="F1966">
            <v>614.61</v>
          </cell>
          <cell r="G1966">
            <v>9</v>
          </cell>
        </row>
        <row r="1967">
          <cell r="A1967" t="str">
            <v>3704260</v>
          </cell>
          <cell r="B1967" t="str">
            <v>Quadro de distribuição universal de sobrepor, para disjuntores 24 DIN / 18 Bolt-on - 150 A - sem componentes</v>
          </cell>
          <cell r="C1967" t="str">
            <v>UN</v>
          </cell>
          <cell r="D1967">
            <v>626.34</v>
          </cell>
          <cell r="E1967">
            <v>81.05</v>
          </cell>
          <cell r="F1967">
            <v>707.39</v>
          </cell>
          <cell r="G1967">
            <v>9</v>
          </cell>
        </row>
        <row r="1968">
          <cell r="A1968" t="str">
            <v>3704270</v>
          </cell>
          <cell r="B1968" t="str">
            <v>Quadro de distribuição universal de sobrepor, para disjuntores 34 DIN / 24 Bolt-on - 150 A - sem componentes</v>
          </cell>
          <cell r="C1968" t="str">
            <v>UN</v>
          </cell>
          <cell r="D1968">
            <v>719.7</v>
          </cell>
          <cell r="E1968">
            <v>108.06</v>
          </cell>
          <cell r="F1968">
            <v>827.76</v>
          </cell>
          <cell r="G1968">
            <v>5</v>
          </cell>
        </row>
        <row r="1969">
          <cell r="A1969" t="str">
            <v>3704280</v>
          </cell>
          <cell r="B1969" t="str">
            <v>Quadro de distribuição universal de sobrepor, para disjuntores 44 DIN / 32 Bolt-on - 150 A - sem componentes</v>
          </cell>
          <cell r="C1969" t="str">
            <v>UN</v>
          </cell>
          <cell r="D1969">
            <v>784.44</v>
          </cell>
          <cell r="E1969">
            <v>108.06</v>
          </cell>
          <cell r="F1969">
            <v>892.5</v>
          </cell>
          <cell r="G1969">
            <v>9</v>
          </cell>
        </row>
        <row r="1970">
          <cell r="A1970" t="str">
            <v>3704290</v>
          </cell>
          <cell r="B1970" t="str">
            <v>Quadro de distribuição universal de sobrepor, para disjuntores 56 DIN / 40 Bolt-on - 225 A - sem componentes</v>
          </cell>
          <cell r="C1970" t="str">
            <v>UN</v>
          </cell>
          <cell r="D1970">
            <v>1120.08</v>
          </cell>
          <cell r="E1970">
            <v>135.08000000000001</v>
          </cell>
          <cell r="F1970">
            <v>1255.1600000000001</v>
          </cell>
          <cell r="G1970">
            <v>9</v>
          </cell>
        </row>
        <row r="1971">
          <cell r="A1971" t="str">
            <v>3704300</v>
          </cell>
          <cell r="B1971" t="str">
            <v>Quadro de distribuição universal de sobrepor, para disjuntores 70 DIN / 50 Bolt-on - 225 A - sem componentes</v>
          </cell>
          <cell r="C1971" t="str">
            <v>UN</v>
          </cell>
          <cell r="D1971">
            <v>1718.89</v>
          </cell>
          <cell r="E1971">
            <v>135.08000000000001</v>
          </cell>
          <cell r="F1971">
            <v>1853.97</v>
          </cell>
          <cell r="G1971">
            <v>9</v>
          </cell>
        </row>
        <row r="1972">
          <cell r="A1972" t="str">
            <v>3706</v>
          </cell>
          <cell r="B1972" t="str">
            <v>Painel autoportante</v>
          </cell>
          <cell r="C1972"/>
          <cell r="D1972"/>
          <cell r="E1972"/>
          <cell r="F1972"/>
          <cell r="G1972">
            <v>9</v>
          </cell>
        </row>
        <row r="1973">
          <cell r="A1973" t="str">
            <v>3706014</v>
          </cell>
          <cell r="B1973" t="str">
            <v>Painel autoportante em chapa de aço, com proteção mínima IP 54 - sem componentes</v>
          </cell>
          <cell r="C1973" t="str">
            <v>M2</v>
          </cell>
          <cell r="D1973">
            <v>4205.3</v>
          </cell>
          <cell r="E1973">
            <v>96.8</v>
          </cell>
          <cell r="F1973">
            <v>4302.1000000000004</v>
          </cell>
          <cell r="G1973">
            <v>9</v>
          </cell>
        </row>
        <row r="1974">
          <cell r="A1974" t="str">
            <v>3710</v>
          </cell>
          <cell r="B1974" t="str">
            <v>Barramentos</v>
          </cell>
          <cell r="C1974"/>
          <cell r="D1974"/>
          <cell r="E1974"/>
          <cell r="F1974"/>
          <cell r="G1974">
            <v>9</v>
          </cell>
        </row>
        <row r="1975">
          <cell r="A1975" t="str">
            <v>3710010</v>
          </cell>
          <cell r="B1975" t="str">
            <v>Barramento de cobre nu</v>
          </cell>
          <cell r="C1975" t="str">
            <v>KG</v>
          </cell>
          <cell r="D1975">
            <v>105.47</v>
          </cell>
          <cell r="E1975">
            <v>6.56</v>
          </cell>
          <cell r="F1975">
            <v>112.03</v>
          </cell>
          <cell r="G1975">
            <v>5</v>
          </cell>
        </row>
        <row r="1976">
          <cell r="A1976" t="str">
            <v>3711</v>
          </cell>
          <cell r="B1976" t="str">
            <v>Bases</v>
          </cell>
          <cell r="C1976"/>
          <cell r="D1976"/>
          <cell r="E1976"/>
          <cell r="F1976"/>
          <cell r="G1976">
            <v>9</v>
          </cell>
        </row>
        <row r="1977">
          <cell r="A1977" t="str">
            <v>3711020</v>
          </cell>
          <cell r="B1977" t="str">
            <v>Base de fusível Diazed completa para 25 A</v>
          </cell>
          <cell r="C1977" t="str">
            <v>UN</v>
          </cell>
          <cell r="D1977">
            <v>30.49</v>
          </cell>
          <cell r="E1977">
            <v>10.92</v>
          </cell>
          <cell r="F1977">
            <v>41.41</v>
          </cell>
          <cell r="G1977">
            <v>5</v>
          </cell>
        </row>
        <row r="1978">
          <cell r="A1978" t="str">
            <v>3711040</v>
          </cell>
          <cell r="B1978" t="str">
            <v>Base de fusível Diazed completa para 63 A</v>
          </cell>
          <cell r="C1978" t="str">
            <v>UN</v>
          </cell>
          <cell r="D1978">
            <v>40.590000000000003</v>
          </cell>
          <cell r="E1978">
            <v>18.2</v>
          </cell>
          <cell r="F1978">
            <v>58.79</v>
          </cell>
          <cell r="G1978">
            <v>9</v>
          </cell>
        </row>
        <row r="1979">
          <cell r="A1979" t="str">
            <v>3711060</v>
          </cell>
          <cell r="B1979" t="str">
            <v>Base de fusível NH até 125 A, com fusível</v>
          </cell>
          <cell r="C1979" t="str">
            <v>UN</v>
          </cell>
          <cell r="D1979">
            <v>48.85</v>
          </cell>
          <cell r="E1979">
            <v>36.39</v>
          </cell>
          <cell r="F1979">
            <v>85.24</v>
          </cell>
          <cell r="G1979">
            <v>5</v>
          </cell>
        </row>
        <row r="1980">
          <cell r="A1980" t="str">
            <v>3711080</v>
          </cell>
          <cell r="B1980" t="str">
            <v>Base de fusível NH até 250 A, com fusível</v>
          </cell>
          <cell r="C1980" t="str">
            <v>UN</v>
          </cell>
          <cell r="D1980">
            <v>154.68</v>
          </cell>
          <cell r="E1980">
            <v>36.39</v>
          </cell>
          <cell r="F1980">
            <v>191.07</v>
          </cell>
          <cell r="G1980">
            <v>9</v>
          </cell>
        </row>
        <row r="1981">
          <cell r="A1981" t="str">
            <v>3711100</v>
          </cell>
          <cell r="B1981" t="str">
            <v>Base de fusível NH até 400 A, com fusível</v>
          </cell>
          <cell r="C1981" t="str">
            <v>UN</v>
          </cell>
          <cell r="D1981">
            <v>215.5</v>
          </cell>
          <cell r="E1981">
            <v>36.39</v>
          </cell>
          <cell r="F1981">
            <v>251.89</v>
          </cell>
          <cell r="G1981">
            <v>9</v>
          </cell>
        </row>
        <row r="1982">
          <cell r="A1982" t="str">
            <v>3711120</v>
          </cell>
          <cell r="B1982" t="str">
            <v>Base de fusível tripolar de 15 kV</v>
          </cell>
          <cell r="C1982" t="str">
            <v>UN</v>
          </cell>
          <cell r="D1982">
            <v>782.94</v>
          </cell>
          <cell r="E1982">
            <v>43.66</v>
          </cell>
          <cell r="F1982">
            <v>826.6</v>
          </cell>
          <cell r="G1982">
            <v>9</v>
          </cell>
        </row>
        <row r="1983">
          <cell r="A1983" t="str">
            <v>3711140</v>
          </cell>
          <cell r="B1983" t="str">
            <v>Base de fusível unipolar de 15 kV</v>
          </cell>
          <cell r="C1983" t="str">
            <v>UN</v>
          </cell>
          <cell r="D1983">
            <v>298.88</v>
          </cell>
          <cell r="E1983">
            <v>43.66</v>
          </cell>
          <cell r="F1983">
            <v>342.54</v>
          </cell>
          <cell r="G1983">
            <v>9</v>
          </cell>
        </row>
        <row r="1984">
          <cell r="A1984" t="str">
            <v>3712</v>
          </cell>
          <cell r="B1984" t="str">
            <v>Fusiveis</v>
          </cell>
          <cell r="C1984"/>
          <cell r="D1984"/>
          <cell r="E1984"/>
          <cell r="F1984"/>
          <cell r="G1984">
            <v>9</v>
          </cell>
        </row>
        <row r="1985">
          <cell r="A1985" t="str">
            <v>3712020</v>
          </cell>
          <cell r="B1985" t="str">
            <v>Fusível tipo NH 00 de 6 A até 160 A</v>
          </cell>
          <cell r="C1985" t="str">
            <v>UN</v>
          </cell>
          <cell r="D1985">
            <v>21.97</v>
          </cell>
          <cell r="E1985">
            <v>7.27</v>
          </cell>
          <cell r="F1985">
            <v>29.24</v>
          </cell>
          <cell r="G1985">
            <v>9</v>
          </cell>
        </row>
        <row r="1986">
          <cell r="A1986" t="str">
            <v>3712040</v>
          </cell>
          <cell r="B1986" t="str">
            <v>Fusível tipo NH 1 de 36 A até 250 A</v>
          </cell>
          <cell r="C1986" t="str">
            <v>UN</v>
          </cell>
          <cell r="D1986">
            <v>54</v>
          </cell>
          <cell r="E1986">
            <v>7.27</v>
          </cell>
          <cell r="F1986">
            <v>61.27</v>
          </cell>
          <cell r="G1986">
            <v>9</v>
          </cell>
        </row>
        <row r="1987">
          <cell r="A1987" t="str">
            <v>3712060</v>
          </cell>
          <cell r="B1987" t="str">
            <v>Fusível tipo NH 2 de 224 A até 400 A</v>
          </cell>
          <cell r="C1987" t="str">
            <v>UN</v>
          </cell>
          <cell r="D1987">
            <v>73.63</v>
          </cell>
          <cell r="E1987">
            <v>7.27</v>
          </cell>
          <cell r="F1987">
            <v>80.900000000000006</v>
          </cell>
          <cell r="G1987">
            <v>5</v>
          </cell>
        </row>
        <row r="1988">
          <cell r="A1988" t="str">
            <v>3712080</v>
          </cell>
          <cell r="B1988" t="str">
            <v>Fusível tipo NH 3 de 400 A até 630 A</v>
          </cell>
          <cell r="C1988" t="str">
            <v>UN</v>
          </cell>
          <cell r="D1988">
            <v>107.52</v>
          </cell>
          <cell r="E1988">
            <v>7.27</v>
          </cell>
          <cell r="F1988">
            <v>114.79</v>
          </cell>
          <cell r="G1988">
            <v>9</v>
          </cell>
        </row>
        <row r="1989">
          <cell r="A1989" t="str">
            <v>3712120</v>
          </cell>
          <cell r="B1989" t="str">
            <v>Fusível tipo HH para 15 kV de 2,5 A até 50 A</v>
          </cell>
          <cell r="C1989" t="str">
            <v>UN</v>
          </cell>
          <cell r="D1989">
            <v>151.57</v>
          </cell>
          <cell r="E1989">
            <v>7.27</v>
          </cell>
          <cell r="F1989">
            <v>158.84</v>
          </cell>
          <cell r="G1989">
            <v>9</v>
          </cell>
        </row>
        <row r="1990">
          <cell r="A1990" t="str">
            <v>3712140</v>
          </cell>
          <cell r="B1990" t="str">
            <v>Fusível tipo HH para 15 kV de 60 A até 100 A</v>
          </cell>
          <cell r="C1990" t="str">
            <v>UN</v>
          </cell>
          <cell r="D1990">
            <v>316</v>
          </cell>
          <cell r="E1990">
            <v>7.27</v>
          </cell>
          <cell r="F1990">
            <v>323.27</v>
          </cell>
          <cell r="G1990">
            <v>9</v>
          </cell>
        </row>
        <row r="1991">
          <cell r="A1991" t="str">
            <v>3712200</v>
          </cell>
          <cell r="B1991" t="str">
            <v>Fusível Diazed retardado de 2 A até 25 A</v>
          </cell>
          <cell r="C1991" t="str">
            <v>UN</v>
          </cell>
          <cell r="D1991">
            <v>6.74</v>
          </cell>
          <cell r="E1991">
            <v>7.27</v>
          </cell>
          <cell r="F1991">
            <v>14.01</v>
          </cell>
          <cell r="G1991">
            <v>9</v>
          </cell>
        </row>
        <row r="1992">
          <cell r="A1992" t="str">
            <v>3712220</v>
          </cell>
          <cell r="B1992" t="str">
            <v>Fusível Diazed retardado de 35 A até 63 A</v>
          </cell>
          <cell r="C1992" t="str">
            <v>UN</v>
          </cell>
          <cell r="D1992">
            <v>8.65</v>
          </cell>
          <cell r="E1992">
            <v>7.27</v>
          </cell>
          <cell r="F1992">
            <v>15.92</v>
          </cell>
          <cell r="G1992">
            <v>9</v>
          </cell>
        </row>
        <row r="1993">
          <cell r="A1993" t="str">
            <v>3712300</v>
          </cell>
          <cell r="B1993" t="str">
            <v>Fusível em vidro para ´TP´ de 0,5 A</v>
          </cell>
          <cell r="C1993" t="str">
            <v>UN</v>
          </cell>
          <cell r="D1993">
            <v>35.21</v>
          </cell>
          <cell r="E1993">
            <v>1.82</v>
          </cell>
          <cell r="F1993">
            <v>37.03</v>
          </cell>
          <cell r="G1993">
            <v>9</v>
          </cell>
        </row>
        <row r="1994">
          <cell r="A1994" t="str">
            <v>3713</v>
          </cell>
          <cell r="B1994" t="str">
            <v>Disjuntores</v>
          </cell>
          <cell r="C1994"/>
          <cell r="D1994"/>
          <cell r="E1994"/>
          <cell r="F1994"/>
          <cell r="G1994">
            <v>9</v>
          </cell>
        </row>
        <row r="1995">
          <cell r="A1995" t="str">
            <v>3713510</v>
          </cell>
          <cell r="B1995" t="str">
            <v>Disjuntor fixo PVO trifásico, 17,5 kV, 630 A x 350 MVA, 50/60 Hz, com acessórios</v>
          </cell>
          <cell r="C1995" t="str">
            <v>UN</v>
          </cell>
          <cell r="D1995">
            <v>17925.39</v>
          </cell>
          <cell r="E1995">
            <v>227.66</v>
          </cell>
          <cell r="F1995">
            <v>18153.05</v>
          </cell>
          <cell r="G1995">
            <v>9</v>
          </cell>
        </row>
        <row r="1996">
          <cell r="A1996" t="str">
            <v>3713520</v>
          </cell>
          <cell r="B1996" t="str">
            <v>Disjuntor a seco aberto trifásico, 600 V de 800 A, 50/60 Hz, com acessórios</v>
          </cell>
          <cell r="C1996" t="str">
            <v>UN</v>
          </cell>
          <cell r="D1996">
            <v>29451.99</v>
          </cell>
          <cell r="E1996">
            <v>203.64</v>
          </cell>
          <cell r="F1996">
            <v>29655.63</v>
          </cell>
          <cell r="G1996">
            <v>9</v>
          </cell>
        </row>
        <row r="1997">
          <cell r="A1997" t="str">
            <v>3713530</v>
          </cell>
          <cell r="B1997" t="str">
            <v>Disjuntor fixo PVO trifásico, 15 kV, 630 A x 350 MVA, com relé de proteção de sobrecorrente e transformadores de corrente</v>
          </cell>
          <cell r="C1997" t="str">
            <v>CJ</v>
          </cell>
          <cell r="D1997">
            <v>31247.09</v>
          </cell>
          <cell r="E1997">
            <v>300.99</v>
          </cell>
          <cell r="F1997">
            <v>31548.080000000002</v>
          </cell>
          <cell r="G1997">
            <v>5</v>
          </cell>
        </row>
        <row r="1998">
          <cell r="A1998" t="str">
            <v>3713550</v>
          </cell>
          <cell r="B1998" t="str">
            <v>Disjuntor em caixa aberta tripolar extraível, 500V de 3200A, com acessórios</v>
          </cell>
          <cell r="C1998" t="str">
            <v>UN</v>
          </cell>
          <cell r="D1998">
            <v>67415.149999999994</v>
          </cell>
          <cell r="E1998">
            <v>36.39</v>
          </cell>
          <cell r="F1998">
            <v>67451.539999999994</v>
          </cell>
          <cell r="G1998">
            <v>9</v>
          </cell>
        </row>
        <row r="1999">
          <cell r="A1999" t="str">
            <v>3713570</v>
          </cell>
          <cell r="B1999" t="str">
            <v>Disjuntor em caixa aberta tripolar extraível, 500V de 4000A, com acessórios</v>
          </cell>
          <cell r="C1999" t="str">
            <v>UN</v>
          </cell>
          <cell r="D1999">
            <v>121219.88</v>
          </cell>
          <cell r="E1999">
            <v>36.39</v>
          </cell>
          <cell r="F1999">
            <v>121256.27</v>
          </cell>
          <cell r="G1999">
            <v>9</v>
          </cell>
        </row>
        <row r="2000">
          <cell r="A2000" t="str">
            <v>3713600</v>
          </cell>
          <cell r="B2000" t="str">
            <v>Disjuntor termomagnético, unipolar 127/220 V, corrente de 10 A até 30 A</v>
          </cell>
          <cell r="C2000" t="str">
            <v>UN</v>
          </cell>
          <cell r="D2000">
            <v>18.399999999999999</v>
          </cell>
          <cell r="E2000">
            <v>10.92</v>
          </cell>
          <cell r="F2000">
            <v>29.32</v>
          </cell>
          <cell r="G2000">
            <v>9</v>
          </cell>
        </row>
        <row r="2001">
          <cell r="A2001" t="str">
            <v>3713610</v>
          </cell>
          <cell r="B2001" t="str">
            <v>Disjuntor termomagnético, unipolar 127/220 V, corrente de 35 A até 50 A</v>
          </cell>
          <cell r="C2001" t="str">
            <v>UN</v>
          </cell>
          <cell r="D2001">
            <v>28.76</v>
          </cell>
          <cell r="E2001">
            <v>10.92</v>
          </cell>
          <cell r="F2001">
            <v>39.68</v>
          </cell>
          <cell r="G2001">
            <v>9</v>
          </cell>
        </row>
        <row r="2002">
          <cell r="A2002" t="str">
            <v>3713630</v>
          </cell>
          <cell r="B2002" t="str">
            <v>Disjuntor termomagnético, bipolar 220/380 V, corrente de 10 A até 50 A</v>
          </cell>
          <cell r="C2002" t="str">
            <v>UN</v>
          </cell>
          <cell r="D2002">
            <v>99.62</v>
          </cell>
          <cell r="E2002">
            <v>21.83</v>
          </cell>
          <cell r="F2002">
            <v>121.45</v>
          </cell>
          <cell r="G2002">
            <v>9</v>
          </cell>
        </row>
        <row r="2003">
          <cell r="A2003" t="str">
            <v>3713640</v>
          </cell>
          <cell r="B2003" t="str">
            <v>Disjuntor termomagnético, bipolar 220/380 V, corrente de 60 A até 100 A</v>
          </cell>
          <cell r="C2003" t="str">
            <v>UN</v>
          </cell>
          <cell r="D2003">
            <v>139.83000000000001</v>
          </cell>
          <cell r="E2003">
            <v>21.83</v>
          </cell>
          <cell r="F2003">
            <v>161.66</v>
          </cell>
          <cell r="G2003">
            <v>9</v>
          </cell>
        </row>
        <row r="2004">
          <cell r="A2004" t="str">
            <v>3713650</v>
          </cell>
          <cell r="B2004" t="str">
            <v>Disjuntor termomagnético, tripolar 220/380 V, corrente de 10 A até 50 A</v>
          </cell>
          <cell r="C2004" t="str">
            <v>UN</v>
          </cell>
          <cell r="D2004">
            <v>115.42</v>
          </cell>
          <cell r="E2004">
            <v>32.75</v>
          </cell>
          <cell r="F2004">
            <v>148.16999999999999</v>
          </cell>
          <cell r="G2004">
            <v>9</v>
          </cell>
        </row>
        <row r="2005">
          <cell r="A2005" t="str">
            <v>3713660</v>
          </cell>
          <cell r="B2005" t="str">
            <v>Disjuntor termomagnético, tripolar 220/380 V, corrente de 60 A até 100 A</v>
          </cell>
          <cell r="C2005" t="str">
            <v>UN</v>
          </cell>
          <cell r="D2005">
            <v>124.61</v>
          </cell>
          <cell r="E2005">
            <v>32.75</v>
          </cell>
          <cell r="F2005">
            <v>157.36000000000001</v>
          </cell>
          <cell r="G2005">
            <v>9</v>
          </cell>
        </row>
        <row r="2006">
          <cell r="A2006" t="str">
            <v>3713690</v>
          </cell>
          <cell r="B2006" t="str">
            <v>Disjuntor série universal, em caixa moldada, térmico e magnético fixos, bipolar 480 V, corrente de 60 A até 100 A</v>
          </cell>
          <cell r="C2006" t="str">
            <v>UN</v>
          </cell>
          <cell r="D2006">
            <v>424.77</v>
          </cell>
          <cell r="E2006">
            <v>36.39</v>
          </cell>
          <cell r="F2006">
            <v>461.16</v>
          </cell>
          <cell r="G2006">
            <v>9</v>
          </cell>
        </row>
        <row r="2007">
          <cell r="A2007" t="str">
            <v>3713700</v>
          </cell>
          <cell r="B2007" t="str">
            <v>Disjuntor série universal, em caixa moldada, térmico e magnético fixos, bipolar 480/600 V, corrente de 125 A</v>
          </cell>
          <cell r="C2007" t="str">
            <v>UN</v>
          </cell>
          <cell r="D2007">
            <v>630.64</v>
          </cell>
          <cell r="E2007">
            <v>36.39</v>
          </cell>
          <cell r="F2007">
            <v>667.03</v>
          </cell>
          <cell r="G2007">
            <v>9</v>
          </cell>
        </row>
        <row r="2008">
          <cell r="A2008" t="str">
            <v>3713720</v>
          </cell>
          <cell r="B2008" t="str">
            <v>Disjuntor série universal, em caixa moldada, térmico fixo e magnético ajustável, tripolar 600 V, corrente de 300 A até 400 A</v>
          </cell>
          <cell r="C2008" t="str">
            <v>UN</v>
          </cell>
          <cell r="D2008">
            <v>2397.4899999999998</v>
          </cell>
          <cell r="E2008">
            <v>72.78</v>
          </cell>
          <cell r="F2008">
            <v>2470.27</v>
          </cell>
          <cell r="G2008">
            <v>9</v>
          </cell>
        </row>
        <row r="2009">
          <cell r="A2009" t="str">
            <v>3713730</v>
          </cell>
          <cell r="B2009" t="str">
            <v>Disjuntor série universal, em caixa moldada, térmico fixo e magnético ajustável, tripolar 600 V, corrente de 500 A até 630 A</v>
          </cell>
          <cell r="C2009" t="str">
            <v>UN</v>
          </cell>
          <cell r="D2009">
            <v>3787.99</v>
          </cell>
          <cell r="E2009">
            <v>72.78</v>
          </cell>
          <cell r="F2009">
            <v>3860.77</v>
          </cell>
          <cell r="G2009">
            <v>9</v>
          </cell>
        </row>
        <row r="2010">
          <cell r="A2010" t="str">
            <v>3713740</v>
          </cell>
          <cell r="B2010" t="str">
            <v>Disjuntor série universal, em caixa moldada, térmico fixo e magnético ajustável, tripolar 600 V, corrente de 700 A até 800 A</v>
          </cell>
          <cell r="C2010" t="str">
            <v>UN</v>
          </cell>
          <cell r="D2010">
            <v>6693.2</v>
          </cell>
          <cell r="E2010">
            <v>72.78</v>
          </cell>
          <cell r="F2010">
            <v>6765.98</v>
          </cell>
          <cell r="G2010">
            <v>9</v>
          </cell>
        </row>
        <row r="2011">
          <cell r="A2011" t="str">
            <v>3713760</v>
          </cell>
          <cell r="B2011" t="str">
            <v>Disjuntor em caixa moldada, térmico e magnético ajustáveis, tripolar 630/690 V, faixa de ajuste de 440 até 630 A</v>
          </cell>
          <cell r="C2011" t="str">
            <v>UN</v>
          </cell>
          <cell r="D2011">
            <v>9809.7199999999993</v>
          </cell>
          <cell r="E2011">
            <v>72.78</v>
          </cell>
          <cell r="F2011">
            <v>9882.5</v>
          </cell>
          <cell r="G2011">
            <v>9</v>
          </cell>
        </row>
        <row r="2012">
          <cell r="A2012" t="str">
            <v>3713770</v>
          </cell>
          <cell r="B2012" t="str">
            <v>Disjuntor em caixa moldada, térmico e magnético ajustáveis, tripolar 1250/690 V, faixa de ajuste de 800 até 1250 A</v>
          </cell>
          <cell r="C2012" t="str">
            <v>UN</v>
          </cell>
          <cell r="D2012">
            <v>11593.18</v>
          </cell>
          <cell r="E2012">
            <v>72.78</v>
          </cell>
          <cell r="F2012">
            <v>11665.96</v>
          </cell>
          <cell r="G2012">
            <v>9</v>
          </cell>
        </row>
        <row r="2013">
          <cell r="A2013" t="str">
            <v>3713780</v>
          </cell>
          <cell r="B2013" t="str">
            <v>Disjuntor em caixa moldada, térmico e magnético ajustáveis, tripolar 1600/690 V, faixa de ajuste de 1000 até 1600 A</v>
          </cell>
          <cell r="C2013" t="str">
            <v>UN</v>
          </cell>
          <cell r="D2013">
            <v>15451.85</v>
          </cell>
          <cell r="E2013">
            <v>72.78</v>
          </cell>
          <cell r="F2013">
            <v>15524.63</v>
          </cell>
          <cell r="G2013">
            <v>9</v>
          </cell>
        </row>
        <row r="2014">
          <cell r="A2014" t="str">
            <v>3713800</v>
          </cell>
          <cell r="B2014" t="str">
            <v>Mini-disjuntor termomagnético, unipolar 127/220 V, corrente de 10 A até 32 A</v>
          </cell>
          <cell r="C2014" t="str">
            <v>UN</v>
          </cell>
          <cell r="D2014">
            <v>11.65</v>
          </cell>
          <cell r="E2014">
            <v>7.27</v>
          </cell>
          <cell r="F2014">
            <v>18.920000000000002</v>
          </cell>
          <cell r="G2014">
            <v>9</v>
          </cell>
        </row>
        <row r="2015">
          <cell r="A2015" t="str">
            <v>3713810</v>
          </cell>
          <cell r="B2015" t="str">
            <v>Mini-disjuntor termomagnético, unipolar 127/220 V, corrente de 40 A até 50 A</v>
          </cell>
          <cell r="C2015" t="str">
            <v>UN</v>
          </cell>
          <cell r="D2015">
            <v>14.6</v>
          </cell>
          <cell r="E2015">
            <v>7.27</v>
          </cell>
          <cell r="F2015">
            <v>21.87</v>
          </cell>
          <cell r="G2015">
            <v>9</v>
          </cell>
        </row>
        <row r="2016">
          <cell r="A2016" t="str">
            <v>3713840</v>
          </cell>
          <cell r="B2016" t="str">
            <v>Mini-disjuntor termomagnético, bipolar 220/380 V, corrente de 10 A até 32 A</v>
          </cell>
          <cell r="C2016" t="str">
            <v>UN</v>
          </cell>
          <cell r="D2016">
            <v>44.04</v>
          </cell>
          <cell r="E2016">
            <v>7.27</v>
          </cell>
          <cell r="F2016">
            <v>51.31</v>
          </cell>
          <cell r="G2016">
            <v>9</v>
          </cell>
        </row>
        <row r="2017">
          <cell r="A2017" t="str">
            <v>3713850</v>
          </cell>
          <cell r="B2017" t="str">
            <v>Mini-disjuntor termomagnético, bipolar 220/380 V, corrente de 40 A até 50 A</v>
          </cell>
          <cell r="C2017" t="str">
            <v>UN</v>
          </cell>
          <cell r="D2017">
            <v>47.74</v>
          </cell>
          <cell r="E2017">
            <v>7.27</v>
          </cell>
          <cell r="F2017">
            <v>55.01</v>
          </cell>
          <cell r="G2017">
            <v>9</v>
          </cell>
        </row>
        <row r="2018">
          <cell r="A2018" t="str">
            <v>3713860</v>
          </cell>
          <cell r="B2018" t="str">
            <v>Mini-disjuntor termomagnético, bipolar 220/380 V, corrente de 63 A</v>
          </cell>
          <cell r="C2018" t="str">
            <v>UN</v>
          </cell>
          <cell r="D2018">
            <v>50.51</v>
          </cell>
          <cell r="E2018">
            <v>7.27</v>
          </cell>
          <cell r="F2018">
            <v>57.78</v>
          </cell>
          <cell r="G2018">
            <v>9</v>
          </cell>
        </row>
        <row r="2019">
          <cell r="A2019" t="str">
            <v>3713870</v>
          </cell>
          <cell r="B2019" t="str">
            <v>Mini-disjuntor termomagnético, bipolar 400 V, corrente de 80 A até 100 A</v>
          </cell>
          <cell r="C2019" t="str">
            <v>UN</v>
          </cell>
          <cell r="D2019">
            <v>148.58000000000001</v>
          </cell>
          <cell r="E2019">
            <v>7.27</v>
          </cell>
          <cell r="F2019">
            <v>155.85</v>
          </cell>
          <cell r="G2019">
            <v>9</v>
          </cell>
        </row>
        <row r="2020">
          <cell r="A2020" t="str">
            <v>3713880</v>
          </cell>
          <cell r="B2020" t="str">
            <v>Mini-disjuntor termomagnético, tripolar 220/380 V, corrente de 10 A até 32 A</v>
          </cell>
          <cell r="C2020" t="str">
            <v>UN</v>
          </cell>
          <cell r="D2020">
            <v>63.36</v>
          </cell>
          <cell r="E2020">
            <v>7.27</v>
          </cell>
          <cell r="F2020">
            <v>70.63</v>
          </cell>
          <cell r="G2020">
            <v>9</v>
          </cell>
        </row>
        <row r="2021">
          <cell r="A2021" t="str">
            <v>3713890</v>
          </cell>
          <cell r="B2021" t="str">
            <v>Mini-disjuntor termomagnético, tripolar 220/380 V, corrente de 40 A até 50 A</v>
          </cell>
          <cell r="C2021" t="str">
            <v>UN</v>
          </cell>
          <cell r="D2021">
            <v>63.79</v>
          </cell>
          <cell r="E2021">
            <v>7.27</v>
          </cell>
          <cell r="F2021">
            <v>71.06</v>
          </cell>
          <cell r="G2021">
            <v>9</v>
          </cell>
        </row>
        <row r="2022">
          <cell r="A2022" t="str">
            <v>3713900</v>
          </cell>
          <cell r="B2022" t="str">
            <v>Mini-disjuntor termomagnético, tripolar 220/380 V, corrente de 63 A</v>
          </cell>
          <cell r="C2022" t="str">
            <v>UN</v>
          </cell>
          <cell r="D2022">
            <v>72.36</v>
          </cell>
          <cell r="E2022">
            <v>7.27</v>
          </cell>
          <cell r="F2022">
            <v>79.63</v>
          </cell>
          <cell r="G2022">
            <v>9</v>
          </cell>
        </row>
        <row r="2023">
          <cell r="A2023" t="str">
            <v>3713910</v>
          </cell>
          <cell r="B2023" t="str">
            <v>Mini-disjuntor termomagnético, tripolar 400 V, corrente de 80 A até 125 A</v>
          </cell>
          <cell r="C2023" t="str">
            <v>UN</v>
          </cell>
          <cell r="D2023">
            <v>1588.93</v>
          </cell>
          <cell r="E2023">
            <v>7.27</v>
          </cell>
          <cell r="F2023">
            <v>1596.2</v>
          </cell>
          <cell r="G2023">
            <v>9</v>
          </cell>
        </row>
        <row r="2024">
          <cell r="A2024" t="str">
            <v>3713920</v>
          </cell>
          <cell r="B2024" t="str">
            <v>Disjuntor em caixa moldada, térmico ajustável e magnético fixo, tripolar 2000/1200 V, faixa de ajuste de 1600 até 2000 A</v>
          </cell>
          <cell r="C2024" t="str">
            <v>UN</v>
          </cell>
          <cell r="D2024">
            <v>36447.94</v>
          </cell>
          <cell r="E2024">
            <v>72.78</v>
          </cell>
          <cell r="F2024">
            <v>36520.720000000001</v>
          </cell>
          <cell r="G2024">
            <v>9</v>
          </cell>
        </row>
        <row r="2025">
          <cell r="A2025" t="str">
            <v>3713930</v>
          </cell>
          <cell r="B2025" t="str">
            <v>Disjuntor em caixa moldada, térmico ajustável e magnético fixo, tripolar 2500/1200 V, faixa de ajuste de 2000 até 2500 A</v>
          </cell>
          <cell r="C2025" t="str">
            <v>UN</v>
          </cell>
          <cell r="D2025">
            <v>56175.519999999997</v>
          </cell>
          <cell r="E2025">
            <v>72.78</v>
          </cell>
          <cell r="F2025">
            <v>56248.3</v>
          </cell>
          <cell r="G2025">
            <v>9</v>
          </cell>
        </row>
        <row r="2026">
          <cell r="A2026" t="str">
            <v>3713940</v>
          </cell>
          <cell r="B2026" t="str">
            <v>Disjuntor em caixa aberta tripolar extraível, 500 V de 6300 A, com acessórios</v>
          </cell>
          <cell r="C2026" t="str">
            <v>UN</v>
          </cell>
          <cell r="D2026">
            <v>380291.72</v>
          </cell>
          <cell r="E2026">
            <v>36.39</v>
          </cell>
          <cell r="F2026">
            <v>380328.11</v>
          </cell>
          <cell r="G2026">
            <v>9</v>
          </cell>
        </row>
        <row r="2027">
          <cell r="A2027" t="str">
            <v>3714</v>
          </cell>
          <cell r="B2027" t="str">
            <v>Chave de baixa tensao</v>
          </cell>
          <cell r="C2027"/>
          <cell r="D2027"/>
          <cell r="E2027"/>
          <cell r="F2027"/>
          <cell r="G2027">
            <v>9</v>
          </cell>
        </row>
        <row r="2028">
          <cell r="A2028" t="str">
            <v>3714050</v>
          </cell>
          <cell r="B2028" t="str">
            <v>Chave comutadora, reversão sob carga, tetrapolar, sem porta fusível, para 100 A</v>
          </cell>
          <cell r="C2028" t="str">
            <v>UN</v>
          </cell>
          <cell r="D2028">
            <v>3023.36</v>
          </cell>
          <cell r="E2028">
            <v>36.39</v>
          </cell>
          <cell r="F2028">
            <v>3059.75</v>
          </cell>
          <cell r="G2028">
            <v>9</v>
          </cell>
        </row>
        <row r="2029">
          <cell r="A2029" t="str">
            <v>3714300</v>
          </cell>
          <cell r="B2029" t="str">
            <v>Chave seccionadora sob carga, tripolar, acionamento rotativo, com prolongador, sem porta-fusível, de 160 A</v>
          </cell>
          <cell r="C2029" t="str">
            <v>UN</v>
          </cell>
          <cell r="D2029">
            <v>1614.56</v>
          </cell>
          <cell r="E2029">
            <v>29.12</v>
          </cell>
          <cell r="F2029">
            <v>1643.68</v>
          </cell>
          <cell r="G2029">
            <v>9</v>
          </cell>
        </row>
        <row r="2030">
          <cell r="A2030" t="str">
            <v>3714310</v>
          </cell>
          <cell r="B2030" t="str">
            <v>Chave seccionadora sob carga, tripolar, acionamento rotativo, com prolongador, sem porta-fusível, de 250 A</v>
          </cell>
          <cell r="C2030" t="str">
            <v>UN</v>
          </cell>
          <cell r="D2030">
            <v>1333.64</v>
          </cell>
          <cell r="E2030">
            <v>29.12</v>
          </cell>
          <cell r="F2030">
            <v>1362.76</v>
          </cell>
          <cell r="G2030">
            <v>9</v>
          </cell>
        </row>
        <row r="2031">
          <cell r="A2031" t="str">
            <v>3714320</v>
          </cell>
          <cell r="B2031" t="str">
            <v>Chave seccionadora sob carga, tripolar, acionamento rotativo, com prolongador, sem porta-fusível, de 400 A</v>
          </cell>
          <cell r="C2031" t="str">
            <v>UN</v>
          </cell>
          <cell r="D2031">
            <v>1916.94</v>
          </cell>
          <cell r="E2031">
            <v>36.39</v>
          </cell>
          <cell r="F2031">
            <v>1953.33</v>
          </cell>
          <cell r="G2031">
            <v>5</v>
          </cell>
        </row>
        <row r="2032">
          <cell r="A2032" t="str">
            <v>3714330</v>
          </cell>
          <cell r="B2032" t="str">
            <v>Chave seccionadora sob carga, tripolar, acionamento rotativo, com prolongador, sem porta-fusível, de 630 A</v>
          </cell>
          <cell r="C2032" t="str">
            <v>UN</v>
          </cell>
          <cell r="D2032">
            <v>2089.35</v>
          </cell>
          <cell r="E2032">
            <v>43.66</v>
          </cell>
          <cell r="F2032">
            <v>2133.0100000000002</v>
          </cell>
          <cell r="G2032">
            <v>9</v>
          </cell>
        </row>
        <row r="2033">
          <cell r="A2033" t="str">
            <v>3714340</v>
          </cell>
          <cell r="B2033" t="str">
            <v>Chave seccionadora sob carga, tripolar, acionamento rotativo, com prolongador, sem porta-fusível, de 1000 A</v>
          </cell>
          <cell r="C2033" t="str">
            <v>UN</v>
          </cell>
          <cell r="D2033">
            <v>4406.8900000000003</v>
          </cell>
          <cell r="E2033">
            <v>54.59</v>
          </cell>
          <cell r="F2033">
            <v>4461.4799999999996</v>
          </cell>
          <cell r="G2033">
            <v>9</v>
          </cell>
        </row>
        <row r="2034">
          <cell r="A2034" t="str">
            <v>3714350</v>
          </cell>
          <cell r="B2034" t="str">
            <v>Chave seccionadora sob carga, tripolar, acionamento rotativo, com prolongador, sem porta-fusível, de 1250 A</v>
          </cell>
          <cell r="C2034" t="str">
            <v>UN</v>
          </cell>
          <cell r="D2034">
            <v>8678.92</v>
          </cell>
          <cell r="E2034">
            <v>54.59</v>
          </cell>
          <cell r="F2034">
            <v>8733.51</v>
          </cell>
          <cell r="G2034">
            <v>9</v>
          </cell>
        </row>
        <row r="2035">
          <cell r="A2035" t="str">
            <v>3714410</v>
          </cell>
          <cell r="B2035" t="str">
            <v>Chave seccionadora sob carga, tripolar, acionamento rotativo, com prolongador e porta-fusível até NH-00-125 A - sem fusíveis</v>
          </cell>
          <cell r="C2035" t="str">
            <v>UN</v>
          </cell>
          <cell r="D2035">
            <v>1496.38</v>
          </cell>
          <cell r="E2035">
            <v>29.12</v>
          </cell>
          <cell r="F2035">
            <v>1525.5</v>
          </cell>
          <cell r="G2035">
            <v>9</v>
          </cell>
        </row>
        <row r="2036">
          <cell r="A2036" t="str">
            <v>3714420</v>
          </cell>
          <cell r="B2036" t="str">
            <v>Chave seccionadora sob carga, tripolar, acionamento rotativo, com prolongador e porta-fusível até NH-00-160 A - sem fusíveis</v>
          </cell>
          <cell r="C2036" t="str">
            <v>UN</v>
          </cell>
          <cell r="D2036">
            <v>1657.83</v>
          </cell>
          <cell r="E2036">
            <v>29.12</v>
          </cell>
          <cell r="F2036">
            <v>1686.95</v>
          </cell>
          <cell r="G2036">
            <v>9</v>
          </cell>
        </row>
        <row r="2037">
          <cell r="A2037" t="str">
            <v>3714430</v>
          </cell>
          <cell r="B2037" t="str">
            <v>Chave seccionadora sob carga, tripolar, acionamento rotativo, com prolongador e porta-fusível até NH-1-250 A - sem fusíveis</v>
          </cell>
          <cell r="C2037" t="str">
            <v>UN</v>
          </cell>
          <cell r="D2037">
            <v>3592.61</v>
          </cell>
          <cell r="E2037">
            <v>29.12</v>
          </cell>
          <cell r="F2037">
            <v>3621.73</v>
          </cell>
          <cell r="G2037">
            <v>9</v>
          </cell>
        </row>
        <row r="2038">
          <cell r="A2038" t="str">
            <v>3714440</v>
          </cell>
          <cell r="B2038" t="str">
            <v>Chave seccionadora sob carga, tripolar, acionamento rotativo, com prolongador e porta-fusível até NH-2-400 A - sem fusíveis</v>
          </cell>
          <cell r="C2038" t="str">
            <v>UN</v>
          </cell>
          <cell r="D2038">
            <v>4184.63</v>
          </cell>
          <cell r="E2038">
            <v>36.39</v>
          </cell>
          <cell r="F2038">
            <v>4221.0200000000004</v>
          </cell>
          <cell r="G2038">
            <v>9</v>
          </cell>
        </row>
        <row r="2039">
          <cell r="A2039" t="str">
            <v>3714450</v>
          </cell>
          <cell r="B2039" t="str">
            <v>Chave seccionadora sob carga, tripolar, acionamento rotativo, com prolongador e porta-fusível até NH-3-630 A - sem fusíveis</v>
          </cell>
          <cell r="C2039" t="str">
            <v>UN</v>
          </cell>
          <cell r="D2039">
            <v>8079.66</v>
          </cell>
          <cell r="E2039">
            <v>43.66</v>
          </cell>
          <cell r="F2039">
            <v>8123.32</v>
          </cell>
          <cell r="G2039">
            <v>9</v>
          </cell>
        </row>
        <row r="2040">
          <cell r="A2040" t="str">
            <v>3714500</v>
          </cell>
          <cell r="B2040" t="str">
            <v>Chave seccionadora sob carga, tripolar, acionamento tipo punho, com porta-fusível até NH-00-160 A - sem fusíveis</v>
          </cell>
          <cell r="C2040" t="str">
            <v>UN</v>
          </cell>
          <cell r="D2040">
            <v>328.04</v>
          </cell>
          <cell r="E2040">
            <v>29.12</v>
          </cell>
          <cell r="F2040">
            <v>357.16</v>
          </cell>
          <cell r="G2040">
            <v>9</v>
          </cell>
        </row>
        <row r="2041">
          <cell r="A2041" t="str">
            <v>3714510</v>
          </cell>
          <cell r="B2041" t="str">
            <v>Chave seccionadora sob carga, tripolar, acionamento tipo punho, com porta-fusível até NH-1-250 A - sem fusíveis</v>
          </cell>
          <cell r="C2041" t="str">
            <v>UN</v>
          </cell>
          <cell r="D2041">
            <v>521.69000000000005</v>
          </cell>
          <cell r="E2041">
            <v>29.12</v>
          </cell>
          <cell r="F2041">
            <v>550.80999999999995</v>
          </cell>
          <cell r="G2041">
            <v>9</v>
          </cell>
        </row>
        <row r="2042">
          <cell r="A2042" t="str">
            <v>3714520</v>
          </cell>
          <cell r="B2042" t="str">
            <v>Chave seccionadora sob carga, tripolar, acionamento tipo punho, com porta-fusível até NH-2-400 A - sem fusíveis</v>
          </cell>
          <cell r="C2042" t="str">
            <v>UN</v>
          </cell>
          <cell r="D2042">
            <v>818.15</v>
          </cell>
          <cell r="E2042">
            <v>36.39</v>
          </cell>
          <cell r="F2042">
            <v>854.54</v>
          </cell>
          <cell r="G2042">
            <v>9</v>
          </cell>
        </row>
        <row r="2043">
          <cell r="A2043" t="str">
            <v>3714530</v>
          </cell>
          <cell r="B2043" t="str">
            <v>Chave seccionadora sob carga, tripolar, acionamento tipo punho, com porta-fusível até NH-3-630 A - sem fusíveis</v>
          </cell>
          <cell r="C2043" t="str">
            <v>UN</v>
          </cell>
          <cell r="D2043">
            <v>1636.37</v>
          </cell>
          <cell r="E2043">
            <v>43.66</v>
          </cell>
          <cell r="F2043">
            <v>1680.03</v>
          </cell>
          <cell r="G2043">
            <v>9</v>
          </cell>
        </row>
        <row r="2044">
          <cell r="A2044" t="str">
            <v>3714600</v>
          </cell>
          <cell r="B2044" t="str">
            <v>Chave comutadora, reversão sob carga, tripolar, sem porta fusível, para 400 A</v>
          </cell>
          <cell r="C2044" t="str">
            <v>UN</v>
          </cell>
          <cell r="D2044">
            <v>5136.9399999999996</v>
          </cell>
          <cell r="E2044">
            <v>43.66</v>
          </cell>
          <cell r="F2044">
            <v>5180.6000000000004</v>
          </cell>
          <cell r="G2044">
            <v>9</v>
          </cell>
        </row>
        <row r="2045">
          <cell r="A2045" t="str">
            <v>3714610</v>
          </cell>
          <cell r="B2045" t="str">
            <v>Chave comutadora, reversão sob carga, tripolar, sem porta fusível, para 600/630 A</v>
          </cell>
          <cell r="C2045" t="str">
            <v>UN</v>
          </cell>
          <cell r="D2045">
            <v>6949.16</v>
          </cell>
          <cell r="E2045">
            <v>54.59</v>
          </cell>
          <cell r="F2045">
            <v>7003.75</v>
          </cell>
          <cell r="G2045">
            <v>9</v>
          </cell>
        </row>
        <row r="2046">
          <cell r="A2046" t="str">
            <v>3714620</v>
          </cell>
          <cell r="B2046" t="str">
            <v>Chave comutadora, reversão sob carga, tripolar, sem porta fusível, para 1000 A</v>
          </cell>
          <cell r="C2046" t="str">
            <v>UN</v>
          </cell>
          <cell r="D2046">
            <v>9977.06</v>
          </cell>
          <cell r="E2046">
            <v>65.510000000000005</v>
          </cell>
          <cell r="F2046">
            <v>10042.57</v>
          </cell>
          <cell r="G2046">
            <v>9</v>
          </cell>
        </row>
        <row r="2047">
          <cell r="A2047" t="str">
            <v>3714640</v>
          </cell>
          <cell r="B2047" t="str">
            <v>Chave comutadora, reversão sob carga, tetrapolar, sem porta fusível, para 630 A / 690 V</v>
          </cell>
          <cell r="C2047" t="str">
            <v>UN</v>
          </cell>
          <cell r="D2047">
            <v>9426.61</v>
          </cell>
          <cell r="E2047">
            <v>84.43</v>
          </cell>
          <cell r="F2047">
            <v>9511.0400000000009</v>
          </cell>
          <cell r="G2047">
            <v>9</v>
          </cell>
        </row>
        <row r="2048">
          <cell r="A2048" t="str">
            <v>3714830</v>
          </cell>
          <cell r="B2048" t="str">
            <v>Barra de contato para chave seccionadora tipo NH3-630 A</v>
          </cell>
          <cell r="C2048" t="str">
            <v>UN</v>
          </cell>
          <cell r="D2048">
            <v>62.58</v>
          </cell>
          <cell r="E2048">
            <v>7.27</v>
          </cell>
          <cell r="F2048">
            <v>69.849999999999994</v>
          </cell>
          <cell r="G2048">
            <v>9</v>
          </cell>
        </row>
        <row r="2049">
          <cell r="A2049" t="str">
            <v>3714912</v>
          </cell>
          <cell r="B2049" t="str">
            <v>Chave seccionadora tripolar, abertura sob carga seca até 160 A / 690 V</v>
          </cell>
          <cell r="C2049" t="str">
            <v>UN</v>
          </cell>
          <cell r="D2049">
            <v>719.99</v>
          </cell>
          <cell r="E2049">
            <v>29.12</v>
          </cell>
          <cell r="F2049">
            <v>749.11</v>
          </cell>
          <cell r="G2049">
            <v>9</v>
          </cell>
        </row>
        <row r="2050">
          <cell r="A2050" t="str">
            <v>3715</v>
          </cell>
          <cell r="B2050" t="str">
            <v>Chave de media tensao</v>
          </cell>
          <cell r="C2050"/>
          <cell r="D2050"/>
          <cell r="E2050"/>
          <cell r="F2050"/>
          <cell r="G2050">
            <v>9</v>
          </cell>
        </row>
        <row r="2051">
          <cell r="A2051" t="str">
            <v>3715110</v>
          </cell>
          <cell r="B2051" t="str">
            <v>Chave seccionadora tripolar sob carga para 400 A - 25 kV - com prolongador</v>
          </cell>
          <cell r="C2051" t="str">
            <v>UN</v>
          </cell>
          <cell r="D2051">
            <v>2131.2600000000002</v>
          </cell>
          <cell r="E2051">
            <v>176.75</v>
          </cell>
          <cell r="F2051">
            <v>2308.0100000000002</v>
          </cell>
          <cell r="G2051">
            <v>9</v>
          </cell>
        </row>
        <row r="2052">
          <cell r="A2052" t="str">
            <v>3715120</v>
          </cell>
          <cell r="B2052" t="str">
            <v>Chave seccionadora tripolar sob carga para 400 A - 15 kV - com prolongador</v>
          </cell>
          <cell r="C2052" t="str">
            <v>UN</v>
          </cell>
          <cell r="D2052">
            <v>1588.13</v>
          </cell>
          <cell r="E2052">
            <v>176.75</v>
          </cell>
          <cell r="F2052">
            <v>1764.88</v>
          </cell>
          <cell r="G2052">
            <v>9</v>
          </cell>
        </row>
        <row r="2053">
          <cell r="A2053" t="str">
            <v>3715150</v>
          </cell>
          <cell r="B2053" t="str">
            <v>Chave fusível base ´C´ para 15 kV/100 A, com capacidade de ruptura até 10 kA - com fusível</v>
          </cell>
          <cell r="C2053" t="str">
            <v>UN</v>
          </cell>
          <cell r="D2053">
            <v>254.8</v>
          </cell>
          <cell r="E2053">
            <v>65.319999999999993</v>
          </cell>
          <cell r="F2053">
            <v>320.12</v>
          </cell>
          <cell r="G2053">
            <v>9</v>
          </cell>
        </row>
        <row r="2054">
          <cell r="A2054" t="str">
            <v>3715160</v>
          </cell>
          <cell r="B2054" t="str">
            <v>Chave fusível base ''C''  para 15 kV/200 A, com capacidade de ruptura até 10 kA - com fusível</v>
          </cell>
          <cell r="C2054" t="str">
            <v>UN</v>
          </cell>
          <cell r="D2054">
            <v>452.92</v>
          </cell>
          <cell r="E2054">
            <v>65.319999999999993</v>
          </cell>
          <cell r="F2054">
            <v>518.24</v>
          </cell>
          <cell r="G2054">
            <v>5</v>
          </cell>
        </row>
        <row r="2055">
          <cell r="A2055" t="str">
            <v>3715170</v>
          </cell>
          <cell r="B2055" t="str">
            <v>Chave fusível base ''C'' para 25 kV/100 A, com capacidade de ruptura até 6,3 kA - com fusível</v>
          </cell>
          <cell r="C2055" t="str">
            <v>UN</v>
          </cell>
          <cell r="D2055">
            <v>265.44</v>
          </cell>
          <cell r="E2055">
            <v>65.319999999999993</v>
          </cell>
          <cell r="F2055">
            <v>330.76</v>
          </cell>
          <cell r="G2055">
            <v>9</v>
          </cell>
        </row>
        <row r="2056">
          <cell r="A2056" t="str">
            <v>3715200</v>
          </cell>
          <cell r="B2056" t="str">
            <v>Chave seccionadora tripolar seca para 400 A - 15 kV - com prolongador</v>
          </cell>
          <cell r="C2056" t="str">
            <v>UN</v>
          </cell>
          <cell r="D2056">
            <v>1310.44</v>
          </cell>
          <cell r="E2056">
            <v>176.75</v>
          </cell>
          <cell r="F2056">
            <v>1487.19</v>
          </cell>
          <cell r="G2056">
            <v>9</v>
          </cell>
        </row>
        <row r="2057">
          <cell r="A2057" t="str">
            <v>3715210</v>
          </cell>
          <cell r="B2057" t="str">
            <v>Chave seccionadora tripolar seca para 600 / 630 A - 15 kV - com prolongador</v>
          </cell>
          <cell r="C2057" t="str">
            <v>UN</v>
          </cell>
          <cell r="D2057">
            <v>1522.16</v>
          </cell>
          <cell r="E2057">
            <v>176.75</v>
          </cell>
          <cell r="F2057">
            <v>1698.91</v>
          </cell>
          <cell r="G2057">
            <v>9</v>
          </cell>
        </row>
        <row r="2058">
          <cell r="A2058" t="str">
            <v>3716</v>
          </cell>
          <cell r="B2058" t="str">
            <v>Bus-way</v>
          </cell>
          <cell r="C2058"/>
          <cell r="D2058"/>
          <cell r="E2058"/>
          <cell r="F2058"/>
          <cell r="G2058">
            <v>9</v>
          </cell>
        </row>
        <row r="2059">
          <cell r="A2059" t="str">
            <v>3716071</v>
          </cell>
          <cell r="B2059" t="str">
            <v>Sistema de barramento blindado de 100 a 2500 A, trifásico, barra de cobre</v>
          </cell>
          <cell r="C2059" t="str">
            <v>Axm</v>
          </cell>
          <cell r="D2059">
            <v>220.58</v>
          </cell>
          <cell r="E2059">
            <v>0.45</v>
          </cell>
          <cell r="F2059">
            <v>221.03</v>
          </cell>
          <cell r="G2059">
            <v>9</v>
          </cell>
        </row>
        <row r="2060">
          <cell r="A2060" t="str">
            <v>3717</v>
          </cell>
          <cell r="B2060" t="str">
            <v>Dispositivo DR ou interruptor de corrente de fuga</v>
          </cell>
          <cell r="C2060"/>
          <cell r="D2060"/>
          <cell r="E2060"/>
          <cell r="F2060"/>
          <cell r="G2060">
            <v>9</v>
          </cell>
        </row>
        <row r="2061">
          <cell r="A2061" t="str">
            <v>3717060</v>
          </cell>
          <cell r="B2061" t="str">
            <v>Dispositivo diferencial residual de 25 A x 30 mA - 2 polos</v>
          </cell>
          <cell r="C2061" t="str">
            <v>UN</v>
          </cell>
          <cell r="D2061">
            <v>193.41</v>
          </cell>
          <cell r="E2061">
            <v>9.1</v>
          </cell>
          <cell r="F2061">
            <v>202.51</v>
          </cell>
          <cell r="G2061">
            <v>9</v>
          </cell>
        </row>
        <row r="2062">
          <cell r="A2062" t="str">
            <v>3717070</v>
          </cell>
          <cell r="B2062" t="str">
            <v>Dispositivo diferencial residual de 40 A x 30 mA - 2 polos</v>
          </cell>
          <cell r="C2062" t="str">
            <v>UN</v>
          </cell>
          <cell r="D2062">
            <v>194.18</v>
          </cell>
          <cell r="E2062">
            <v>9.1</v>
          </cell>
          <cell r="F2062">
            <v>203.28</v>
          </cell>
          <cell r="G2062">
            <v>5</v>
          </cell>
        </row>
        <row r="2063">
          <cell r="A2063" t="str">
            <v>3717074</v>
          </cell>
          <cell r="B2063" t="str">
            <v>Dispositivo diferencial residual de 25 A x 30 mA - 4 polos</v>
          </cell>
          <cell r="C2063" t="str">
            <v>UN</v>
          </cell>
          <cell r="D2063">
            <v>226.21</v>
          </cell>
          <cell r="E2063">
            <v>9.1</v>
          </cell>
          <cell r="F2063">
            <v>235.31</v>
          </cell>
          <cell r="G2063">
            <v>9</v>
          </cell>
        </row>
        <row r="2064">
          <cell r="A2064" t="str">
            <v>3717080</v>
          </cell>
          <cell r="B2064" t="str">
            <v>Dispositivo diferencial residual de 40 A x 30 mA - 4 polos</v>
          </cell>
          <cell r="C2064" t="str">
            <v>UN</v>
          </cell>
          <cell r="D2064">
            <v>247.8</v>
          </cell>
          <cell r="E2064">
            <v>9.1</v>
          </cell>
          <cell r="F2064">
            <v>256.89999999999998</v>
          </cell>
          <cell r="G2064">
            <v>5</v>
          </cell>
        </row>
        <row r="2065">
          <cell r="A2065" t="str">
            <v>3717090</v>
          </cell>
          <cell r="B2065" t="str">
            <v>Dispositivo diferencial residual de 63 A x 30 mA - 4 polos</v>
          </cell>
          <cell r="C2065" t="str">
            <v>UN</v>
          </cell>
          <cell r="D2065">
            <v>304.3</v>
          </cell>
          <cell r="E2065">
            <v>9.1</v>
          </cell>
          <cell r="F2065">
            <v>313.39999999999998</v>
          </cell>
          <cell r="G2065">
            <v>9</v>
          </cell>
        </row>
        <row r="2066">
          <cell r="A2066" t="str">
            <v>3717100</v>
          </cell>
          <cell r="B2066" t="str">
            <v>Dispositivo diferencial residual de 80 A x 30 mA - 4 polos</v>
          </cell>
          <cell r="C2066" t="str">
            <v>UN</v>
          </cell>
          <cell r="D2066">
            <v>355.62</v>
          </cell>
          <cell r="E2066">
            <v>9.1</v>
          </cell>
          <cell r="F2066">
            <v>364.72</v>
          </cell>
          <cell r="G2066">
            <v>9</v>
          </cell>
        </row>
        <row r="2067">
          <cell r="A2067" t="str">
            <v>3717110</v>
          </cell>
          <cell r="B2067" t="str">
            <v>Dispositivo diferencial residual de 100 A x 30 mA - 4 polos</v>
          </cell>
          <cell r="C2067" t="str">
            <v>UN</v>
          </cell>
          <cell r="D2067">
            <v>432.23</v>
          </cell>
          <cell r="E2067">
            <v>9.1</v>
          </cell>
          <cell r="F2067">
            <v>441.33</v>
          </cell>
          <cell r="G2067">
            <v>9</v>
          </cell>
        </row>
        <row r="2068">
          <cell r="A2068" t="str">
            <v>3717114</v>
          </cell>
          <cell r="B2068" t="str">
            <v>Dispositivo diferencial residual de 125 A x 30 mA - 4 polos</v>
          </cell>
          <cell r="C2068" t="str">
            <v>UN</v>
          </cell>
          <cell r="D2068">
            <v>1939.12</v>
          </cell>
          <cell r="E2068">
            <v>9.1</v>
          </cell>
          <cell r="F2068">
            <v>1948.22</v>
          </cell>
          <cell r="G2068">
            <v>9</v>
          </cell>
        </row>
        <row r="2069">
          <cell r="A2069" t="str">
            <v>3717130</v>
          </cell>
          <cell r="B2069" t="str">
            <v>Dispositivo diferencial residual de 25 A x 300 mA - 4 polos</v>
          </cell>
          <cell r="C2069" t="str">
            <v>UN</v>
          </cell>
          <cell r="D2069">
            <v>261.55</v>
          </cell>
          <cell r="E2069">
            <v>9.1</v>
          </cell>
          <cell r="F2069">
            <v>270.64999999999998</v>
          </cell>
          <cell r="G2069">
            <v>9</v>
          </cell>
        </row>
        <row r="2070">
          <cell r="A2070" t="str">
            <v>3718</v>
          </cell>
          <cell r="B2070" t="str">
            <v>Transformador de Potencial</v>
          </cell>
          <cell r="C2070"/>
          <cell r="D2070"/>
          <cell r="E2070"/>
          <cell r="F2070"/>
          <cell r="G2070">
            <v>9</v>
          </cell>
        </row>
        <row r="2071">
          <cell r="A2071" t="str">
            <v>3718010</v>
          </cell>
          <cell r="B2071" t="str">
            <v>Transformador de potencial monofásico até 1000 VA classe 15 kV, a seco, com fusíveis</v>
          </cell>
          <cell r="C2071" t="str">
            <v>UN</v>
          </cell>
          <cell r="D2071">
            <v>2764.67</v>
          </cell>
          <cell r="E2071">
            <v>55.14</v>
          </cell>
          <cell r="F2071">
            <v>2819.81</v>
          </cell>
          <cell r="G2071">
            <v>9</v>
          </cell>
        </row>
        <row r="2072">
          <cell r="A2072" t="str">
            <v>3718020</v>
          </cell>
          <cell r="B2072" t="str">
            <v>Transformador de potencial monofásico até 2000 VA classe 15 kV, a seco, com fusíveis</v>
          </cell>
          <cell r="C2072" t="str">
            <v>UN</v>
          </cell>
          <cell r="D2072">
            <v>3761.08</v>
          </cell>
          <cell r="E2072">
            <v>55.14</v>
          </cell>
          <cell r="F2072">
            <v>3816.22</v>
          </cell>
          <cell r="G2072">
            <v>9</v>
          </cell>
        </row>
        <row r="2073">
          <cell r="A2073" t="str">
            <v>3718030</v>
          </cell>
          <cell r="B2073" t="str">
            <v>Transformador de potencial monofásico até 500 VA classe 15 kV, a seco, sem fusíveis</v>
          </cell>
          <cell r="C2073" t="str">
            <v>UN</v>
          </cell>
          <cell r="D2073">
            <v>2336.8000000000002</v>
          </cell>
          <cell r="E2073">
            <v>55.14</v>
          </cell>
          <cell r="F2073">
            <v>2391.94</v>
          </cell>
          <cell r="G2073">
            <v>9</v>
          </cell>
        </row>
        <row r="2074">
          <cell r="A2074" t="str">
            <v>3719</v>
          </cell>
          <cell r="B2074" t="str">
            <v>Transformador de corrente</v>
          </cell>
          <cell r="C2074"/>
          <cell r="D2074"/>
          <cell r="E2074"/>
          <cell r="F2074"/>
          <cell r="G2074">
            <v>5</v>
          </cell>
        </row>
        <row r="2075">
          <cell r="A2075" t="str">
            <v>3719010</v>
          </cell>
          <cell r="B2075" t="str">
            <v>Transformador de corrente 800-5 A, janela</v>
          </cell>
          <cell r="C2075" t="str">
            <v>UN</v>
          </cell>
          <cell r="D2075">
            <v>273.64999999999998</v>
          </cell>
          <cell r="E2075">
            <v>55.14</v>
          </cell>
          <cell r="F2075">
            <v>328.79</v>
          </cell>
          <cell r="G2075">
            <v>9</v>
          </cell>
        </row>
        <row r="2076">
          <cell r="A2076" t="str">
            <v>3719020</v>
          </cell>
          <cell r="B2076" t="str">
            <v>Transformador de corrente 200-5 A até 600-5 A, janela</v>
          </cell>
          <cell r="C2076" t="str">
            <v>UN</v>
          </cell>
          <cell r="D2076">
            <v>202.25</v>
          </cell>
          <cell r="E2076">
            <v>55.14</v>
          </cell>
          <cell r="F2076">
            <v>257.39</v>
          </cell>
          <cell r="G2076">
            <v>9</v>
          </cell>
        </row>
        <row r="2077">
          <cell r="A2077" t="str">
            <v>3719030</v>
          </cell>
          <cell r="B2077" t="str">
            <v>Transformador de corrente 1000-5 A até 1500-5 A, janela</v>
          </cell>
          <cell r="C2077" t="str">
            <v>UN</v>
          </cell>
          <cell r="D2077">
            <v>482.76</v>
          </cell>
          <cell r="E2077">
            <v>55.14</v>
          </cell>
          <cell r="F2077">
            <v>537.9</v>
          </cell>
          <cell r="G2077">
            <v>9</v>
          </cell>
        </row>
        <row r="2078">
          <cell r="A2078" t="str">
            <v>3719060</v>
          </cell>
          <cell r="B2078" t="str">
            <v>Transformador de corrente 50-5 A até 150-5 A, janela</v>
          </cell>
          <cell r="C2078" t="str">
            <v>UN</v>
          </cell>
          <cell r="D2078">
            <v>191.74</v>
          </cell>
          <cell r="E2078">
            <v>55.14</v>
          </cell>
          <cell r="F2078">
            <v>246.88</v>
          </cell>
          <cell r="G2078">
            <v>5</v>
          </cell>
        </row>
        <row r="2079">
          <cell r="A2079" t="str">
            <v>3720</v>
          </cell>
          <cell r="B2079" t="str">
            <v>Reparos, conservacoes e complementos - GRUPO 37</v>
          </cell>
          <cell r="C2079"/>
          <cell r="D2079"/>
          <cell r="E2079"/>
          <cell r="F2079"/>
          <cell r="G2079">
            <v>9</v>
          </cell>
        </row>
        <row r="2080">
          <cell r="A2080" t="str">
            <v>3720010</v>
          </cell>
          <cell r="B2080" t="str">
            <v>Isolador em epóxi de 1 kV para barramento</v>
          </cell>
          <cell r="C2080" t="str">
            <v>UN</v>
          </cell>
          <cell r="D2080">
            <v>24.68</v>
          </cell>
          <cell r="E2080">
            <v>5.46</v>
          </cell>
          <cell r="F2080">
            <v>30.14</v>
          </cell>
          <cell r="G2080">
            <v>9</v>
          </cell>
        </row>
        <row r="2081">
          <cell r="A2081" t="str">
            <v>3720030</v>
          </cell>
          <cell r="B2081" t="str">
            <v>Régua de bornes para 9 polos de 600 V / 50 A</v>
          </cell>
          <cell r="C2081" t="str">
            <v>UN</v>
          </cell>
          <cell r="D2081">
            <v>28.97</v>
          </cell>
          <cell r="E2081">
            <v>1.82</v>
          </cell>
          <cell r="F2081">
            <v>30.79</v>
          </cell>
          <cell r="G2081">
            <v>9</v>
          </cell>
        </row>
        <row r="2082">
          <cell r="A2082" t="str">
            <v>3720080</v>
          </cell>
          <cell r="B2082" t="str">
            <v>Barra de neutro e/ou terra</v>
          </cell>
          <cell r="C2082" t="str">
            <v>UN</v>
          </cell>
          <cell r="D2082">
            <v>19.52</v>
          </cell>
          <cell r="E2082">
            <v>5.46</v>
          </cell>
          <cell r="F2082">
            <v>24.98</v>
          </cell>
          <cell r="G2082">
            <v>9</v>
          </cell>
        </row>
        <row r="2083">
          <cell r="A2083" t="str">
            <v>3720090</v>
          </cell>
          <cell r="B2083" t="str">
            <v>Recolocação de chave seccionadora tripolar de 125 A até 650 A, sem base fusível</v>
          </cell>
          <cell r="C2083" t="str">
            <v>UN</v>
          </cell>
          <cell r="D2083"/>
          <cell r="E2083">
            <v>18.2</v>
          </cell>
          <cell r="F2083">
            <v>18.2</v>
          </cell>
          <cell r="G2083">
            <v>9</v>
          </cell>
        </row>
        <row r="2084">
          <cell r="A2084" t="str">
            <v>3720100</v>
          </cell>
          <cell r="B2084" t="str">
            <v>Recolocação de fundo de quadro de distribuição, sem componentes</v>
          </cell>
          <cell r="C2084" t="str">
            <v>M2</v>
          </cell>
          <cell r="D2084"/>
          <cell r="E2084">
            <v>25.46</v>
          </cell>
          <cell r="F2084">
            <v>25.46</v>
          </cell>
          <cell r="G2084">
            <v>5</v>
          </cell>
        </row>
        <row r="2085">
          <cell r="A2085" t="str">
            <v>3720110</v>
          </cell>
          <cell r="B2085" t="str">
            <v>Recolocação de quadro de distribuição de sobrepor, sem componentes</v>
          </cell>
          <cell r="C2085" t="str">
            <v>M2</v>
          </cell>
          <cell r="D2085"/>
          <cell r="E2085">
            <v>50.91</v>
          </cell>
          <cell r="F2085">
            <v>50.91</v>
          </cell>
          <cell r="G2085">
            <v>9</v>
          </cell>
        </row>
        <row r="2086">
          <cell r="A2086" t="str">
            <v>3720130</v>
          </cell>
          <cell r="B2086" t="str">
            <v>Banco de medição para transformadores TC/TP, padrão Eletropaulo e/ou Cesp</v>
          </cell>
          <cell r="C2086" t="str">
            <v>UN</v>
          </cell>
          <cell r="D2086">
            <v>918.93</v>
          </cell>
          <cell r="E2086">
            <v>1.45</v>
          </cell>
          <cell r="F2086">
            <v>920.38</v>
          </cell>
          <cell r="G2086">
            <v>9</v>
          </cell>
        </row>
        <row r="2087">
          <cell r="A2087" t="str">
            <v>3720140</v>
          </cell>
          <cell r="B2087" t="str">
            <v>Suporte fixo para transformadores de potencial</v>
          </cell>
          <cell r="C2087" t="str">
            <v>UN</v>
          </cell>
          <cell r="D2087">
            <v>138.41999999999999</v>
          </cell>
          <cell r="E2087">
            <v>3.63</v>
          </cell>
          <cell r="F2087">
            <v>142.05000000000001</v>
          </cell>
          <cell r="G2087">
            <v>9</v>
          </cell>
        </row>
        <row r="2088">
          <cell r="A2088" t="str">
            <v>3720156</v>
          </cell>
          <cell r="B2088" t="str">
            <v>Placa de montagem para quadros em geral, em chapa de aço</v>
          </cell>
          <cell r="C2088" t="str">
            <v>M2</v>
          </cell>
          <cell r="D2088">
            <v>562.28</v>
          </cell>
          <cell r="E2088">
            <v>25.46</v>
          </cell>
          <cell r="F2088">
            <v>587.74</v>
          </cell>
          <cell r="G2088">
            <v>9</v>
          </cell>
        </row>
        <row r="2089">
          <cell r="A2089" t="str">
            <v>3720190</v>
          </cell>
          <cell r="B2089" t="str">
            <v>Inversor de frequência para variação de velocidade em motores, potência de 0,25 a 20 cv</v>
          </cell>
          <cell r="C2089" t="str">
            <v>UN</v>
          </cell>
          <cell r="D2089">
            <v>6434.45</v>
          </cell>
          <cell r="E2089">
            <v>40.729999999999997</v>
          </cell>
          <cell r="F2089">
            <v>6475.18</v>
          </cell>
          <cell r="G2089">
            <v>9</v>
          </cell>
        </row>
        <row r="2090">
          <cell r="A2090" t="str">
            <v>3720191</v>
          </cell>
          <cell r="B2090" t="str">
            <v>Inversor de frequência para variação de velocidade em motores, potência de 25 a 30 CV</v>
          </cell>
          <cell r="C2090" t="str">
            <v>UN</v>
          </cell>
          <cell r="D2090">
            <v>13975.18</v>
          </cell>
          <cell r="E2090">
            <v>40.729999999999997</v>
          </cell>
          <cell r="F2090">
            <v>14015.91</v>
          </cell>
          <cell r="G2090">
            <v>9</v>
          </cell>
        </row>
        <row r="2091">
          <cell r="A2091" t="str">
            <v>3720193</v>
          </cell>
          <cell r="B2091" t="str">
            <v>Inversor de frequência para variação de velocidade em motores, potência de 50 cv</v>
          </cell>
          <cell r="C2091" t="str">
            <v>UN</v>
          </cell>
          <cell r="D2091">
            <v>25196.400000000001</v>
          </cell>
          <cell r="E2091">
            <v>40.729999999999997</v>
          </cell>
          <cell r="F2091">
            <v>25237.13</v>
          </cell>
          <cell r="G2091">
            <v>9</v>
          </cell>
        </row>
        <row r="2092">
          <cell r="A2092" t="str">
            <v>3720210</v>
          </cell>
          <cell r="B2092" t="str">
            <v>Punho de manobra com articulador de acionamento</v>
          </cell>
          <cell r="C2092" t="str">
            <v>UN</v>
          </cell>
          <cell r="D2092">
            <v>507.42</v>
          </cell>
          <cell r="E2092">
            <v>18.2</v>
          </cell>
          <cell r="F2092">
            <v>525.62</v>
          </cell>
          <cell r="G2092">
            <v>9</v>
          </cell>
        </row>
        <row r="2093">
          <cell r="A2093" t="str">
            <v>3721</v>
          </cell>
          <cell r="B2093" t="str">
            <v>Capacitor de potencia</v>
          </cell>
          <cell r="C2093"/>
          <cell r="D2093"/>
          <cell r="E2093"/>
          <cell r="F2093"/>
          <cell r="G2093">
            <v>9</v>
          </cell>
        </row>
        <row r="2094">
          <cell r="A2094" t="str">
            <v>3721010</v>
          </cell>
          <cell r="B2094" t="str">
            <v>Capacitor de potência trifásico de 10 kVAr, 220 V/60 Hz, para correção de fator de potência</v>
          </cell>
          <cell r="C2094" t="str">
            <v>UN</v>
          </cell>
          <cell r="D2094">
            <v>894.72</v>
          </cell>
          <cell r="E2094">
            <v>18.2</v>
          </cell>
          <cell r="F2094">
            <v>912.92</v>
          </cell>
          <cell r="G2094">
            <v>9</v>
          </cell>
        </row>
        <row r="2095">
          <cell r="A2095" t="str">
            <v>3722</v>
          </cell>
          <cell r="B2095" t="str">
            <v>Transformador de comando</v>
          </cell>
          <cell r="C2095"/>
          <cell r="D2095"/>
          <cell r="E2095"/>
          <cell r="F2095"/>
          <cell r="G2095">
            <v>9</v>
          </cell>
        </row>
        <row r="2096">
          <cell r="A2096" t="str">
            <v>3722010</v>
          </cell>
          <cell r="B2096" t="str">
            <v>Transformador monofásico de comando de 200 VA classe 0,6 kV, a seco</v>
          </cell>
          <cell r="C2096" t="str">
            <v>UN</v>
          </cell>
          <cell r="D2096">
            <v>383.5</v>
          </cell>
          <cell r="E2096">
            <v>55.14</v>
          </cell>
          <cell r="F2096">
            <v>438.64</v>
          </cell>
          <cell r="G2096">
            <v>9</v>
          </cell>
        </row>
        <row r="2097">
          <cell r="A2097" t="str">
            <v>3724</v>
          </cell>
          <cell r="B2097" t="str">
            <v>Supressor de surto</v>
          </cell>
          <cell r="C2097"/>
          <cell r="D2097"/>
          <cell r="E2097"/>
          <cell r="F2097"/>
          <cell r="G2097">
            <v>9</v>
          </cell>
        </row>
        <row r="2098">
          <cell r="A2098" t="str">
            <v>3724031</v>
          </cell>
          <cell r="B2098" t="str">
            <v>Supressor de surto monofásico, Fase-Terra, In 4 a 11 kA, Imax. de surto de 12 até 15 kA</v>
          </cell>
          <cell r="C2098" t="str">
            <v>UN</v>
          </cell>
          <cell r="D2098">
            <v>50.44</v>
          </cell>
          <cell r="E2098">
            <v>20.85</v>
          </cell>
          <cell r="F2098">
            <v>71.290000000000006</v>
          </cell>
          <cell r="G2098">
            <v>5</v>
          </cell>
        </row>
        <row r="2099">
          <cell r="A2099" t="str">
            <v>3724032</v>
          </cell>
          <cell r="B2099" t="str">
            <v>Supressor de surto monofásico, Fase-Terra, In &gt; ou = 20 kA, Imax. de surto de 50 até 80 kA</v>
          </cell>
          <cell r="C2099" t="str">
            <v>UN</v>
          </cell>
          <cell r="D2099">
            <v>174.42</v>
          </cell>
          <cell r="E2099">
            <v>20.85</v>
          </cell>
          <cell r="F2099">
            <v>195.27</v>
          </cell>
          <cell r="G2099">
            <v>9</v>
          </cell>
        </row>
        <row r="2100">
          <cell r="A2100" t="str">
            <v>3724042</v>
          </cell>
          <cell r="B2100" t="str">
            <v>Dispositivo de proteção contra surto, 1 polo, suportabilidade &lt;= 4 kV, Un até 240V/415V, Iimp = 60 kA, curva de ensaio 10/350µs - classe 1</v>
          </cell>
          <cell r="C2100" t="str">
            <v>UN</v>
          </cell>
          <cell r="D2100">
            <v>616.48</v>
          </cell>
          <cell r="E2100">
            <v>23.3</v>
          </cell>
          <cell r="F2100">
            <v>639.78</v>
          </cell>
          <cell r="G2100">
            <v>5</v>
          </cell>
        </row>
        <row r="2101">
          <cell r="A2101" t="str">
            <v>3724043</v>
          </cell>
          <cell r="B2101" t="str">
            <v>Dispositivo de proteção contra surto, 4 polos, 3F+N, Un até 240/415V, Iimp= 75 kA (25 kA por fase), curva de ensaio 10/350 µs - classe 1</v>
          </cell>
          <cell r="C2101" t="str">
            <v>UN</v>
          </cell>
          <cell r="D2101">
            <v>7370.9</v>
          </cell>
          <cell r="E2101">
            <v>23.3</v>
          </cell>
          <cell r="F2101">
            <v>7394.2</v>
          </cell>
          <cell r="G2101">
            <v>9</v>
          </cell>
        </row>
        <row r="2102">
          <cell r="A2102" t="str">
            <v>3724044</v>
          </cell>
          <cell r="B2102" t="str">
            <v>Dispositivo de proteção contra surto, 4 polos, suportabilidade &lt;= 2,5 kV, 3F+N, Un até 240/415V, curva de ensaio 8/20µs, In=20kA/40kA - classe 2</v>
          </cell>
          <cell r="C2102" t="str">
            <v>UN</v>
          </cell>
          <cell r="D2102">
            <v>2624.34</v>
          </cell>
          <cell r="E2102">
            <v>23.3</v>
          </cell>
          <cell r="F2102">
            <v>2647.64</v>
          </cell>
          <cell r="G2102">
            <v>5</v>
          </cell>
        </row>
        <row r="2103">
          <cell r="A2103" t="str">
            <v>3724045</v>
          </cell>
          <cell r="B2103" t="str">
            <v>Dispositivo de proteção contra surto, 1 polo, monobloco, suportabilidade &lt;=1,5kV, F+N / F+F, Un até 230/264V, curva de ensaio 8/20µs - classe 3</v>
          </cell>
          <cell r="C2103" t="str">
            <v>UN</v>
          </cell>
          <cell r="D2103">
            <v>885.94</v>
          </cell>
          <cell r="E2103">
            <v>23.3</v>
          </cell>
          <cell r="F2103">
            <v>909.24</v>
          </cell>
          <cell r="G2103">
            <v>9</v>
          </cell>
        </row>
        <row r="2104">
          <cell r="A2104" t="str">
            <v>3725</v>
          </cell>
          <cell r="B2104" t="str">
            <v>Disjuntores.</v>
          </cell>
          <cell r="C2104"/>
          <cell r="D2104"/>
          <cell r="E2104"/>
          <cell r="F2104"/>
          <cell r="G2104">
            <v>9</v>
          </cell>
        </row>
        <row r="2105">
          <cell r="A2105" t="str">
            <v>3725090</v>
          </cell>
          <cell r="B2105" t="str">
            <v>Disjuntor em caixa moldada tripolar, térmico e magnético fixos, tensão de isolamento 480/690V, de 10A a 60A</v>
          </cell>
          <cell r="C2105" t="str">
            <v>UN</v>
          </cell>
          <cell r="D2105">
            <v>525.88</v>
          </cell>
          <cell r="E2105">
            <v>60.41</v>
          </cell>
          <cell r="F2105">
            <v>586.29</v>
          </cell>
          <cell r="G2105">
            <v>9</v>
          </cell>
        </row>
        <row r="2106">
          <cell r="A2106" t="str">
            <v>3725100</v>
          </cell>
          <cell r="B2106" t="str">
            <v>Disjuntor em caixa moldada tripolar, térmico e magnético fixos, tensão de isolamento 480/690V, de 70A até 150A</v>
          </cell>
          <cell r="C2106" t="str">
            <v>UN</v>
          </cell>
          <cell r="D2106">
            <v>490.47</v>
          </cell>
          <cell r="E2106">
            <v>60.41</v>
          </cell>
          <cell r="F2106">
            <v>550.88</v>
          </cell>
          <cell r="G2106">
            <v>9</v>
          </cell>
        </row>
        <row r="2107">
          <cell r="A2107" t="str">
            <v>3725110</v>
          </cell>
          <cell r="B2107" t="str">
            <v>Disjuntor em caixa moldada tripolar, térmico e magnético fixos, tensão de isolamento 415/690V, de 175A a 250A</v>
          </cell>
          <cell r="C2107" t="str">
            <v>UN</v>
          </cell>
          <cell r="D2107">
            <v>503.13</v>
          </cell>
          <cell r="E2107">
            <v>60.41</v>
          </cell>
          <cell r="F2107">
            <v>563.54</v>
          </cell>
          <cell r="G2107">
            <v>9</v>
          </cell>
        </row>
        <row r="2108">
          <cell r="A2108" t="str">
            <v>3725200</v>
          </cell>
          <cell r="B2108" t="str">
            <v>Disjuntor em caixa moldada bipolar, térmico e magnético fixos - 480 V, de 10 A a 50 A para 120/240 Vca - 25 KA e para 380/440 Vca - 18 KA</v>
          </cell>
          <cell r="C2108" t="str">
            <v>UN</v>
          </cell>
          <cell r="D2108">
            <v>418.15</v>
          </cell>
          <cell r="E2108">
            <v>60.41</v>
          </cell>
          <cell r="F2108">
            <v>478.56</v>
          </cell>
          <cell r="G2108">
            <v>9</v>
          </cell>
        </row>
        <row r="2109">
          <cell r="A2109" t="str">
            <v>3725210</v>
          </cell>
          <cell r="B2109" t="str">
            <v>Disjuntor em caixa moldada bipolar, térmico e magnético fixos - 600 V, de 150 A para 120/240 Vca - 25 KA e para 380/440 Vca - 18 KA</v>
          </cell>
          <cell r="C2109" t="str">
            <v>UN</v>
          </cell>
          <cell r="D2109">
            <v>668.34</v>
          </cell>
          <cell r="E2109">
            <v>60.41</v>
          </cell>
          <cell r="F2109">
            <v>728.75</v>
          </cell>
          <cell r="G2109">
            <v>9</v>
          </cell>
        </row>
        <row r="2110">
          <cell r="A2110" t="str">
            <v>3725215</v>
          </cell>
          <cell r="B2110" t="str">
            <v>Disjuntor fixo a vácuo de 15 a 17,5 kV, equipado com motorização de fechamento, com relê de proteção</v>
          </cell>
          <cell r="C2110" t="str">
            <v>CJ</v>
          </cell>
          <cell r="D2110">
            <v>30224.65</v>
          </cell>
          <cell r="E2110">
            <v>84.43</v>
          </cell>
          <cell r="F2110">
            <v>30309.08</v>
          </cell>
          <cell r="G2110">
            <v>5</v>
          </cell>
        </row>
        <row r="2111">
          <cell r="A2111" t="str">
            <v>38</v>
          </cell>
          <cell r="B2111" t="str">
            <v>TUBULACAO E CONDUTOR PARA ENERGIA ELETRICA E TELEFONIA BASICA</v>
          </cell>
          <cell r="C2111"/>
          <cell r="D2111"/>
          <cell r="E2111"/>
          <cell r="F2111"/>
          <cell r="G2111">
            <v>9</v>
          </cell>
        </row>
        <row r="2112">
          <cell r="A2112" t="str">
            <v>3801</v>
          </cell>
          <cell r="B2112" t="str">
            <v>Eletroduto em PVC rigido roscavel</v>
          </cell>
          <cell r="C2112"/>
          <cell r="D2112"/>
          <cell r="E2112"/>
          <cell r="F2112"/>
          <cell r="G2112">
            <v>9</v>
          </cell>
        </row>
        <row r="2113">
          <cell r="A2113" t="str">
            <v>3801040</v>
          </cell>
          <cell r="B2113" t="str">
            <v>Eletroduto de PVC rígido roscável de 3/4´ - com acessórios</v>
          </cell>
          <cell r="C2113" t="str">
            <v>M</v>
          </cell>
          <cell r="D2113">
            <v>6.04</v>
          </cell>
          <cell r="E2113">
            <v>18.2</v>
          </cell>
          <cell r="F2113">
            <v>24.24</v>
          </cell>
          <cell r="G2113">
            <v>9</v>
          </cell>
        </row>
        <row r="2114">
          <cell r="A2114" t="str">
            <v>3801060</v>
          </cell>
          <cell r="B2114" t="str">
            <v>Eletroduto de PVC rígido roscável de 1´ - com acessórios</v>
          </cell>
          <cell r="C2114" t="str">
            <v>M</v>
          </cell>
          <cell r="D2114">
            <v>8.7799999999999994</v>
          </cell>
          <cell r="E2114">
            <v>21.83</v>
          </cell>
          <cell r="F2114">
            <v>30.61</v>
          </cell>
          <cell r="G2114">
            <v>9</v>
          </cell>
        </row>
        <row r="2115">
          <cell r="A2115" t="str">
            <v>3801080</v>
          </cell>
          <cell r="B2115" t="str">
            <v>Eletroduto de PVC rígido roscável de 1 1/4´ - com acessórios</v>
          </cell>
          <cell r="C2115" t="str">
            <v>M</v>
          </cell>
          <cell r="D2115">
            <v>13.64</v>
          </cell>
          <cell r="E2115">
            <v>25.47</v>
          </cell>
          <cell r="F2115">
            <v>39.11</v>
          </cell>
          <cell r="G2115">
            <v>9</v>
          </cell>
        </row>
        <row r="2116">
          <cell r="A2116" t="str">
            <v>3801100</v>
          </cell>
          <cell r="B2116" t="str">
            <v>Eletroduto de PVC rígido roscável de 1 1/2´ - com acessórios</v>
          </cell>
          <cell r="C2116" t="str">
            <v>M</v>
          </cell>
          <cell r="D2116">
            <v>15.57</v>
          </cell>
          <cell r="E2116">
            <v>29.12</v>
          </cell>
          <cell r="F2116">
            <v>44.69</v>
          </cell>
          <cell r="G2116">
            <v>9</v>
          </cell>
        </row>
        <row r="2117">
          <cell r="A2117" t="str">
            <v>3801120</v>
          </cell>
          <cell r="B2117" t="str">
            <v>Eletroduto de PVC rígido roscável de 2´ - com acessórios</v>
          </cell>
          <cell r="C2117" t="str">
            <v>M</v>
          </cell>
          <cell r="D2117">
            <v>20.45</v>
          </cell>
          <cell r="E2117">
            <v>32.75</v>
          </cell>
          <cell r="F2117">
            <v>53.2</v>
          </cell>
          <cell r="G2117">
            <v>2</v>
          </cell>
        </row>
        <row r="2118">
          <cell r="A2118" t="str">
            <v>3801140</v>
          </cell>
          <cell r="B2118" t="str">
            <v>Eletroduto de PVC rígido roscável de 2 1/2´ - com acessórios</v>
          </cell>
          <cell r="C2118" t="str">
            <v>M</v>
          </cell>
          <cell r="D2118">
            <v>32.92</v>
          </cell>
          <cell r="E2118">
            <v>36.39</v>
          </cell>
          <cell r="F2118">
            <v>69.31</v>
          </cell>
          <cell r="G2118">
            <v>5</v>
          </cell>
        </row>
        <row r="2119">
          <cell r="A2119" t="str">
            <v>3801160</v>
          </cell>
          <cell r="B2119" t="str">
            <v>Eletroduto de PVC rígido roscável de 3´ - com acessórios</v>
          </cell>
          <cell r="C2119" t="str">
            <v>M</v>
          </cell>
          <cell r="D2119">
            <v>43.58</v>
          </cell>
          <cell r="E2119">
            <v>40.03</v>
          </cell>
          <cell r="F2119">
            <v>83.61</v>
          </cell>
          <cell r="G2119">
            <v>9</v>
          </cell>
        </row>
        <row r="2120">
          <cell r="A2120" t="str">
            <v>3801180</v>
          </cell>
          <cell r="B2120" t="str">
            <v>Eletroduto de PVC rígido roscável de 4´ - com acessórios</v>
          </cell>
          <cell r="C2120" t="str">
            <v>M</v>
          </cell>
          <cell r="D2120">
            <v>72.510000000000005</v>
          </cell>
          <cell r="E2120">
            <v>47.31</v>
          </cell>
          <cell r="F2120">
            <v>119.82</v>
          </cell>
          <cell r="G2120">
            <v>9</v>
          </cell>
        </row>
        <row r="2121">
          <cell r="A2121" t="str">
            <v>3804</v>
          </cell>
          <cell r="B2121" t="str">
            <v>Eletroduto rígido em aço carbono galvanizado com acessórios - NBR 13057</v>
          </cell>
          <cell r="C2121"/>
          <cell r="D2121"/>
          <cell r="E2121"/>
          <cell r="F2121"/>
          <cell r="G2121">
            <v>9</v>
          </cell>
        </row>
        <row r="2122">
          <cell r="A2122" t="str">
            <v>3804040</v>
          </cell>
          <cell r="B2122" t="str">
            <v>Eletroduto galvanizado conforme NBR13057 -  3/4´ com acessórios</v>
          </cell>
          <cell r="C2122" t="str">
            <v>M</v>
          </cell>
          <cell r="D2122">
            <v>9.5</v>
          </cell>
          <cell r="E2122">
            <v>21.83</v>
          </cell>
          <cell r="F2122">
            <v>31.33</v>
          </cell>
          <cell r="G2122">
            <v>9</v>
          </cell>
        </row>
        <row r="2123">
          <cell r="A2123" t="str">
            <v>3804060</v>
          </cell>
          <cell r="B2123" t="str">
            <v>Eletroduto galvanizado conforme NBR13057 -  1´ com acessórios</v>
          </cell>
          <cell r="C2123" t="str">
            <v>M</v>
          </cell>
          <cell r="D2123">
            <v>12.59</v>
          </cell>
          <cell r="E2123">
            <v>25.47</v>
          </cell>
          <cell r="F2123">
            <v>38.06</v>
          </cell>
          <cell r="G2123">
            <v>9</v>
          </cell>
        </row>
        <row r="2124">
          <cell r="A2124" t="str">
            <v>3804080</v>
          </cell>
          <cell r="B2124" t="str">
            <v>Eletroduto galvanizado conforme NBR13057 -  1 1/4´ com acessórios</v>
          </cell>
          <cell r="C2124" t="str">
            <v>M</v>
          </cell>
          <cell r="D2124">
            <v>20.43</v>
          </cell>
          <cell r="E2124">
            <v>29.12</v>
          </cell>
          <cell r="F2124">
            <v>49.55</v>
          </cell>
          <cell r="G2124">
            <v>9</v>
          </cell>
        </row>
        <row r="2125">
          <cell r="A2125" t="str">
            <v>3804100</v>
          </cell>
          <cell r="B2125" t="str">
            <v>Eletroduto galvanizado conforme NBR13057 -  1 1/2´ com acessórios</v>
          </cell>
          <cell r="C2125" t="str">
            <v>M</v>
          </cell>
          <cell r="D2125">
            <v>23.64</v>
          </cell>
          <cell r="E2125">
            <v>32.75</v>
          </cell>
          <cell r="F2125">
            <v>56.39</v>
          </cell>
          <cell r="G2125">
            <v>9</v>
          </cell>
        </row>
        <row r="2126">
          <cell r="A2126" t="str">
            <v>3804120</v>
          </cell>
          <cell r="B2126" t="str">
            <v>Eletroduto galvanizado conforme NBR13057 -  2´ com acessórios</v>
          </cell>
          <cell r="C2126" t="str">
            <v>M</v>
          </cell>
          <cell r="D2126">
            <v>29.05</v>
          </cell>
          <cell r="E2126">
            <v>36.39</v>
          </cell>
          <cell r="F2126">
            <v>65.44</v>
          </cell>
          <cell r="G2126">
            <v>9</v>
          </cell>
        </row>
        <row r="2127">
          <cell r="A2127" t="str">
            <v>3804140</v>
          </cell>
          <cell r="B2127" t="str">
            <v>Eletroduto galvanizado conforme NBR13057 -  2 1/2´ com acessórios</v>
          </cell>
          <cell r="C2127" t="str">
            <v>M</v>
          </cell>
          <cell r="D2127">
            <v>47.09</v>
          </cell>
          <cell r="E2127">
            <v>43.66</v>
          </cell>
          <cell r="F2127">
            <v>90.75</v>
          </cell>
          <cell r="G2127">
            <v>5</v>
          </cell>
        </row>
        <row r="2128">
          <cell r="A2128" t="str">
            <v>3804160</v>
          </cell>
          <cell r="B2128" t="str">
            <v>Eletroduto galvanizado conforme NBR13057 -  3´ com acessórios</v>
          </cell>
          <cell r="C2128" t="str">
            <v>M</v>
          </cell>
          <cell r="D2128">
            <v>61.34</v>
          </cell>
          <cell r="E2128">
            <v>54.59</v>
          </cell>
          <cell r="F2128">
            <v>115.93</v>
          </cell>
          <cell r="G2128">
            <v>9</v>
          </cell>
        </row>
        <row r="2129">
          <cell r="A2129" t="str">
            <v>3804180</v>
          </cell>
          <cell r="B2129" t="str">
            <v>Eletroduto galvanizado conforme NBR13057 -  4´ com acessórios</v>
          </cell>
          <cell r="C2129" t="str">
            <v>M</v>
          </cell>
          <cell r="D2129">
            <v>91.1</v>
          </cell>
          <cell r="E2129">
            <v>65.510000000000005</v>
          </cell>
          <cell r="F2129">
            <v>156.61000000000001</v>
          </cell>
          <cell r="G2129">
            <v>9</v>
          </cell>
        </row>
        <row r="2130">
          <cell r="A2130" t="str">
            <v>3805</v>
          </cell>
          <cell r="B2130" t="str">
            <v>Eletroduto rígido em aço carbono galvanizado com acessórios - NBR 6323</v>
          </cell>
          <cell r="C2130"/>
          <cell r="D2130"/>
          <cell r="E2130"/>
          <cell r="F2130"/>
          <cell r="G2130">
            <v>9</v>
          </cell>
        </row>
        <row r="2131">
          <cell r="A2131" t="str">
            <v>3805040</v>
          </cell>
          <cell r="B2131" t="str">
            <v>Eletroduto galvanizado a quente conforme NBR6323 - 3/4´ - com acessórios</v>
          </cell>
          <cell r="C2131" t="str">
            <v>M</v>
          </cell>
          <cell r="D2131">
            <v>22.87</v>
          </cell>
          <cell r="E2131">
            <v>21.83</v>
          </cell>
          <cell r="F2131">
            <v>44.7</v>
          </cell>
          <cell r="G2131">
            <v>9</v>
          </cell>
        </row>
        <row r="2132">
          <cell r="A2132" t="str">
            <v>3805060</v>
          </cell>
          <cell r="B2132" t="str">
            <v>Eletroduto galvanizado a quente conforme NBR6323 - 1´ - com acessórios</v>
          </cell>
          <cell r="C2132" t="str">
            <v>M</v>
          </cell>
          <cell r="D2132">
            <v>28.95</v>
          </cell>
          <cell r="E2132">
            <v>25.47</v>
          </cell>
          <cell r="F2132">
            <v>54.42</v>
          </cell>
          <cell r="G2132">
            <v>9</v>
          </cell>
        </row>
        <row r="2133">
          <cell r="A2133" t="str">
            <v>3805090</v>
          </cell>
          <cell r="B2133" t="str">
            <v>Eletroduto galvanizado a quente conforme NBR6323 - 1 1/4´ com acessórios</v>
          </cell>
          <cell r="C2133" t="str">
            <v>M</v>
          </cell>
          <cell r="D2133">
            <v>43.94</v>
          </cell>
          <cell r="E2133">
            <v>29.12</v>
          </cell>
          <cell r="F2133">
            <v>73.06</v>
          </cell>
          <cell r="G2133">
            <v>9</v>
          </cell>
        </row>
        <row r="2134">
          <cell r="A2134" t="str">
            <v>3805100</v>
          </cell>
          <cell r="B2134" t="str">
            <v>Eletroduto galvanizado a quente conforme NBR6323 - 1 1/2´ com acessórios</v>
          </cell>
          <cell r="C2134" t="str">
            <v>M</v>
          </cell>
          <cell r="D2134">
            <v>53.04</v>
          </cell>
          <cell r="E2134">
            <v>32.75</v>
          </cell>
          <cell r="F2134">
            <v>85.79</v>
          </cell>
          <cell r="G2134">
            <v>9</v>
          </cell>
        </row>
        <row r="2135">
          <cell r="A2135" t="str">
            <v>3805120</v>
          </cell>
          <cell r="B2135" t="str">
            <v>Eletroduto galvanizado a quente conforme NBR6323 - 2´ com acessórios</v>
          </cell>
          <cell r="C2135" t="str">
            <v>M</v>
          </cell>
          <cell r="D2135">
            <v>67.430000000000007</v>
          </cell>
          <cell r="E2135">
            <v>36.39</v>
          </cell>
          <cell r="F2135">
            <v>103.82</v>
          </cell>
          <cell r="G2135">
            <v>9</v>
          </cell>
        </row>
        <row r="2136">
          <cell r="A2136" t="str">
            <v>3805140</v>
          </cell>
          <cell r="B2136" t="str">
            <v>Eletroduto galvanizado a quente conforme NBR6323 - 2 1/2´ com acessórios</v>
          </cell>
          <cell r="C2136" t="str">
            <v>M</v>
          </cell>
          <cell r="D2136">
            <v>94.26</v>
          </cell>
          <cell r="E2136">
            <v>43.66</v>
          </cell>
          <cell r="F2136">
            <v>137.91999999999999</v>
          </cell>
          <cell r="G2136">
            <v>5</v>
          </cell>
        </row>
        <row r="2137">
          <cell r="A2137" t="str">
            <v>3805160</v>
          </cell>
          <cell r="B2137" t="str">
            <v>Eletroduto galvanizado a quente conforme NBR6323 - 3´ com acessórios</v>
          </cell>
          <cell r="C2137" t="str">
            <v>M</v>
          </cell>
          <cell r="D2137">
            <v>133.44</v>
          </cell>
          <cell r="E2137">
            <v>54.59</v>
          </cell>
          <cell r="F2137">
            <v>188.03</v>
          </cell>
          <cell r="G2137">
            <v>9</v>
          </cell>
        </row>
        <row r="2138">
          <cell r="A2138" t="str">
            <v>3805180</v>
          </cell>
          <cell r="B2138" t="str">
            <v>Eletroduto galvanizado a quente conforme NBR6323 - 4´ com acessórios</v>
          </cell>
          <cell r="C2138" t="str">
            <v>M</v>
          </cell>
          <cell r="D2138">
            <v>139.09</v>
          </cell>
          <cell r="E2138">
            <v>65.510000000000005</v>
          </cell>
          <cell r="F2138">
            <v>204.6</v>
          </cell>
          <cell r="G2138">
            <v>9</v>
          </cell>
        </row>
        <row r="2139">
          <cell r="A2139" t="str">
            <v>3806</v>
          </cell>
          <cell r="B2139" t="str">
            <v>Eletroduto rígido em aço carbono galvanizado por imersão a quente com acessórios – NBR 5598</v>
          </cell>
          <cell r="C2139"/>
          <cell r="D2139"/>
          <cell r="E2139"/>
          <cell r="F2139"/>
          <cell r="G2139">
            <v>9</v>
          </cell>
        </row>
        <row r="2140">
          <cell r="A2140" t="str">
            <v>3806020</v>
          </cell>
          <cell r="B2140" t="str">
            <v>Eletroduto galvanizado a quente conforme NBR5598 - 1/2´ com acessórios</v>
          </cell>
          <cell r="C2140" t="str">
            <v>M</v>
          </cell>
          <cell r="D2140">
            <v>20.99</v>
          </cell>
          <cell r="E2140">
            <v>18.2</v>
          </cell>
          <cell r="F2140">
            <v>39.19</v>
          </cell>
          <cell r="G2140">
            <v>9</v>
          </cell>
        </row>
        <row r="2141">
          <cell r="A2141" t="str">
            <v>3806040</v>
          </cell>
          <cell r="B2141" t="str">
            <v>Eletroduto galvanizado a quente conforme NBR5598 - 3/4´ com acessórios</v>
          </cell>
          <cell r="C2141" t="str">
            <v>M</v>
          </cell>
          <cell r="D2141">
            <v>27.26</v>
          </cell>
          <cell r="E2141">
            <v>21.83</v>
          </cell>
          <cell r="F2141">
            <v>49.09</v>
          </cell>
          <cell r="G2141">
            <v>9</v>
          </cell>
        </row>
        <row r="2142">
          <cell r="A2142" t="str">
            <v>3806060</v>
          </cell>
          <cell r="B2142" t="str">
            <v>Eletroduto galvanizado a quente conforme NBR5598 - 1´ com acessórios</v>
          </cell>
          <cell r="C2142" t="str">
            <v>M</v>
          </cell>
          <cell r="D2142">
            <v>34.299999999999997</v>
          </cell>
          <cell r="E2142">
            <v>25.47</v>
          </cell>
          <cell r="F2142">
            <v>59.77</v>
          </cell>
          <cell r="G2142">
            <v>9</v>
          </cell>
        </row>
        <row r="2143">
          <cell r="A2143" t="str">
            <v>3806080</v>
          </cell>
          <cell r="B2143" t="str">
            <v>Eletroduto galvanizado a quente conforme NBR5598 - 1 1/4´ com acessórios</v>
          </cell>
          <cell r="C2143" t="str">
            <v>M</v>
          </cell>
          <cell r="D2143">
            <v>50.51</v>
          </cell>
          <cell r="E2143">
            <v>29.12</v>
          </cell>
          <cell r="F2143">
            <v>79.63</v>
          </cell>
          <cell r="G2143">
            <v>9</v>
          </cell>
        </row>
        <row r="2144">
          <cell r="A2144" t="str">
            <v>3806100</v>
          </cell>
          <cell r="B2144" t="str">
            <v>Eletroduto galvanizado a quente conforme NBR5598 - 1 1/2´ com acessórios</v>
          </cell>
          <cell r="C2144" t="str">
            <v>M</v>
          </cell>
          <cell r="D2144">
            <v>57.24</v>
          </cell>
          <cell r="E2144">
            <v>32.75</v>
          </cell>
          <cell r="F2144">
            <v>89.99</v>
          </cell>
          <cell r="G2144">
            <v>9</v>
          </cell>
        </row>
        <row r="2145">
          <cell r="A2145" t="str">
            <v>3806120</v>
          </cell>
          <cell r="B2145" t="str">
            <v>Eletroduto galvanizado a quente conforme NBR5598 - 2´ com acessórios</v>
          </cell>
          <cell r="C2145" t="str">
            <v>M</v>
          </cell>
          <cell r="D2145">
            <v>76.55</v>
          </cell>
          <cell r="E2145">
            <v>36.39</v>
          </cell>
          <cell r="F2145">
            <v>112.94</v>
          </cell>
          <cell r="G2145">
            <v>5</v>
          </cell>
        </row>
        <row r="2146">
          <cell r="A2146" t="str">
            <v>3806140</v>
          </cell>
          <cell r="B2146" t="str">
            <v>Eletroduto galvanizado a quente conforme NBR5598 - 2 1/2´ com acessórios</v>
          </cell>
          <cell r="C2146" t="str">
            <v>M</v>
          </cell>
          <cell r="D2146">
            <v>118.13</v>
          </cell>
          <cell r="E2146">
            <v>43.66</v>
          </cell>
          <cell r="F2146">
            <v>161.79</v>
          </cell>
          <cell r="G2146">
            <v>9</v>
          </cell>
        </row>
        <row r="2147">
          <cell r="A2147" t="str">
            <v>3806160</v>
          </cell>
          <cell r="B2147" t="str">
            <v>Eletroduto galvanizado a quente conforme NBR5598 - 3´ com acessórios</v>
          </cell>
          <cell r="C2147" t="str">
            <v>M</v>
          </cell>
          <cell r="D2147">
            <v>141.58000000000001</v>
          </cell>
          <cell r="E2147">
            <v>54.59</v>
          </cell>
          <cell r="F2147">
            <v>196.17</v>
          </cell>
          <cell r="G2147">
            <v>9</v>
          </cell>
        </row>
        <row r="2148">
          <cell r="A2148" t="str">
            <v>3806180</v>
          </cell>
          <cell r="B2148" t="str">
            <v>Eletroduto galvanizado a quente conforme NBR5598 - 4´ com acessórios</v>
          </cell>
          <cell r="C2148" t="str">
            <v>M</v>
          </cell>
          <cell r="D2148">
            <v>188.38</v>
          </cell>
          <cell r="E2148">
            <v>65.510000000000005</v>
          </cell>
          <cell r="F2148">
            <v>253.89</v>
          </cell>
          <cell r="G2148">
            <v>9</v>
          </cell>
        </row>
        <row r="2149">
          <cell r="A2149" t="str">
            <v>3807</v>
          </cell>
          <cell r="B2149" t="str">
            <v>Canaleta, perfilado e acessorios</v>
          </cell>
          <cell r="C2149"/>
          <cell r="D2149"/>
          <cell r="E2149"/>
          <cell r="F2149"/>
          <cell r="G2149">
            <v>9</v>
          </cell>
        </row>
        <row r="2150">
          <cell r="A2150" t="str">
            <v>3807030</v>
          </cell>
          <cell r="B2150" t="str">
            <v>Grampo tipo ´C´ diâmetro 3/8`, com balancim tamanho grande</v>
          </cell>
          <cell r="C2150" t="str">
            <v>CJ</v>
          </cell>
          <cell r="D2150">
            <v>8.9700000000000006</v>
          </cell>
          <cell r="E2150">
            <v>9.1</v>
          </cell>
          <cell r="F2150">
            <v>18.07</v>
          </cell>
          <cell r="G2150">
            <v>9</v>
          </cell>
        </row>
        <row r="2151">
          <cell r="A2151" t="str">
            <v>3807050</v>
          </cell>
          <cell r="B2151" t="str">
            <v>Tampa de pressão para perfilado de 38 x 38 mm</v>
          </cell>
          <cell r="C2151" t="str">
            <v>M</v>
          </cell>
          <cell r="D2151">
            <v>5.97</v>
          </cell>
          <cell r="E2151">
            <v>1.82</v>
          </cell>
          <cell r="F2151">
            <v>7.79</v>
          </cell>
          <cell r="G2151">
            <v>9</v>
          </cell>
        </row>
        <row r="2152">
          <cell r="A2152" t="str">
            <v>3807120</v>
          </cell>
          <cell r="B2152" t="str">
            <v>Saída final, diâmetro de 3/4´</v>
          </cell>
          <cell r="C2152" t="str">
            <v>UN</v>
          </cell>
          <cell r="D2152">
            <v>1.0900000000000001</v>
          </cell>
          <cell r="E2152">
            <v>5.46</v>
          </cell>
          <cell r="F2152">
            <v>6.55</v>
          </cell>
          <cell r="G2152">
            <v>9</v>
          </cell>
        </row>
        <row r="2153">
          <cell r="A2153" t="str">
            <v>3807130</v>
          </cell>
          <cell r="B2153" t="str">
            <v>Saída lateral simples, diâmetro de 3/4´</v>
          </cell>
          <cell r="C2153" t="str">
            <v>UN</v>
          </cell>
          <cell r="D2153">
            <v>2.76</v>
          </cell>
          <cell r="E2153">
            <v>6.55</v>
          </cell>
          <cell r="F2153">
            <v>9.31</v>
          </cell>
          <cell r="G2153">
            <v>9</v>
          </cell>
        </row>
        <row r="2154">
          <cell r="A2154" t="str">
            <v>3807134</v>
          </cell>
          <cell r="B2154" t="str">
            <v>Saída lateral simples, diâmetro de 1´</v>
          </cell>
          <cell r="C2154" t="str">
            <v>UN</v>
          </cell>
          <cell r="D2154">
            <v>1.83</v>
          </cell>
          <cell r="E2154">
            <v>6.55</v>
          </cell>
          <cell r="F2154">
            <v>8.3800000000000008</v>
          </cell>
          <cell r="G2154">
            <v>9</v>
          </cell>
        </row>
        <row r="2155">
          <cell r="A2155" t="str">
            <v>3807140</v>
          </cell>
          <cell r="B2155" t="str">
            <v>Saída superior, diâmetro de 3/4´</v>
          </cell>
          <cell r="C2155" t="str">
            <v>UN</v>
          </cell>
          <cell r="D2155">
            <v>2.31</v>
          </cell>
          <cell r="E2155">
            <v>5.46</v>
          </cell>
          <cell r="F2155">
            <v>7.77</v>
          </cell>
          <cell r="G2155">
            <v>5</v>
          </cell>
        </row>
        <row r="2156">
          <cell r="A2156" t="str">
            <v>3807172</v>
          </cell>
          <cell r="B2156" t="str">
            <v>Canaleta em PVC de 20 x 12 mm, inclusive acessórios</v>
          </cell>
          <cell r="C2156" t="str">
            <v>M</v>
          </cell>
          <cell r="D2156">
            <v>4.8</v>
          </cell>
          <cell r="E2156">
            <v>10.92</v>
          </cell>
          <cell r="F2156">
            <v>15.72</v>
          </cell>
          <cell r="G2156">
            <v>9</v>
          </cell>
        </row>
        <row r="2157">
          <cell r="A2157" t="str">
            <v>3807200</v>
          </cell>
          <cell r="B2157" t="str">
            <v>Vergalhão com rosca, porca e arruela de diâmetro 3/8´ (tirante)</v>
          </cell>
          <cell r="C2157" t="str">
            <v>M</v>
          </cell>
          <cell r="D2157">
            <v>9.08</v>
          </cell>
          <cell r="E2157">
            <v>5.09</v>
          </cell>
          <cell r="F2157">
            <v>14.17</v>
          </cell>
          <cell r="G2157">
            <v>9</v>
          </cell>
        </row>
        <row r="2158">
          <cell r="A2158" t="str">
            <v>3807210</v>
          </cell>
          <cell r="B2158" t="str">
            <v>Vergalhão com rosca, porca e arruela de diâmetro 1/4´ (tirante)</v>
          </cell>
          <cell r="C2158" t="str">
            <v>M</v>
          </cell>
          <cell r="D2158">
            <v>4.62</v>
          </cell>
          <cell r="E2158">
            <v>5.09</v>
          </cell>
          <cell r="F2158">
            <v>9.7100000000000009</v>
          </cell>
          <cell r="G2158">
            <v>9</v>
          </cell>
        </row>
        <row r="2159">
          <cell r="A2159" t="str">
            <v>3807216</v>
          </cell>
          <cell r="B2159" t="str">
            <v>Vergalhão com rosca, porca e arruela de diâmetro 5/16´ (tirante)</v>
          </cell>
          <cell r="C2159" t="str">
            <v>M</v>
          </cell>
          <cell r="D2159">
            <v>7.4</v>
          </cell>
          <cell r="E2159">
            <v>5.09</v>
          </cell>
          <cell r="F2159">
            <v>12.49</v>
          </cell>
          <cell r="G2159">
            <v>9</v>
          </cell>
        </row>
        <row r="2160">
          <cell r="A2160" t="str">
            <v>3807300</v>
          </cell>
          <cell r="B2160" t="str">
            <v>Perfilado perfurado 38 x 38 mm em chapa 14 pré-zincada, com acessórios</v>
          </cell>
          <cell r="C2160" t="str">
            <v>M</v>
          </cell>
          <cell r="D2160">
            <v>36.590000000000003</v>
          </cell>
          <cell r="E2160">
            <v>9.1</v>
          </cell>
          <cell r="F2160">
            <v>45.69</v>
          </cell>
          <cell r="G2160">
            <v>9</v>
          </cell>
        </row>
        <row r="2161">
          <cell r="A2161" t="str">
            <v>3807310</v>
          </cell>
          <cell r="B2161" t="str">
            <v>Perfilado perfurado 38 x 76 mm em chapa 14 pré-zincada, com acessórios</v>
          </cell>
          <cell r="C2161" t="str">
            <v>M</v>
          </cell>
          <cell r="D2161">
            <v>75.25</v>
          </cell>
          <cell r="E2161">
            <v>9.1</v>
          </cell>
          <cell r="F2161">
            <v>84.35</v>
          </cell>
          <cell r="G2161">
            <v>9</v>
          </cell>
        </row>
        <row r="2162">
          <cell r="A2162" t="str">
            <v>3807340</v>
          </cell>
          <cell r="B2162" t="str">
            <v>Perfilado liso 38 x 38 mm - com acessórios</v>
          </cell>
          <cell r="C2162" t="str">
            <v>M</v>
          </cell>
          <cell r="D2162">
            <v>36.89</v>
          </cell>
          <cell r="E2162">
            <v>9.1</v>
          </cell>
          <cell r="F2162">
            <v>45.99</v>
          </cell>
          <cell r="G2162">
            <v>9</v>
          </cell>
        </row>
        <row r="2163">
          <cell r="A2163" t="str">
            <v>3807700</v>
          </cell>
          <cell r="B2163" t="str">
            <v>Canaleta aparente com tampa em PVC, autoextinguível, de 85 x 35 mm, com acessórios</v>
          </cell>
          <cell r="C2163" t="str">
            <v>M</v>
          </cell>
          <cell r="D2163">
            <v>67.33</v>
          </cell>
          <cell r="E2163">
            <v>10.92</v>
          </cell>
          <cell r="F2163">
            <v>78.25</v>
          </cell>
          <cell r="G2163">
            <v>9</v>
          </cell>
        </row>
        <row r="2164">
          <cell r="A2164" t="str">
            <v>3807710</v>
          </cell>
          <cell r="B2164" t="str">
            <v>Canaleta aparente com duas tampas em PVC, autoextinguível, de 120 x 35 mm, com acessórios</v>
          </cell>
          <cell r="C2164" t="str">
            <v>M</v>
          </cell>
          <cell r="D2164">
            <v>101.86</v>
          </cell>
          <cell r="E2164">
            <v>12.73</v>
          </cell>
          <cell r="F2164">
            <v>114.59</v>
          </cell>
          <cell r="G2164">
            <v>9</v>
          </cell>
        </row>
        <row r="2165">
          <cell r="A2165" t="str">
            <v>3807720</v>
          </cell>
          <cell r="B2165" t="str">
            <v>Canaleta aparente com duas tampas em PVC, autoextinguível, de 120 x 60 mm, com acessórios</v>
          </cell>
          <cell r="C2165" t="str">
            <v>M</v>
          </cell>
          <cell r="D2165">
            <v>124.1</v>
          </cell>
          <cell r="E2165">
            <v>14.56</v>
          </cell>
          <cell r="F2165">
            <v>138.66</v>
          </cell>
          <cell r="G2165">
            <v>9</v>
          </cell>
        </row>
        <row r="2166">
          <cell r="A2166" t="str">
            <v>3807730</v>
          </cell>
          <cell r="B2166" t="str">
            <v>Suporte com furos de tomada em PVC de 60 x 35 x 150 mm, para canaleta aparente</v>
          </cell>
          <cell r="C2166" t="str">
            <v>UN</v>
          </cell>
          <cell r="D2166">
            <v>9.84</v>
          </cell>
          <cell r="E2166">
            <v>1.45</v>
          </cell>
          <cell r="F2166">
            <v>11.29</v>
          </cell>
          <cell r="G2166">
            <v>9</v>
          </cell>
        </row>
        <row r="2167">
          <cell r="A2167" t="str">
            <v>3807740</v>
          </cell>
          <cell r="B2167" t="str">
            <v>Suporte com furos de tomada em PVC de 85 x 35 x 150 mm, para canaleta aparente</v>
          </cell>
          <cell r="C2167" t="str">
            <v>UN</v>
          </cell>
          <cell r="D2167">
            <v>11.1</v>
          </cell>
          <cell r="E2167">
            <v>1.45</v>
          </cell>
          <cell r="F2167">
            <v>12.55</v>
          </cell>
          <cell r="G2167">
            <v>9</v>
          </cell>
        </row>
        <row r="2168">
          <cell r="A2168" t="str">
            <v>3807750</v>
          </cell>
          <cell r="B2168" t="str">
            <v>Suporte com furos de tomada em PVC de 60 x 60 x 150 mm, para canaleta aparente</v>
          </cell>
          <cell r="C2168" t="str">
            <v>UN</v>
          </cell>
          <cell r="D2168">
            <v>11.06</v>
          </cell>
          <cell r="E2168">
            <v>1.45</v>
          </cell>
          <cell r="F2168">
            <v>12.51</v>
          </cell>
          <cell r="G2168">
            <v>9</v>
          </cell>
        </row>
        <row r="2169">
          <cell r="A2169" t="str">
            <v>3810</v>
          </cell>
          <cell r="B2169" t="str">
            <v>Duto fechado de piso e acessorios</v>
          </cell>
          <cell r="C2169"/>
          <cell r="D2169"/>
          <cell r="E2169"/>
          <cell r="F2169"/>
          <cell r="G2169">
            <v>9</v>
          </cell>
        </row>
        <row r="2170">
          <cell r="A2170" t="str">
            <v>3810010</v>
          </cell>
          <cell r="B2170" t="str">
            <v>Duto de piso liso em aço, medindo 2 x 25 x 70 mm, com acessórios</v>
          </cell>
          <cell r="C2170" t="str">
            <v>M</v>
          </cell>
          <cell r="D2170">
            <v>49.75</v>
          </cell>
          <cell r="E2170">
            <v>10.92</v>
          </cell>
          <cell r="F2170">
            <v>60.67</v>
          </cell>
          <cell r="G2170">
            <v>9</v>
          </cell>
        </row>
        <row r="2171">
          <cell r="A2171" t="str">
            <v>3810020</v>
          </cell>
          <cell r="B2171" t="str">
            <v>Duto de piso liso em aço, medindo 3 x 25 x 70 mm, com acessórios</v>
          </cell>
          <cell r="C2171" t="str">
            <v>M</v>
          </cell>
          <cell r="D2171">
            <v>45.97</v>
          </cell>
          <cell r="E2171">
            <v>10.92</v>
          </cell>
          <cell r="F2171">
            <v>56.89</v>
          </cell>
          <cell r="G2171">
            <v>9</v>
          </cell>
        </row>
        <row r="2172">
          <cell r="A2172" t="str">
            <v>3810024</v>
          </cell>
          <cell r="B2172" t="str">
            <v>Caixa de derivação ou passagem, para cruzamento de duto, medindo 4 x 25 x 70 mm, sem cruzadora</v>
          </cell>
          <cell r="C2172" t="str">
            <v>UN</v>
          </cell>
          <cell r="D2172">
            <v>48.23</v>
          </cell>
          <cell r="E2172">
            <v>11.28</v>
          </cell>
          <cell r="F2172">
            <v>59.51</v>
          </cell>
          <cell r="G2172">
            <v>9</v>
          </cell>
        </row>
        <row r="2173">
          <cell r="A2173" t="str">
            <v>3810026</v>
          </cell>
          <cell r="B2173" t="str">
            <v>Caixa de derivação ou passagem, para cruzamento de duto, medindo 12 x 25 x 70 mm, com cruzadora</v>
          </cell>
          <cell r="C2173" t="str">
            <v>UN</v>
          </cell>
          <cell r="D2173">
            <v>136.35</v>
          </cell>
          <cell r="E2173">
            <v>21.83</v>
          </cell>
          <cell r="F2173">
            <v>158.18</v>
          </cell>
          <cell r="G2173">
            <v>9</v>
          </cell>
        </row>
        <row r="2174">
          <cell r="A2174" t="str">
            <v>3810030</v>
          </cell>
          <cell r="B2174" t="str">
            <v>Caixa de derivação ou passagem, para cruzamento de duto, medindo 16 x 25 x 70 mm, com cruzadora</v>
          </cell>
          <cell r="C2174" t="str">
            <v>UN</v>
          </cell>
          <cell r="D2174">
            <v>248.83</v>
          </cell>
          <cell r="E2174">
            <v>21.83</v>
          </cell>
          <cell r="F2174">
            <v>270.66000000000003</v>
          </cell>
          <cell r="G2174">
            <v>9</v>
          </cell>
        </row>
        <row r="2175">
          <cell r="A2175" t="str">
            <v>3810060</v>
          </cell>
          <cell r="B2175" t="str">
            <v>Caixa de tomada e tampa basculante com rebaixo de 2 x (25 x 70 mm)</v>
          </cell>
          <cell r="C2175" t="str">
            <v>UN</v>
          </cell>
          <cell r="D2175">
            <v>169.73</v>
          </cell>
          <cell r="E2175">
            <v>6.91</v>
          </cell>
          <cell r="F2175">
            <v>176.64</v>
          </cell>
          <cell r="G2175">
            <v>5</v>
          </cell>
        </row>
        <row r="2176">
          <cell r="A2176" t="str">
            <v>3810070</v>
          </cell>
          <cell r="B2176" t="str">
            <v>Caixa de tomada e tampa basculante com rebaixo de 3 x (25 x 70 mm)</v>
          </cell>
          <cell r="C2176" t="str">
            <v>UN</v>
          </cell>
          <cell r="D2176">
            <v>208.32</v>
          </cell>
          <cell r="E2176">
            <v>6.91</v>
          </cell>
          <cell r="F2176">
            <v>215.23</v>
          </cell>
          <cell r="G2176">
            <v>9</v>
          </cell>
        </row>
        <row r="2177">
          <cell r="A2177" t="str">
            <v>3810080</v>
          </cell>
          <cell r="B2177" t="str">
            <v>Caixa de tomada e tampa basculante com rebaixo de 4 x (25 x 70 mm)</v>
          </cell>
          <cell r="C2177" t="str">
            <v>UN</v>
          </cell>
          <cell r="D2177">
            <v>394.89</v>
          </cell>
          <cell r="E2177">
            <v>6.91</v>
          </cell>
          <cell r="F2177">
            <v>401.8</v>
          </cell>
          <cell r="G2177">
            <v>9</v>
          </cell>
        </row>
        <row r="2178">
          <cell r="A2178" t="str">
            <v>3810090</v>
          </cell>
          <cell r="B2178" t="str">
            <v>Suporte de tomada para caixas com 2, 3 ou 4 vias</v>
          </cell>
          <cell r="C2178" t="str">
            <v>UN</v>
          </cell>
          <cell r="D2178">
            <v>10.78</v>
          </cell>
          <cell r="E2178">
            <v>0.73</v>
          </cell>
          <cell r="F2178">
            <v>11.51</v>
          </cell>
          <cell r="G2178">
            <v>9</v>
          </cell>
        </row>
        <row r="2179">
          <cell r="A2179" t="str">
            <v>3812</v>
          </cell>
          <cell r="B2179" t="str">
            <v>Leitos e acessorios</v>
          </cell>
          <cell r="C2179"/>
          <cell r="D2179"/>
          <cell r="E2179"/>
          <cell r="F2179"/>
          <cell r="G2179">
            <v>9</v>
          </cell>
        </row>
        <row r="2180">
          <cell r="A2180" t="str">
            <v>3812086</v>
          </cell>
          <cell r="B2180" t="str">
            <v>Leito para cabos, tipo pesado, em aço galvanizado de 300 x 100 mm - com acessórios</v>
          </cell>
          <cell r="C2180" t="str">
            <v>M</v>
          </cell>
          <cell r="D2180">
            <v>233.88</v>
          </cell>
          <cell r="E2180">
            <v>10.92</v>
          </cell>
          <cell r="F2180">
            <v>244.8</v>
          </cell>
          <cell r="G2180">
            <v>9</v>
          </cell>
        </row>
        <row r="2181">
          <cell r="A2181" t="str">
            <v>3812090</v>
          </cell>
          <cell r="B2181" t="str">
            <v>Leito para cabos, tipo pesado, em aço galvanizado de 400 x 100 mm - com acessórios</v>
          </cell>
          <cell r="C2181" t="str">
            <v>M</v>
          </cell>
          <cell r="D2181">
            <v>267.33999999999997</v>
          </cell>
          <cell r="E2181">
            <v>10.92</v>
          </cell>
          <cell r="F2181">
            <v>278.26</v>
          </cell>
          <cell r="G2181">
            <v>9</v>
          </cell>
        </row>
        <row r="2182">
          <cell r="A2182" t="str">
            <v>3812100</v>
          </cell>
          <cell r="B2182" t="str">
            <v>Leito para cabos, tipo pesado, em aço galvanizado de 600 x 100 mm - com acessórios</v>
          </cell>
          <cell r="C2182" t="str">
            <v>M</v>
          </cell>
          <cell r="D2182">
            <v>314.93</v>
          </cell>
          <cell r="E2182">
            <v>10.92</v>
          </cell>
          <cell r="F2182">
            <v>325.85000000000002</v>
          </cell>
          <cell r="G2182">
            <v>9</v>
          </cell>
        </row>
        <row r="2183">
          <cell r="A2183" t="str">
            <v>3812120</v>
          </cell>
          <cell r="B2183" t="str">
            <v>Leito para cabos, tipo pesado, em aço galvanizado de 500 x 100 mm - com acessórios</v>
          </cell>
          <cell r="C2183" t="str">
            <v>M</v>
          </cell>
          <cell r="D2183">
            <v>290.64</v>
          </cell>
          <cell r="E2183">
            <v>10.92</v>
          </cell>
          <cell r="F2183">
            <v>301.56</v>
          </cell>
          <cell r="G2183">
            <v>9</v>
          </cell>
        </row>
        <row r="2184">
          <cell r="A2184" t="str">
            <v>3812130</v>
          </cell>
          <cell r="B2184" t="str">
            <v>Leito para cabos, tipo pesado, em aço galvanizado de 800 x 100 mm - com acessórios</v>
          </cell>
          <cell r="C2184" t="str">
            <v>M</v>
          </cell>
          <cell r="D2184">
            <v>362.49</v>
          </cell>
          <cell r="E2184">
            <v>10.92</v>
          </cell>
          <cell r="F2184">
            <v>373.41</v>
          </cell>
          <cell r="G2184">
            <v>9</v>
          </cell>
        </row>
        <row r="2185">
          <cell r="A2185" t="str">
            <v>3813</v>
          </cell>
          <cell r="B2185" t="str">
            <v>Eletroduto em polietileno de alta densidade</v>
          </cell>
          <cell r="C2185"/>
          <cell r="D2185"/>
          <cell r="E2185"/>
          <cell r="F2185"/>
          <cell r="G2185">
            <v>5</v>
          </cell>
        </row>
        <row r="2186">
          <cell r="A2186" t="str">
            <v>3813010</v>
          </cell>
          <cell r="B2186" t="str">
            <v>Eletroduto corrugado em polietileno de alta densidade, DN= 30 mm, com acessórios</v>
          </cell>
          <cell r="C2186" t="str">
            <v>M</v>
          </cell>
          <cell r="D2186">
            <v>8.48</v>
          </cell>
          <cell r="E2186">
            <v>1.45</v>
          </cell>
          <cell r="F2186">
            <v>9.93</v>
          </cell>
          <cell r="G2186">
            <v>9</v>
          </cell>
        </row>
        <row r="2187">
          <cell r="A2187" t="str">
            <v>3813016</v>
          </cell>
          <cell r="B2187" t="str">
            <v>Eletroduto corrugado em polietileno de alta densidade, DN= 40 mm, com acessórios</v>
          </cell>
          <cell r="C2187" t="str">
            <v>M</v>
          </cell>
          <cell r="D2187">
            <v>10.07</v>
          </cell>
          <cell r="E2187">
            <v>1.45</v>
          </cell>
          <cell r="F2187">
            <v>11.52</v>
          </cell>
          <cell r="G2187">
            <v>9</v>
          </cell>
        </row>
        <row r="2188">
          <cell r="A2188" t="str">
            <v>3813020</v>
          </cell>
          <cell r="B2188" t="str">
            <v>Eletroduto corrugado em polietileno de alta densidade, DN= 50 mm, com acessórios</v>
          </cell>
          <cell r="C2188" t="str">
            <v>M</v>
          </cell>
          <cell r="D2188">
            <v>12.82</v>
          </cell>
          <cell r="E2188">
            <v>1.45</v>
          </cell>
          <cell r="F2188">
            <v>14.27</v>
          </cell>
          <cell r="G2188">
            <v>9</v>
          </cell>
        </row>
        <row r="2189">
          <cell r="A2189" t="str">
            <v>3813030</v>
          </cell>
          <cell r="B2189" t="str">
            <v>Eletroduto corrugado em polietileno de alta densidade, DN= 75 mm, com acessórios</v>
          </cell>
          <cell r="C2189" t="str">
            <v>M</v>
          </cell>
          <cell r="D2189">
            <v>19.59</v>
          </cell>
          <cell r="E2189">
            <v>1.45</v>
          </cell>
          <cell r="F2189">
            <v>21.04</v>
          </cell>
          <cell r="G2189">
            <v>9</v>
          </cell>
        </row>
        <row r="2190">
          <cell r="A2190" t="str">
            <v>3813040</v>
          </cell>
          <cell r="B2190" t="str">
            <v>Eletroduto corrugado em polietileno de alta densidade, DN= 100 mm, com acessórios</v>
          </cell>
          <cell r="C2190" t="str">
            <v>M</v>
          </cell>
          <cell r="D2190">
            <v>27.92</v>
          </cell>
          <cell r="E2190">
            <v>1.45</v>
          </cell>
          <cell r="F2190">
            <v>29.37</v>
          </cell>
          <cell r="G2190">
            <v>9</v>
          </cell>
        </row>
        <row r="2191">
          <cell r="A2191" t="str">
            <v>3813050</v>
          </cell>
          <cell r="B2191" t="str">
            <v>Eletroduto corrugado em polietileno de alta densidade, DN= 125 mm, com acessórios</v>
          </cell>
          <cell r="C2191" t="str">
            <v>M</v>
          </cell>
          <cell r="D2191">
            <v>43.14</v>
          </cell>
          <cell r="E2191">
            <v>1.45</v>
          </cell>
          <cell r="F2191">
            <v>44.59</v>
          </cell>
          <cell r="G2191">
            <v>5</v>
          </cell>
        </row>
        <row r="2192">
          <cell r="A2192" t="str">
            <v>3813060</v>
          </cell>
          <cell r="B2192" t="str">
            <v>Eletroduto corrugado em polietileno de alta densidade, DN= 150 mm, com acessórios</v>
          </cell>
          <cell r="C2192" t="str">
            <v>M</v>
          </cell>
          <cell r="D2192">
            <v>63.26</v>
          </cell>
          <cell r="E2192">
            <v>1.45</v>
          </cell>
          <cell r="F2192">
            <v>64.709999999999994</v>
          </cell>
          <cell r="G2192">
            <v>9</v>
          </cell>
        </row>
        <row r="2193">
          <cell r="A2193" t="str">
            <v>3815</v>
          </cell>
          <cell r="B2193" t="str">
            <v>Eletroduto metalico flexivel</v>
          </cell>
          <cell r="C2193"/>
          <cell r="D2193"/>
          <cell r="E2193"/>
          <cell r="F2193"/>
          <cell r="G2193">
            <v>9</v>
          </cell>
        </row>
        <row r="2194">
          <cell r="A2194" t="str">
            <v>3815010</v>
          </cell>
          <cell r="B2194" t="str">
            <v>Eletroduto metálico flexível com capa em PVC de 3/4´</v>
          </cell>
          <cell r="C2194" t="str">
            <v>M</v>
          </cell>
          <cell r="D2194">
            <v>9.85</v>
          </cell>
          <cell r="E2194">
            <v>12.73</v>
          </cell>
          <cell r="F2194">
            <v>22.58</v>
          </cell>
          <cell r="G2194">
            <v>9</v>
          </cell>
        </row>
        <row r="2195">
          <cell r="A2195" t="str">
            <v>3815020</v>
          </cell>
          <cell r="B2195" t="str">
            <v>Eletroduto metálico flexível com capa em PVC de 1´</v>
          </cell>
          <cell r="C2195" t="str">
            <v>M</v>
          </cell>
          <cell r="D2195">
            <v>15.13</v>
          </cell>
          <cell r="E2195">
            <v>12.73</v>
          </cell>
          <cell r="F2195">
            <v>27.86</v>
          </cell>
          <cell r="G2195">
            <v>9</v>
          </cell>
        </row>
        <row r="2196">
          <cell r="A2196" t="str">
            <v>3815040</v>
          </cell>
          <cell r="B2196" t="str">
            <v>Eletroduto metálico flexível com capa em PVC de 2´</v>
          </cell>
          <cell r="C2196" t="str">
            <v>M</v>
          </cell>
          <cell r="D2196">
            <v>35.880000000000003</v>
          </cell>
          <cell r="E2196">
            <v>12.73</v>
          </cell>
          <cell r="F2196">
            <v>48.61</v>
          </cell>
          <cell r="G2196">
            <v>9</v>
          </cell>
        </row>
        <row r="2197">
          <cell r="A2197" t="str">
            <v>3815110</v>
          </cell>
          <cell r="B2197" t="str">
            <v>Terminal macho fixo em latão zincado de 3/4´</v>
          </cell>
          <cell r="C2197" t="str">
            <v>UN</v>
          </cell>
          <cell r="D2197">
            <v>16.86</v>
          </cell>
          <cell r="E2197">
            <v>2.42</v>
          </cell>
          <cell r="F2197">
            <v>19.28</v>
          </cell>
          <cell r="G2197">
            <v>9</v>
          </cell>
        </row>
        <row r="2198">
          <cell r="A2198" t="str">
            <v>3815120</v>
          </cell>
          <cell r="B2198" t="str">
            <v>Terminal macho fixo em latão zincado de 1´</v>
          </cell>
          <cell r="C2198" t="str">
            <v>UN</v>
          </cell>
          <cell r="D2198">
            <v>25.23</v>
          </cell>
          <cell r="E2198">
            <v>2.42</v>
          </cell>
          <cell r="F2198">
            <v>27.65</v>
          </cell>
          <cell r="G2198">
            <v>9</v>
          </cell>
        </row>
        <row r="2199">
          <cell r="A2199" t="str">
            <v>3815140</v>
          </cell>
          <cell r="B2199" t="str">
            <v>Terminal macho fixo em latão zincado de 2´</v>
          </cell>
          <cell r="C2199" t="str">
            <v>UN</v>
          </cell>
          <cell r="D2199">
            <v>68.83</v>
          </cell>
          <cell r="E2199">
            <v>2.42</v>
          </cell>
          <cell r="F2199">
            <v>71.25</v>
          </cell>
          <cell r="G2199">
            <v>5</v>
          </cell>
        </row>
        <row r="2200">
          <cell r="A2200" t="str">
            <v>3815310</v>
          </cell>
          <cell r="B2200" t="str">
            <v>Terminal macho giratório em latão zincado de 3/4´</v>
          </cell>
          <cell r="C2200" t="str">
            <v>UN</v>
          </cell>
          <cell r="D2200">
            <v>18.12</v>
          </cell>
          <cell r="E2200">
            <v>2.42</v>
          </cell>
          <cell r="F2200">
            <v>20.54</v>
          </cell>
          <cell r="G2200">
            <v>9</v>
          </cell>
        </row>
        <row r="2201">
          <cell r="A2201" t="str">
            <v>3815320</v>
          </cell>
          <cell r="B2201" t="str">
            <v>Terminal macho giratório em latão zincado de 1´</v>
          </cell>
          <cell r="C2201" t="str">
            <v>UN</v>
          </cell>
          <cell r="D2201">
            <v>28.86</v>
          </cell>
          <cell r="E2201">
            <v>2.42</v>
          </cell>
          <cell r="F2201">
            <v>31.28</v>
          </cell>
          <cell r="G2201">
            <v>9</v>
          </cell>
        </row>
        <row r="2202">
          <cell r="A2202" t="str">
            <v>3815340</v>
          </cell>
          <cell r="B2202" t="str">
            <v>Terminal macho giratório em latão zincado de 2´</v>
          </cell>
          <cell r="C2202" t="str">
            <v>UN</v>
          </cell>
          <cell r="D2202">
            <v>78.23</v>
          </cell>
          <cell r="E2202">
            <v>2.42</v>
          </cell>
          <cell r="F2202">
            <v>80.650000000000006</v>
          </cell>
          <cell r="G2202">
            <v>9</v>
          </cell>
        </row>
        <row r="2203">
          <cell r="A2203" t="str">
            <v>3816</v>
          </cell>
          <cell r="B2203" t="str">
            <v>Rodape tecnico e acessorios</v>
          </cell>
          <cell r="C2203"/>
          <cell r="D2203"/>
          <cell r="E2203"/>
          <cell r="F2203"/>
          <cell r="G2203">
            <v>9</v>
          </cell>
        </row>
        <row r="2204">
          <cell r="A2204" t="str">
            <v>3816030</v>
          </cell>
          <cell r="B2204" t="str">
            <v>Rodapé técnico triplo e tampa com pintura eletrostática</v>
          </cell>
          <cell r="C2204" t="str">
            <v>M</v>
          </cell>
          <cell r="D2204">
            <v>52.48</v>
          </cell>
          <cell r="E2204">
            <v>10.92</v>
          </cell>
          <cell r="F2204">
            <v>63.4</v>
          </cell>
          <cell r="G2204">
            <v>9</v>
          </cell>
        </row>
        <row r="2205">
          <cell r="A2205" t="str">
            <v>3816060</v>
          </cell>
          <cell r="B2205" t="str">
            <v>Curva horizontal tripla de 90°, interna ou externa e tampa com pintura eletrostática</v>
          </cell>
          <cell r="C2205" t="str">
            <v>UN</v>
          </cell>
          <cell r="D2205">
            <v>64.08</v>
          </cell>
          <cell r="E2205">
            <v>18.2</v>
          </cell>
          <cell r="F2205">
            <v>82.28</v>
          </cell>
          <cell r="G2205">
            <v>9</v>
          </cell>
        </row>
        <row r="2206">
          <cell r="A2206" t="str">
            <v>3816080</v>
          </cell>
          <cell r="B2206" t="str">
            <v>Tê triplo de 90°, horizontal ou vertical e tampa com pintura eletrostática</v>
          </cell>
          <cell r="C2206" t="str">
            <v>UN</v>
          </cell>
          <cell r="D2206">
            <v>82.5</v>
          </cell>
          <cell r="E2206">
            <v>18.2</v>
          </cell>
          <cell r="F2206">
            <v>100.7</v>
          </cell>
          <cell r="G2206">
            <v>9</v>
          </cell>
        </row>
        <row r="2207">
          <cell r="A2207" t="str">
            <v>3816090</v>
          </cell>
          <cell r="B2207" t="str">
            <v>Caixa para tomadas: de energia, RJ, sobressalente, interruptor ou espelho, com pintura eletrostática, para rodapé técnico triplo</v>
          </cell>
          <cell r="C2207" t="str">
            <v>UN</v>
          </cell>
          <cell r="D2207">
            <v>17.329999999999998</v>
          </cell>
          <cell r="E2207">
            <v>6.91</v>
          </cell>
          <cell r="F2207">
            <v>24.24</v>
          </cell>
          <cell r="G2207">
            <v>9</v>
          </cell>
        </row>
        <row r="2208">
          <cell r="A2208" t="str">
            <v>3816130</v>
          </cell>
          <cell r="B2208" t="str">
            <v>Caixa para tomadas: de energia, RJ, sobressalente, interruptor ou espelho, com pintura eletrostática, para rodapé técnico duplo</v>
          </cell>
          <cell r="C2208" t="str">
            <v>UN</v>
          </cell>
          <cell r="D2208">
            <v>12.55</v>
          </cell>
          <cell r="E2208">
            <v>6.91</v>
          </cell>
          <cell r="F2208">
            <v>19.46</v>
          </cell>
          <cell r="G2208">
            <v>9</v>
          </cell>
        </row>
        <row r="2209">
          <cell r="A2209" t="str">
            <v>3816140</v>
          </cell>
          <cell r="B2209" t="str">
            <v>Terminal de fechamento ou mata junta com pintura eletrostática, para rodapé técnico triplo</v>
          </cell>
          <cell r="C2209" t="str">
            <v>UN</v>
          </cell>
          <cell r="D2209">
            <v>8.91</v>
          </cell>
          <cell r="E2209">
            <v>5.46</v>
          </cell>
          <cell r="F2209">
            <v>14.37</v>
          </cell>
          <cell r="G2209">
            <v>5</v>
          </cell>
        </row>
        <row r="2210">
          <cell r="A2210" t="str">
            <v>3816150</v>
          </cell>
          <cell r="B2210" t="str">
            <v>Rodapé técnico duplo e tampa com pintura eletrostática</v>
          </cell>
          <cell r="C2210" t="str">
            <v>M</v>
          </cell>
          <cell r="D2210">
            <v>46.05</v>
          </cell>
          <cell r="E2210">
            <v>10.92</v>
          </cell>
          <cell r="F2210">
            <v>56.97</v>
          </cell>
          <cell r="G2210">
            <v>9</v>
          </cell>
        </row>
        <row r="2211">
          <cell r="A2211" t="str">
            <v>3816160</v>
          </cell>
          <cell r="B2211" t="str">
            <v>Curva vertical dupla de 90°, interna ou externa e tampa com pintura eletrostática</v>
          </cell>
          <cell r="C2211" t="str">
            <v>UN</v>
          </cell>
          <cell r="D2211">
            <v>50.66</v>
          </cell>
          <cell r="E2211">
            <v>18.2</v>
          </cell>
          <cell r="F2211">
            <v>68.86</v>
          </cell>
          <cell r="G2211">
            <v>9</v>
          </cell>
        </row>
        <row r="2212">
          <cell r="A2212" t="str">
            <v>3816190</v>
          </cell>
          <cell r="B2212" t="str">
            <v>Terminal de fechamento ou mata junta com pintura eletrostática, para rodapé técnico duplo</v>
          </cell>
          <cell r="C2212" t="str">
            <v>UN</v>
          </cell>
          <cell r="D2212">
            <v>5.94</v>
          </cell>
          <cell r="E2212">
            <v>5.46</v>
          </cell>
          <cell r="F2212">
            <v>11.4</v>
          </cell>
          <cell r="G2212">
            <v>9</v>
          </cell>
        </row>
        <row r="2213">
          <cell r="A2213" t="str">
            <v>3816200</v>
          </cell>
          <cell r="B2213" t="str">
            <v>Curva horizontal dupla de 90°, interna ou externa e tampa com pintura eletrostática</v>
          </cell>
          <cell r="C2213" t="str">
            <v>UN</v>
          </cell>
          <cell r="D2213">
            <v>47.35</v>
          </cell>
          <cell r="E2213">
            <v>18.2</v>
          </cell>
          <cell r="F2213">
            <v>65.55</v>
          </cell>
          <cell r="G2213">
            <v>9</v>
          </cell>
        </row>
        <row r="2214">
          <cell r="A2214" t="str">
            <v>3816230</v>
          </cell>
          <cell r="B2214" t="str">
            <v>Curva vertical tripla de 90°, interna ou externa e tampa com pintura eletrostática</v>
          </cell>
          <cell r="C2214" t="str">
            <v>UN</v>
          </cell>
          <cell r="D2214">
            <v>63.68</v>
          </cell>
          <cell r="E2214">
            <v>18.2</v>
          </cell>
          <cell r="F2214">
            <v>81.88</v>
          </cell>
          <cell r="G2214">
            <v>9</v>
          </cell>
        </row>
        <row r="2215">
          <cell r="A2215" t="str">
            <v>3816250</v>
          </cell>
          <cell r="B2215" t="str">
            <v>Poste condutor metálico para distribuição, com suporte para tomadas elétricas e RJ, com pintura eletrostática, altura de 3 m</v>
          </cell>
          <cell r="C2215" t="str">
            <v>UN</v>
          </cell>
          <cell r="D2215">
            <v>762.96</v>
          </cell>
          <cell r="E2215">
            <v>24.36</v>
          </cell>
          <cell r="F2215">
            <v>787.32</v>
          </cell>
          <cell r="G2215">
            <v>9</v>
          </cell>
        </row>
        <row r="2216">
          <cell r="A2216" t="str">
            <v>3816270</v>
          </cell>
          <cell r="B2216" t="str">
            <v>Caixa de derivação embutida ou externa para rodapé técnico duplo</v>
          </cell>
          <cell r="C2216" t="str">
            <v>UN</v>
          </cell>
          <cell r="D2216">
            <v>31.48</v>
          </cell>
          <cell r="E2216">
            <v>18.2</v>
          </cell>
          <cell r="F2216">
            <v>49.68</v>
          </cell>
          <cell r="G2216">
            <v>9</v>
          </cell>
        </row>
        <row r="2217">
          <cell r="A2217" t="str">
            <v>3819</v>
          </cell>
          <cell r="B2217" t="str">
            <v>Eletroduto em PVC corrugado flexivel</v>
          </cell>
          <cell r="C2217"/>
          <cell r="D2217"/>
          <cell r="E2217"/>
          <cell r="F2217"/>
          <cell r="G2217">
            <v>9</v>
          </cell>
        </row>
        <row r="2218">
          <cell r="A2218" t="str">
            <v>3819020</v>
          </cell>
          <cell r="B2218" t="str">
            <v>Eletroduto de PVC corrugado flexível leve, diâmetro externo de 20 mm</v>
          </cell>
          <cell r="C2218" t="str">
            <v>M</v>
          </cell>
          <cell r="D2218">
            <v>2.57</v>
          </cell>
          <cell r="E2218">
            <v>10.92</v>
          </cell>
          <cell r="F2218">
            <v>13.49</v>
          </cell>
          <cell r="G2218">
            <v>9</v>
          </cell>
        </row>
        <row r="2219">
          <cell r="A2219" t="str">
            <v>3819030</v>
          </cell>
          <cell r="B2219" t="str">
            <v>Eletroduto de PVC corrugado flexível leve, diâmetro externo de 25 mm</v>
          </cell>
          <cell r="C2219" t="str">
            <v>M</v>
          </cell>
          <cell r="D2219">
            <v>2.86</v>
          </cell>
          <cell r="E2219">
            <v>10.92</v>
          </cell>
          <cell r="F2219">
            <v>13.78</v>
          </cell>
          <cell r="G2219">
            <v>9</v>
          </cell>
        </row>
        <row r="2220">
          <cell r="A2220" t="str">
            <v>3819040</v>
          </cell>
          <cell r="B2220" t="str">
            <v>Eletroduto de PVC corrugado flexível leve, diâmetro externo de 32 mm</v>
          </cell>
          <cell r="C2220" t="str">
            <v>M</v>
          </cell>
          <cell r="D2220">
            <v>4.7</v>
          </cell>
          <cell r="E2220">
            <v>10.92</v>
          </cell>
          <cell r="F2220">
            <v>15.62</v>
          </cell>
          <cell r="G2220">
            <v>9</v>
          </cell>
        </row>
        <row r="2221">
          <cell r="A2221" t="str">
            <v>3819210</v>
          </cell>
          <cell r="B2221" t="str">
            <v>Eletroduto de PVC corrugado flexível reforçado, diâmetro externo de 25 mm</v>
          </cell>
          <cell r="C2221" t="str">
            <v>M</v>
          </cell>
          <cell r="D2221">
            <v>3.58</v>
          </cell>
          <cell r="E2221">
            <v>10.92</v>
          </cell>
          <cell r="F2221">
            <v>14.5</v>
          </cell>
          <cell r="G2221">
            <v>9</v>
          </cell>
        </row>
        <row r="2222">
          <cell r="A2222" t="str">
            <v>3819220</v>
          </cell>
          <cell r="B2222" t="str">
            <v>Eletroduto de PVC corrugado flexível reforçado, diâmetro externo de 32 mm</v>
          </cell>
          <cell r="C2222" t="str">
            <v>M</v>
          </cell>
          <cell r="D2222">
            <v>5.61</v>
          </cell>
          <cell r="E2222">
            <v>10.92</v>
          </cell>
          <cell r="F2222">
            <v>16.53</v>
          </cell>
          <cell r="G2222">
            <v>9</v>
          </cell>
        </row>
        <row r="2223">
          <cell r="A2223" t="str">
            <v>3820</v>
          </cell>
          <cell r="B2223" t="str">
            <v>Reparos, conservacoes e complementos - GRUPO 38</v>
          </cell>
          <cell r="C2223"/>
          <cell r="D2223"/>
          <cell r="E2223"/>
          <cell r="F2223"/>
          <cell r="G2223">
            <v>9</v>
          </cell>
        </row>
        <row r="2224">
          <cell r="A2224" t="str">
            <v>3820010</v>
          </cell>
          <cell r="B2224" t="str">
            <v>Recolocação de perfilado 38x38 mm</v>
          </cell>
          <cell r="C2224" t="str">
            <v>M</v>
          </cell>
          <cell r="D2224"/>
          <cell r="E2224">
            <v>9.1</v>
          </cell>
          <cell r="F2224">
            <v>9.1</v>
          </cell>
          <cell r="G2224">
            <v>5</v>
          </cell>
        </row>
        <row r="2225">
          <cell r="A2225" t="str">
            <v>3820020</v>
          </cell>
          <cell r="B2225" t="str">
            <v>Recolocação de vergalhão</v>
          </cell>
          <cell r="C2225" t="str">
            <v>M</v>
          </cell>
          <cell r="D2225"/>
          <cell r="E2225">
            <v>14.56</v>
          </cell>
          <cell r="F2225">
            <v>14.56</v>
          </cell>
          <cell r="G2225">
            <v>9</v>
          </cell>
        </row>
        <row r="2226">
          <cell r="A2226" t="str">
            <v>3820030</v>
          </cell>
          <cell r="B2226" t="str">
            <v>Recolocação de caixa de tomada para perfilado</v>
          </cell>
          <cell r="C2226" t="str">
            <v>UN</v>
          </cell>
          <cell r="D2226"/>
          <cell r="E2226">
            <v>10.92</v>
          </cell>
          <cell r="F2226">
            <v>10.92</v>
          </cell>
          <cell r="G2226">
            <v>9</v>
          </cell>
        </row>
        <row r="2227">
          <cell r="A2227" t="str">
            <v>3820040</v>
          </cell>
          <cell r="B2227" t="str">
            <v>Recolocação de eletrodutos</v>
          </cell>
          <cell r="C2227" t="str">
            <v>M</v>
          </cell>
          <cell r="D2227"/>
          <cell r="E2227">
            <v>36.39</v>
          </cell>
          <cell r="F2227">
            <v>36.39</v>
          </cell>
          <cell r="G2227">
            <v>9</v>
          </cell>
        </row>
        <row r="2228">
          <cell r="A2228" t="str">
            <v>3821</v>
          </cell>
          <cell r="B2228" t="str">
            <v>Eletrocalha e acessorios</v>
          </cell>
          <cell r="C2228"/>
          <cell r="D2228"/>
          <cell r="E2228"/>
          <cell r="F2228"/>
          <cell r="G2228">
            <v>9</v>
          </cell>
        </row>
        <row r="2229">
          <cell r="A2229" t="str">
            <v>3821110</v>
          </cell>
          <cell r="B2229" t="str">
            <v>Eletrocalha lisa galvanizada a fogo, 50 x 50 mm, com acessórios</v>
          </cell>
          <cell r="C2229" t="str">
            <v>M</v>
          </cell>
          <cell r="D2229">
            <v>54.17</v>
          </cell>
          <cell r="E2229">
            <v>18.2</v>
          </cell>
          <cell r="F2229">
            <v>72.37</v>
          </cell>
          <cell r="G2229">
            <v>9</v>
          </cell>
        </row>
        <row r="2230">
          <cell r="A2230" t="str">
            <v>3821120</v>
          </cell>
          <cell r="B2230" t="str">
            <v>Eletrocalha lisa galvanizada a fogo, 100 x 50 mm, com acessórios</v>
          </cell>
          <cell r="C2230" t="str">
            <v>M</v>
          </cell>
          <cell r="D2230">
            <v>68.650000000000006</v>
          </cell>
          <cell r="E2230">
            <v>18.2</v>
          </cell>
          <cell r="F2230">
            <v>86.85</v>
          </cell>
          <cell r="G2230">
            <v>5</v>
          </cell>
        </row>
        <row r="2231">
          <cell r="A2231" t="str">
            <v>3821130</v>
          </cell>
          <cell r="B2231" t="str">
            <v>Eletrocalha lisa galvanizada a fogo, 150 x 50 mm, com acessórios</v>
          </cell>
          <cell r="C2231" t="str">
            <v>M</v>
          </cell>
          <cell r="D2231">
            <v>83.29</v>
          </cell>
          <cell r="E2231">
            <v>18.2</v>
          </cell>
          <cell r="F2231">
            <v>101.49</v>
          </cell>
          <cell r="G2231">
            <v>9</v>
          </cell>
        </row>
        <row r="2232">
          <cell r="A2232" t="str">
            <v>3821140</v>
          </cell>
          <cell r="B2232" t="str">
            <v>Eletrocalha lisa galvanizada a fogo, 200 x 50 mm, com acessórios</v>
          </cell>
          <cell r="C2232" t="str">
            <v>M</v>
          </cell>
          <cell r="D2232">
            <v>99.71</v>
          </cell>
          <cell r="E2232">
            <v>18.2</v>
          </cell>
          <cell r="F2232">
            <v>117.91</v>
          </cell>
          <cell r="G2232">
            <v>9</v>
          </cell>
        </row>
        <row r="2233">
          <cell r="A2233" t="str">
            <v>3821150</v>
          </cell>
          <cell r="B2233" t="str">
            <v>Eletrocalha lisa galvanizada a fogo, 250 x 50 mm, com acessórios</v>
          </cell>
          <cell r="C2233" t="str">
            <v>M</v>
          </cell>
          <cell r="D2233">
            <v>116.34</v>
          </cell>
          <cell r="E2233">
            <v>18.2</v>
          </cell>
          <cell r="F2233">
            <v>134.54</v>
          </cell>
          <cell r="G2233">
            <v>9</v>
          </cell>
        </row>
        <row r="2234">
          <cell r="A2234" t="str">
            <v>3821310</v>
          </cell>
          <cell r="B2234" t="str">
            <v>Eletrocalha lisa galvanizada a fogo, 100 x 100 mm, com acessórios</v>
          </cell>
          <cell r="C2234" t="str">
            <v>M</v>
          </cell>
          <cell r="D2234">
            <v>107.08</v>
          </cell>
          <cell r="E2234">
            <v>27.29</v>
          </cell>
          <cell r="F2234">
            <v>134.37</v>
          </cell>
          <cell r="G2234">
            <v>9</v>
          </cell>
        </row>
        <row r="2235">
          <cell r="A2235" t="str">
            <v>3821320</v>
          </cell>
          <cell r="B2235" t="str">
            <v>Eletrocalha lisa galvanizada a fogo, 150 x 100 mm, com acessórios</v>
          </cell>
          <cell r="C2235" t="str">
            <v>M</v>
          </cell>
          <cell r="D2235">
            <v>117.4</v>
          </cell>
          <cell r="E2235">
            <v>27.29</v>
          </cell>
          <cell r="F2235">
            <v>144.69</v>
          </cell>
          <cell r="G2235">
            <v>5</v>
          </cell>
        </row>
        <row r="2236">
          <cell r="A2236" t="str">
            <v>3821330</v>
          </cell>
          <cell r="B2236" t="str">
            <v>Eletrocalha lisa galvanizada a fogo, 200 x 100 mm, com acessórios</v>
          </cell>
          <cell r="C2236" t="str">
            <v>M</v>
          </cell>
          <cell r="D2236">
            <v>133.25</v>
          </cell>
          <cell r="E2236">
            <v>27.29</v>
          </cell>
          <cell r="F2236">
            <v>160.54</v>
          </cell>
          <cell r="G2236">
            <v>9</v>
          </cell>
        </row>
        <row r="2237">
          <cell r="A2237" t="str">
            <v>3821340</v>
          </cell>
          <cell r="B2237" t="str">
            <v>Eletrocalha lisa galvanizada a fogo, 250 x 100 mm, com acessórios</v>
          </cell>
          <cell r="C2237" t="str">
            <v>M</v>
          </cell>
          <cell r="D2237">
            <v>149.55000000000001</v>
          </cell>
          <cell r="E2237">
            <v>27.29</v>
          </cell>
          <cell r="F2237">
            <v>176.84</v>
          </cell>
          <cell r="G2237">
            <v>9</v>
          </cell>
        </row>
        <row r="2238">
          <cell r="A2238" t="str">
            <v>3821350</v>
          </cell>
          <cell r="B2238" t="str">
            <v>Eletrocalha lisa galvanizada a fogo, 300 x 100 mm, com acessórios</v>
          </cell>
          <cell r="C2238" t="str">
            <v>M</v>
          </cell>
          <cell r="D2238">
            <v>180.56</v>
          </cell>
          <cell r="E2238">
            <v>36.39</v>
          </cell>
          <cell r="F2238">
            <v>216.95</v>
          </cell>
          <cell r="G2238">
            <v>9</v>
          </cell>
        </row>
        <row r="2239">
          <cell r="A2239" t="str">
            <v>3821360</v>
          </cell>
          <cell r="B2239" t="str">
            <v>Eletrocalha lisa galvanizada a fogo, 400 x 100 mm, com acessórios</v>
          </cell>
          <cell r="C2239" t="str">
            <v>M</v>
          </cell>
          <cell r="D2239">
            <v>273.31</v>
          </cell>
          <cell r="E2239">
            <v>36.39</v>
          </cell>
          <cell r="F2239">
            <v>309.7</v>
          </cell>
          <cell r="G2239">
            <v>9</v>
          </cell>
        </row>
        <row r="2240">
          <cell r="A2240" t="str">
            <v>3821920</v>
          </cell>
          <cell r="B2240" t="str">
            <v>Eletrocalha perfurada galvanizada a fogo, 100 x 50 mm, com acessórios</v>
          </cell>
          <cell r="C2240" t="str">
            <v>M</v>
          </cell>
          <cell r="D2240">
            <v>69.599999999999994</v>
          </cell>
          <cell r="E2240">
            <v>18.2</v>
          </cell>
          <cell r="F2240">
            <v>87.8</v>
          </cell>
          <cell r="G2240">
            <v>9</v>
          </cell>
        </row>
        <row r="2241">
          <cell r="A2241" t="str">
            <v>3821930</v>
          </cell>
          <cell r="B2241" t="str">
            <v>Eletrocalha perfurada galvanizada a fogo, 150 x 50 mm, com acessórios</v>
          </cell>
          <cell r="C2241" t="str">
            <v>M</v>
          </cell>
          <cell r="D2241">
            <v>79.94</v>
          </cell>
          <cell r="E2241">
            <v>18.2</v>
          </cell>
          <cell r="F2241">
            <v>98.14</v>
          </cell>
          <cell r="G2241">
            <v>9</v>
          </cell>
        </row>
        <row r="2242">
          <cell r="A2242" t="str">
            <v>3821940</v>
          </cell>
          <cell r="B2242" t="str">
            <v>Eletrocalha perfurada galvanizada a fogo, 200 x 50 mm, com acessórios</v>
          </cell>
          <cell r="C2242" t="str">
            <v>M</v>
          </cell>
          <cell r="D2242">
            <v>97.71</v>
          </cell>
          <cell r="E2242">
            <v>18.2</v>
          </cell>
          <cell r="F2242">
            <v>115.91</v>
          </cell>
          <cell r="G2242">
            <v>9</v>
          </cell>
        </row>
        <row r="2243">
          <cell r="A2243" t="str">
            <v>3821950</v>
          </cell>
          <cell r="B2243" t="str">
            <v>Eletrocalha perfurada galvanizada a fogo, 250 x 50 mm, com acessórios</v>
          </cell>
          <cell r="C2243" t="str">
            <v>M</v>
          </cell>
          <cell r="D2243">
            <v>126.2</v>
          </cell>
          <cell r="E2243">
            <v>18.2</v>
          </cell>
          <cell r="F2243">
            <v>144.4</v>
          </cell>
          <cell r="G2243">
            <v>9</v>
          </cell>
        </row>
        <row r="2244">
          <cell r="A2244" t="str">
            <v>3822</v>
          </cell>
          <cell r="B2244" t="str">
            <v>Eletrocalha e acessorios.</v>
          </cell>
          <cell r="C2244"/>
          <cell r="D2244"/>
          <cell r="E2244"/>
          <cell r="F2244"/>
          <cell r="G2244">
            <v>9</v>
          </cell>
        </row>
        <row r="2245">
          <cell r="A2245" t="str">
            <v>3822120</v>
          </cell>
          <cell r="B2245" t="str">
            <v>Eletrocalha perfurada galvanizada a fogo, 150x100mm, com acessórios</v>
          </cell>
          <cell r="C2245" t="str">
            <v>M</v>
          </cell>
          <cell r="D2245">
            <v>116.44</v>
          </cell>
          <cell r="E2245">
            <v>27.29</v>
          </cell>
          <cell r="F2245">
            <v>143.72999999999999</v>
          </cell>
          <cell r="G2245">
            <v>9</v>
          </cell>
        </row>
        <row r="2246">
          <cell r="A2246" t="str">
            <v>3822130</v>
          </cell>
          <cell r="B2246" t="str">
            <v>Eletrocalha perfurada galvanizada a fogo, 200x100mm, com acessórios</v>
          </cell>
          <cell r="C2246" t="str">
            <v>M</v>
          </cell>
          <cell r="D2246">
            <v>127.91</v>
          </cell>
          <cell r="E2246">
            <v>27.29</v>
          </cell>
          <cell r="F2246">
            <v>155.19999999999999</v>
          </cell>
          <cell r="G2246">
            <v>9</v>
          </cell>
        </row>
        <row r="2247">
          <cell r="A2247" t="str">
            <v>3822140</v>
          </cell>
          <cell r="B2247" t="str">
            <v>Eletrocalha perfurada galvanizada a fogo, 250x100mm, com acessórios</v>
          </cell>
          <cell r="C2247" t="str">
            <v>M</v>
          </cell>
          <cell r="D2247">
            <v>155.06</v>
          </cell>
          <cell r="E2247">
            <v>27.29</v>
          </cell>
          <cell r="F2247">
            <v>182.35</v>
          </cell>
          <cell r="G2247">
            <v>9</v>
          </cell>
        </row>
        <row r="2248">
          <cell r="A2248" t="str">
            <v>3822150</v>
          </cell>
          <cell r="B2248" t="str">
            <v>Eletrocalha perfurada galvanizada a fogo, 300x100mm, com acessórios</v>
          </cell>
          <cell r="C2248" t="str">
            <v>M</v>
          </cell>
          <cell r="D2248">
            <v>160.03</v>
          </cell>
          <cell r="E2248">
            <v>36.39</v>
          </cell>
          <cell r="F2248">
            <v>196.42</v>
          </cell>
          <cell r="G2248">
            <v>9</v>
          </cell>
        </row>
        <row r="2249">
          <cell r="A2249" t="str">
            <v>3822160</v>
          </cell>
          <cell r="B2249" t="str">
            <v>Eletrocalha perfurada galvanizada a fogo, 400x100mm, com acessórios</v>
          </cell>
          <cell r="C2249" t="str">
            <v>M</v>
          </cell>
          <cell r="D2249">
            <v>228.37</v>
          </cell>
          <cell r="E2249">
            <v>36.39</v>
          </cell>
          <cell r="F2249">
            <v>264.76</v>
          </cell>
          <cell r="G2249">
            <v>9</v>
          </cell>
        </row>
        <row r="2250">
          <cell r="A2250" t="str">
            <v>3822610</v>
          </cell>
          <cell r="B2250" t="str">
            <v>Tampa de encaixe para eletrocalha, galvanizada a fogo, L= 50mm</v>
          </cell>
          <cell r="C2250" t="str">
            <v>M</v>
          </cell>
          <cell r="D2250">
            <v>27.44</v>
          </cell>
          <cell r="E2250">
            <v>1.82</v>
          </cell>
          <cell r="F2250">
            <v>29.26</v>
          </cell>
          <cell r="G2250">
            <v>9</v>
          </cell>
        </row>
        <row r="2251">
          <cell r="A2251" t="str">
            <v>3822620</v>
          </cell>
          <cell r="B2251" t="str">
            <v>Tampa de encaixe para eletrocalha, galvanizada a fogo, L= 100mm</v>
          </cell>
          <cell r="C2251" t="str">
            <v>M</v>
          </cell>
          <cell r="D2251">
            <v>45.92</v>
          </cell>
          <cell r="E2251">
            <v>1.82</v>
          </cell>
          <cell r="F2251">
            <v>47.74</v>
          </cell>
          <cell r="G2251">
            <v>5</v>
          </cell>
        </row>
        <row r="2252">
          <cell r="A2252" t="str">
            <v>3822630</v>
          </cell>
          <cell r="B2252" t="str">
            <v>Tampa de encaixe para eletrocalha, galvanizada a fogo, L= 150mm</v>
          </cell>
          <cell r="C2252" t="str">
            <v>M</v>
          </cell>
          <cell r="D2252">
            <v>63.92</v>
          </cell>
          <cell r="E2252">
            <v>1.82</v>
          </cell>
          <cell r="F2252">
            <v>65.739999999999995</v>
          </cell>
          <cell r="G2252">
            <v>9</v>
          </cell>
        </row>
        <row r="2253">
          <cell r="A2253" t="str">
            <v>3822640</v>
          </cell>
          <cell r="B2253" t="str">
            <v>Tampa de encaixe para eletrocalha, galvanizada a fogo, L= 200mm</v>
          </cell>
          <cell r="C2253" t="str">
            <v>M</v>
          </cell>
          <cell r="D2253">
            <v>90.79</v>
          </cell>
          <cell r="E2253">
            <v>1.82</v>
          </cell>
          <cell r="F2253">
            <v>92.61</v>
          </cell>
          <cell r="G2253">
            <v>9</v>
          </cell>
        </row>
        <row r="2254">
          <cell r="A2254" t="str">
            <v>3822650</v>
          </cell>
          <cell r="B2254" t="str">
            <v>Tampa de encaixe para eletrocalha, galvanizada a fogo, L= 250mm</v>
          </cell>
          <cell r="C2254" t="str">
            <v>M</v>
          </cell>
          <cell r="D2254">
            <v>103.94</v>
          </cell>
          <cell r="E2254">
            <v>1.82</v>
          </cell>
          <cell r="F2254">
            <v>105.76</v>
          </cell>
          <cell r="G2254">
            <v>9</v>
          </cell>
        </row>
        <row r="2255">
          <cell r="A2255" t="str">
            <v>3822660</v>
          </cell>
          <cell r="B2255" t="str">
            <v>Tampa de encaixe para eletrocalha, galvanizada a fogo, L= 300mm</v>
          </cell>
          <cell r="C2255" t="str">
            <v>M</v>
          </cell>
          <cell r="D2255">
            <v>146.99</v>
          </cell>
          <cell r="E2255">
            <v>1.82</v>
          </cell>
          <cell r="F2255">
            <v>148.81</v>
          </cell>
          <cell r="G2255">
            <v>9</v>
          </cell>
        </row>
        <row r="2256">
          <cell r="A2256" t="str">
            <v>3822670</v>
          </cell>
          <cell r="B2256" t="str">
            <v>Tampa de encaixe para eletrocalha, galvanizada a fogo, L= 400mm</v>
          </cell>
          <cell r="C2256" t="str">
            <v>M</v>
          </cell>
          <cell r="D2256">
            <v>176.35</v>
          </cell>
          <cell r="E2256">
            <v>1.82</v>
          </cell>
          <cell r="F2256">
            <v>178.17</v>
          </cell>
          <cell r="G2256">
            <v>9</v>
          </cell>
        </row>
        <row r="2257">
          <cell r="A2257" t="str">
            <v>3823</v>
          </cell>
          <cell r="B2257" t="str">
            <v>Eletrocalha e acessorios..</v>
          </cell>
          <cell r="C2257"/>
          <cell r="D2257"/>
          <cell r="E2257"/>
          <cell r="F2257"/>
          <cell r="G2257">
            <v>9</v>
          </cell>
        </row>
        <row r="2258">
          <cell r="A2258" t="str">
            <v>3823010</v>
          </cell>
          <cell r="B2258" t="str">
            <v>Suporte para eletrocalha, galvanizado a fogo, 50x50mm</v>
          </cell>
          <cell r="C2258" t="str">
            <v>UN</v>
          </cell>
          <cell r="D2258">
            <v>6.71</v>
          </cell>
          <cell r="E2258">
            <v>9.1</v>
          </cell>
          <cell r="F2258">
            <v>15.81</v>
          </cell>
          <cell r="G2258">
            <v>9</v>
          </cell>
        </row>
        <row r="2259">
          <cell r="A2259" t="str">
            <v>3823020</v>
          </cell>
          <cell r="B2259" t="str">
            <v>Suporte para eletrocalha, galvanizado a fogo, 100x50mm</v>
          </cell>
          <cell r="C2259" t="str">
            <v>UN</v>
          </cell>
          <cell r="D2259">
            <v>8.31</v>
          </cell>
          <cell r="E2259">
            <v>9.1</v>
          </cell>
          <cell r="F2259">
            <v>17.41</v>
          </cell>
          <cell r="G2259">
            <v>9</v>
          </cell>
        </row>
        <row r="2260">
          <cell r="A2260" t="str">
            <v>3823030</v>
          </cell>
          <cell r="B2260" t="str">
            <v>Suporte para eletrocalha, galvanizado a fogo, 150x50mm</v>
          </cell>
          <cell r="C2260" t="str">
            <v>UN</v>
          </cell>
          <cell r="D2260">
            <v>11.77</v>
          </cell>
          <cell r="E2260">
            <v>9.1</v>
          </cell>
          <cell r="F2260">
            <v>20.87</v>
          </cell>
          <cell r="G2260">
            <v>9</v>
          </cell>
        </row>
        <row r="2261">
          <cell r="A2261" t="str">
            <v>3823040</v>
          </cell>
          <cell r="B2261" t="str">
            <v>Suporte para eletrocalha, galvanizado a fogo, 200x50mm</v>
          </cell>
          <cell r="C2261" t="str">
            <v>UN</v>
          </cell>
          <cell r="D2261">
            <v>14.55</v>
          </cell>
          <cell r="E2261">
            <v>9.1</v>
          </cell>
          <cell r="F2261">
            <v>23.65</v>
          </cell>
          <cell r="G2261">
            <v>9</v>
          </cell>
        </row>
        <row r="2262">
          <cell r="A2262" t="str">
            <v>3823050</v>
          </cell>
          <cell r="B2262" t="str">
            <v>Suporte para eletrocalha, galvanizado a fogo, 250x50mm</v>
          </cell>
          <cell r="C2262" t="str">
            <v>UN</v>
          </cell>
          <cell r="D2262">
            <v>13.92</v>
          </cell>
          <cell r="E2262">
            <v>9.1</v>
          </cell>
          <cell r="F2262">
            <v>23.02</v>
          </cell>
          <cell r="G2262">
            <v>9</v>
          </cell>
        </row>
        <row r="2263">
          <cell r="A2263" t="str">
            <v>3823060</v>
          </cell>
          <cell r="B2263" t="str">
            <v>Suporte para eletrocalha, galvanizado a fogo, 300x50mm</v>
          </cell>
          <cell r="C2263" t="str">
            <v>UN</v>
          </cell>
          <cell r="D2263">
            <v>18.489999999999998</v>
          </cell>
          <cell r="E2263">
            <v>9.1</v>
          </cell>
          <cell r="F2263">
            <v>27.59</v>
          </cell>
          <cell r="G2263">
            <v>9</v>
          </cell>
        </row>
        <row r="2264">
          <cell r="A2264" t="str">
            <v>3823110</v>
          </cell>
          <cell r="B2264" t="str">
            <v>Suporte para eletrocalha, galvanizado a fogo, 100x100mm</v>
          </cell>
          <cell r="C2264" t="str">
            <v>UN</v>
          </cell>
          <cell r="D2264">
            <v>10.86</v>
          </cell>
          <cell r="E2264">
            <v>9.1</v>
          </cell>
          <cell r="F2264">
            <v>19.96</v>
          </cell>
          <cell r="G2264">
            <v>5</v>
          </cell>
        </row>
        <row r="2265">
          <cell r="A2265" t="str">
            <v>3823120</v>
          </cell>
          <cell r="B2265" t="str">
            <v>Suporte para eletrocalha, galvanizado a fogo, 150x100mm</v>
          </cell>
          <cell r="C2265" t="str">
            <v>UN</v>
          </cell>
          <cell r="D2265">
            <v>15.97</v>
          </cell>
          <cell r="E2265">
            <v>9.1</v>
          </cell>
          <cell r="F2265">
            <v>25.07</v>
          </cell>
          <cell r="G2265">
            <v>9</v>
          </cell>
        </row>
        <row r="2266">
          <cell r="A2266" t="str">
            <v>3823130</v>
          </cell>
          <cell r="B2266" t="str">
            <v>Suporte para eletrocalha, galvanizado a fogo, 200x100mm</v>
          </cell>
          <cell r="C2266" t="str">
            <v>UN</v>
          </cell>
          <cell r="D2266">
            <v>18.45</v>
          </cell>
          <cell r="E2266">
            <v>9.1</v>
          </cell>
          <cell r="F2266">
            <v>27.55</v>
          </cell>
          <cell r="G2266">
            <v>9</v>
          </cell>
        </row>
        <row r="2267">
          <cell r="A2267" t="str">
            <v>3823140</v>
          </cell>
          <cell r="B2267" t="str">
            <v>Suporte para eletrocalha, galvanizado a fogo, 250x100mm</v>
          </cell>
          <cell r="C2267" t="str">
            <v>UN</v>
          </cell>
          <cell r="D2267">
            <v>18.170000000000002</v>
          </cell>
          <cell r="E2267">
            <v>9.1</v>
          </cell>
          <cell r="F2267">
            <v>27.27</v>
          </cell>
          <cell r="G2267">
            <v>9</v>
          </cell>
        </row>
        <row r="2268">
          <cell r="A2268" t="str">
            <v>3823150</v>
          </cell>
          <cell r="B2268" t="str">
            <v>Suporte para eletrocalha, galvanizado a fogo, 300x100mm</v>
          </cell>
          <cell r="C2268" t="str">
            <v>UN</v>
          </cell>
          <cell r="D2268">
            <v>23.89</v>
          </cell>
          <cell r="E2268">
            <v>9.1</v>
          </cell>
          <cell r="F2268">
            <v>32.99</v>
          </cell>
          <cell r="G2268">
            <v>9</v>
          </cell>
        </row>
        <row r="2269">
          <cell r="A2269" t="str">
            <v>3823160</v>
          </cell>
          <cell r="B2269" t="str">
            <v>Suporte para eletrocalha, galvanizado a fogo, 400x100mm</v>
          </cell>
          <cell r="C2269" t="str">
            <v>UN</v>
          </cell>
          <cell r="D2269">
            <v>32.04</v>
          </cell>
          <cell r="E2269">
            <v>9.1</v>
          </cell>
          <cell r="F2269">
            <v>41.14</v>
          </cell>
          <cell r="G2269">
            <v>9</v>
          </cell>
        </row>
        <row r="2270">
          <cell r="A2270" t="str">
            <v>3823210</v>
          </cell>
          <cell r="B2270" t="str">
            <v>Mão francesa simples, galvanizada a fogo, L= 200mm</v>
          </cell>
          <cell r="C2270" t="str">
            <v>UN</v>
          </cell>
          <cell r="D2270">
            <v>13.79</v>
          </cell>
          <cell r="E2270">
            <v>9.1</v>
          </cell>
          <cell r="F2270">
            <v>22.89</v>
          </cell>
          <cell r="G2270">
            <v>9</v>
          </cell>
        </row>
        <row r="2271">
          <cell r="A2271" t="str">
            <v>3823220</v>
          </cell>
          <cell r="B2271" t="str">
            <v>Mão francesa simples, galvanizada a fogo, L= 300mm</v>
          </cell>
          <cell r="C2271" t="str">
            <v>UN</v>
          </cell>
          <cell r="D2271">
            <v>17.149999999999999</v>
          </cell>
          <cell r="E2271">
            <v>9.1</v>
          </cell>
          <cell r="F2271">
            <v>26.25</v>
          </cell>
          <cell r="G2271">
            <v>9</v>
          </cell>
        </row>
        <row r="2272">
          <cell r="A2272" t="str">
            <v>3823230</v>
          </cell>
          <cell r="B2272" t="str">
            <v>Mão francesa simples, galvanizada a fogo, L= 400mm</v>
          </cell>
          <cell r="C2272" t="str">
            <v>UN</v>
          </cell>
          <cell r="D2272">
            <v>22.32</v>
          </cell>
          <cell r="E2272">
            <v>9.1</v>
          </cell>
          <cell r="F2272">
            <v>31.42</v>
          </cell>
          <cell r="G2272">
            <v>9</v>
          </cell>
        </row>
        <row r="2273">
          <cell r="A2273" t="str">
            <v>3823240</v>
          </cell>
          <cell r="B2273" t="str">
            <v>Mão francesa simples, galvanizada a fogo, L= 500mm</v>
          </cell>
          <cell r="C2273" t="str">
            <v>UN</v>
          </cell>
          <cell r="D2273">
            <v>27.57</v>
          </cell>
          <cell r="E2273">
            <v>9.1</v>
          </cell>
          <cell r="F2273">
            <v>36.67</v>
          </cell>
          <cell r="G2273">
            <v>9</v>
          </cell>
        </row>
        <row r="2274">
          <cell r="A2274" t="str">
            <v>3823310</v>
          </cell>
          <cell r="B2274" t="str">
            <v>Mão francesa dupla, galvanizada a fogo, L= 300mm</v>
          </cell>
          <cell r="C2274" t="str">
            <v>UN</v>
          </cell>
          <cell r="D2274">
            <v>33.97</v>
          </cell>
          <cell r="E2274">
            <v>12.73</v>
          </cell>
          <cell r="F2274">
            <v>46.7</v>
          </cell>
          <cell r="G2274">
            <v>9</v>
          </cell>
        </row>
        <row r="2275">
          <cell r="A2275" t="str">
            <v>3823320</v>
          </cell>
          <cell r="B2275" t="str">
            <v>Mão francesa dupla, galvanizada a fogo, L= 400mm</v>
          </cell>
          <cell r="C2275" t="str">
            <v>UN</v>
          </cell>
          <cell r="D2275">
            <v>44.65</v>
          </cell>
          <cell r="E2275">
            <v>12.73</v>
          </cell>
          <cell r="F2275">
            <v>57.38</v>
          </cell>
          <cell r="G2275">
            <v>9</v>
          </cell>
        </row>
        <row r="2276">
          <cell r="A2276" t="str">
            <v>3823330</v>
          </cell>
          <cell r="B2276" t="str">
            <v>Mão francesa dupla, galvanizada a fogo, L= 500mm</v>
          </cell>
          <cell r="C2276" t="str">
            <v>UN</v>
          </cell>
          <cell r="D2276">
            <v>52.08</v>
          </cell>
          <cell r="E2276">
            <v>12.73</v>
          </cell>
          <cell r="F2276">
            <v>64.81</v>
          </cell>
          <cell r="G2276">
            <v>9</v>
          </cell>
        </row>
        <row r="2277">
          <cell r="A2277" t="str">
            <v>39</v>
          </cell>
          <cell r="B2277" t="str">
            <v>CONDUTOR E ENFIACAO DE ENERGIA ELETRICA E TELEFONIA</v>
          </cell>
          <cell r="C2277"/>
          <cell r="D2277"/>
          <cell r="E2277"/>
          <cell r="F2277"/>
          <cell r="G2277">
            <v>9</v>
          </cell>
        </row>
        <row r="2278">
          <cell r="A2278" t="str">
            <v>3902</v>
          </cell>
          <cell r="B2278" t="str">
            <v>Cabo de cobre, isolamento 450V / 750 V, isolacao em PVC 70°C</v>
          </cell>
          <cell r="C2278"/>
          <cell r="D2278"/>
          <cell r="E2278"/>
          <cell r="F2278"/>
          <cell r="G2278">
            <v>9</v>
          </cell>
        </row>
        <row r="2279">
          <cell r="A2279" t="str">
            <v>3902010</v>
          </cell>
          <cell r="B2279" t="str">
            <v>Cabo de cobre de 1,5 mm², isolamento 750 V - isolação em PVC 70°C</v>
          </cell>
          <cell r="C2279" t="str">
            <v>M</v>
          </cell>
          <cell r="D2279">
            <v>1.57</v>
          </cell>
          <cell r="E2279">
            <v>1.45</v>
          </cell>
          <cell r="F2279">
            <v>3.02</v>
          </cell>
          <cell r="G2279">
            <v>9</v>
          </cell>
        </row>
        <row r="2280">
          <cell r="A2280" t="str">
            <v>3902016</v>
          </cell>
          <cell r="B2280" t="str">
            <v>Cabo de cobre de 2,5 mm², isolamento 750 V - isolação em PVC 70°C</v>
          </cell>
          <cell r="C2280" t="str">
            <v>M</v>
          </cell>
          <cell r="D2280">
            <v>2.48</v>
          </cell>
          <cell r="E2280">
            <v>1.45</v>
          </cell>
          <cell r="F2280">
            <v>3.93</v>
          </cell>
          <cell r="G2280">
            <v>9</v>
          </cell>
        </row>
        <row r="2281">
          <cell r="A2281" t="str">
            <v>3902020</v>
          </cell>
          <cell r="B2281" t="str">
            <v>Cabo de cobre de 4 mm², isolamento 750 V - isolação em PVC 70°C</v>
          </cell>
          <cell r="C2281" t="str">
            <v>M</v>
          </cell>
          <cell r="D2281">
            <v>3.88</v>
          </cell>
          <cell r="E2281">
            <v>2.1800000000000002</v>
          </cell>
          <cell r="F2281">
            <v>6.06</v>
          </cell>
          <cell r="G2281">
            <v>9</v>
          </cell>
        </row>
        <row r="2282">
          <cell r="A2282" t="str">
            <v>3902030</v>
          </cell>
          <cell r="B2282" t="str">
            <v>Cabo de cobre de 6 mm², isolamento 750 V - isolação em PVC 70°C</v>
          </cell>
          <cell r="C2282" t="str">
            <v>M</v>
          </cell>
          <cell r="D2282">
            <v>6.27</v>
          </cell>
          <cell r="E2282">
            <v>2.5499999999999998</v>
          </cell>
          <cell r="F2282">
            <v>8.82</v>
          </cell>
          <cell r="G2282">
            <v>9</v>
          </cell>
        </row>
        <row r="2283">
          <cell r="A2283" t="str">
            <v>3902040</v>
          </cell>
          <cell r="B2283" t="str">
            <v>Cabo de cobre de 10 mm², isolamento 750 V - isolação em PVC 70°C</v>
          </cell>
          <cell r="C2283" t="str">
            <v>M</v>
          </cell>
          <cell r="D2283">
            <v>10.57</v>
          </cell>
          <cell r="E2283">
            <v>2.91</v>
          </cell>
          <cell r="F2283">
            <v>13.48</v>
          </cell>
          <cell r="G2283">
            <v>9</v>
          </cell>
        </row>
        <row r="2284">
          <cell r="A2284" t="str">
            <v>3903</v>
          </cell>
          <cell r="B2284" t="str">
            <v>Cabo de cobre, isolamento 0,6/1kV, isolacao em PVC 70°C</v>
          </cell>
          <cell r="C2284"/>
          <cell r="D2284"/>
          <cell r="E2284"/>
          <cell r="F2284"/>
          <cell r="G2284">
            <v>2</v>
          </cell>
        </row>
        <row r="2285">
          <cell r="A2285" t="str">
            <v>3903160</v>
          </cell>
          <cell r="B2285" t="str">
            <v>Cabo de cobre de 1,5 mm², isolamento 0,6/1 kV - isolação em PVC 70°C</v>
          </cell>
          <cell r="C2285" t="str">
            <v>M</v>
          </cell>
          <cell r="D2285">
            <v>1.58</v>
          </cell>
          <cell r="E2285">
            <v>1.45</v>
          </cell>
          <cell r="F2285">
            <v>3.03</v>
          </cell>
          <cell r="G2285">
            <v>5</v>
          </cell>
        </row>
        <row r="2286">
          <cell r="A2286" t="str">
            <v>3903170</v>
          </cell>
          <cell r="B2286" t="str">
            <v>Cabo de cobre de 2,5 mm², isolamento 0,6/1 kV - isolação em PVC 70°C</v>
          </cell>
          <cell r="C2286" t="str">
            <v>M</v>
          </cell>
          <cell r="D2286">
            <v>2.74</v>
          </cell>
          <cell r="E2286">
            <v>1.82</v>
          </cell>
          <cell r="F2286">
            <v>4.5599999999999996</v>
          </cell>
          <cell r="G2286">
            <v>9</v>
          </cell>
        </row>
        <row r="2287">
          <cell r="A2287" t="str">
            <v>3903174</v>
          </cell>
          <cell r="B2287" t="str">
            <v>Cabo de cobre de 4 mm², isolamento 0,6/1 kV - isolação em PVC 70°C.</v>
          </cell>
          <cell r="C2287" t="str">
            <v>M</v>
          </cell>
          <cell r="D2287">
            <v>4.16</v>
          </cell>
          <cell r="E2287">
            <v>2.1800000000000002</v>
          </cell>
          <cell r="F2287">
            <v>6.34</v>
          </cell>
          <cell r="G2287">
            <v>9</v>
          </cell>
        </row>
        <row r="2288">
          <cell r="A2288" t="str">
            <v>3903178</v>
          </cell>
          <cell r="B2288" t="str">
            <v>Cabo de cobre de 6 mm², isolamento 0,6/1 kV - isolação em PVC 70°C</v>
          </cell>
          <cell r="C2288" t="str">
            <v>M</v>
          </cell>
          <cell r="D2288">
            <v>6.17</v>
          </cell>
          <cell r="E2288">
            <v>2.5499999999999998</v>
          </cell>
          <cell r="F2288">
            <v>8.7200000000000006</v>
          </cell>
          <cell r="G2288">
            <v>9</v>
          </cell>
        </row>
        <row r="2289">
          <cell r="A2289" t="str">
            <v>3903182</v>
          </cell>
          <cell r="B2289" t="str">
            <v>Cabo de cobre de 10 mm², isolamento 0,6/1 kV - isolação em PVC 70°C</v>
          </cell>
          <cell r="C2289" t="str">
            <v>M</v>
          </cell>
          <cell r="D2289">
            <v>9.61</v>
          </cell>
          <cell r="E2289">
            <v>2.91</v>
          </cell>
          <cell r="F2289">
            <v>12.52</v>
          </cell>
          <cell r="G2289">
            <v>9</v>
          </cell>
        </row>
        <row r="2290">
          <cell r="A2290" t="str">
            <v>3904</v>
          </cell>
          <cell r="B2290" t="str">
            <v>Cabo de cobre nu, tempera mole, classe 2</v>
          </cell>
          <cell r="C2290"/>
          <cell r="D2290"/>
          <cell r="E2290"/>
          <cell r="F2290"/>
          <cell r="G2290">
            <v>9</v>
          </cell>
        </row>
        <row r="2291">
          <cell r="A2291" t="str">
            <v>3904040</v>
          </cell>
          <cell r="B2291" t="str">
            <v>Cabo de cobre nu, têmpera mole, classe 2, de 10 mm²</v>
          </cell>
          <cell r="C2291" t="str">
            <v>M</v>
          </cell>
          <cell r="D2291">
            <v>8.66</v>
          </cell>
          <cell r="E2291">
            <v>1.82</v>
          </cell>
          <cell r="F2291">
            <v>10.48</v>
          </cell>
          <cell r="G2291">
            <v>5</v>
          </cell>
        </row>
        <row r="2292">
          <cell r="A2292" t="str">
            <v>3904050</v>
          </cell>
          <cell r="B2292" t="str">
            <v>Cabo de cobre nu, têmpera mole, classe 2, de 16 mm²</v>
          </cell>
          <cell r="C2292" t="str">
            <v>M</v>
          </cell>
          <cell r="D2292">
            <v>14.58</v>
          </cell>
          <cell r="E2292">
            <v>1.82</v>
          </cell>
          <cell r="F2292">
            <v>16.399999999999999</v>
          </cell>
          <cell r="G2292">
            <v>9</v>
          </cell>
        </row>
        <row r="2293">
          <cell r="A2293" t="str">
            <v>3904060</v>
          </cell>
          <cell r="B2293" t="str">
            <v>Cabo de cobre nu, têmpera mole, classe 2, de 25 mm²</v>
          </cell>
          <cell r="C2293" t="str">
            <v>M</v>
          </cell>
          <cell r="D2293">
            <v>20.28</v>
          </cell>
          <cell r="E2293">
            <v>3.64</v>
          </cell>
          <cell r="F2293">
            <v>23.92</v>
          </cell>
          <cell r="G2293">
            <v>9</v>
          </cell>
        </row>
        <row r="2294">
          <cell r="A2294" t="str">
            <v>3904070</v>
          </cell>
          <cell r="B2294" t="str">
            <v>Cabo de cobre nu, têmpera mole, classe 2, de 35 mm²</v>
          </cell>
          <cell r="C2294" t="str">
            <v>M</v>
          </cell>
          <cell r="D2294">
            <v>29.45</v>
          </cell>
          <cell r="E2294">
            <v>5.46</v>
          </cell>
          <cell r="F2294">
            <v>34.909999999999997</v>
          </cell>
          <cell r="G2294">
            <v>9</v>
          </cell>
        </row>
        <row r="2295">
          <cell r="A2295" t="str">
            <v>3904080</v>
          </cell>
          <cell r="B2295" t="str">
            <v>Cabo de cobre nu, têmpera mole, classe 2, de 50 mm²</v>
          </cell>
          <cell r="C2295" t="str">
            <v>M</v>
          </cell>
          <cell r="D2295">
            <v>43.94</v>
          </cell>
          <cell r="E2295">
            <v>7.27</v>
          </cell>
          <cell r="F2295">
            <v>51.21</v>
          </cell>
          <cell r="G2295">
            <v>9</v>
          </cell>
        </row>
        <row r="2296">
          <cell r="A2296" t="str">
            <v>3904100</v>
          </cell>
          <cell r="B2296" t="str">
            <v>Cabo de cobre nu, têmpera mole, classe 2, de 70 mm²</v>
          </cell>
          <cell r="C2296" t="str">
            <v>M</v>
          </cell>
          <cell r="D2296">
            <v>55.47</v>
          </cell>
          <cell r="E2296">
            <v>9.1</v>
          </cell>
          <cell r="F2296">
            <v>64.569999999999993</v>
          </cell>
          <cell r="G2296">
            <v>9</v>
          </cell>
        </row>
        <row r="2297">
          <cell r="A2297" t="str">
            <v>3904120</v>
          </cell>
          <cell r="B2297" t="str">
            <v>Cabo de cobre nu, têmpera mole, classe 2, de 95 mm²</v>
          </cell>
          <cell r="C2297" t="str">
            <v>M</v>
          </cell>
          <cell r="D2297">
            <v>95.3</v>
          </cell>
          <cell r="E2297">
            <v>10.92</v>
          </cell>
          <cell r="F2297">
            <v>106.22</v>
          </cell>
          <cell r="G2297">
            <v>5</v>
          </cell>
        </row>
        <row r="2298">
          <cell r="A2298" t="str">
            <v>3904180</v>
          </cell>
          <cell r="B2298" t="str">
            <v>Cabo de cobre nu, têmpera mole, classe 2, de 185 mm²</v>
          </cell>
          <cell r="C2298" t="str">
            <v>M</v>
          </cell>
          <cell r="D2298">
            <v>189.72</v>
          </cell>
          <cell r="E2298">
            <v>16.37</v>
          </cell>
          <cell r="F2298">
            <v>206.09</v>
          </cell>
          <cell r="G2298">
            <v>9</v>
          </cell>
        </row>
        <row r="2299">
          <cell r="A2299" t="str">
            <v>3905</v>
          </cell>
          <cell r="B2299" t="str">
            <v>Cabo de cobre tripolar, isolamento 8,7/15 kV, isolacao EPR 90°C</v>
          </cell>
          <cell r="C2299"/>
          <cell r="D2299"/>
          <cell r="E2299"/>
          <cell r="F2299"/>
          <cell r="G2299">
            <v>9</v>
          </cell>
        </row>
        <row r="2300">
          <cell r="A2300" t="str">
            <v>3905070</v>
          </cell>
          <cell r="B2300" t="str">
            <v>Cabo de cobre de 3x35 mm², isolamento 8,7/15 kV - isolação EPR 90°C</v>
          </cell>
          <cell r="C2300" t="str">
            <v>M</v>
          </cell>
          <cell r="D2300">
            <v>211</v>
          </cell>
          <cell r="E2300">
            <v>32.72</v>
          </cell>
          <cell r="F2300">
            <v>243.72</v>
          </cell>
          <cell r="G2300">
            <v>9</v>
          </cell>
        </row>
        <row r="2301">
          <cell r="A2301" t="str">
            <v>3906</v>
          </cell>
          <cell r="B2301" t="str">
            <v>Cabo de cobre unipolar, isolamento 8,7/15 kV, isolacao EPR 90°C</v>
          </cell>
          <cell r="C2301"/>
          <cell r="D2301"/>
          <cell r="E2301"/>
          <cell r="F2301"/>
          <cell r="G2301">
            <v>9</v>
          </cell>
        </row>
        <row r="2302">
          <cell r="A2302" t="str">
            <v>3906060</v>
          </cell>
          <cell r="B2302" t="str">
            <v>Cabo de cobre de 25 mm², isolamento 8,7/15 kV - isolação EPR 90°C</v>
          </cell>
          <cell r="C2302" t="str">
            <v>M</v>
          </cell>
          <cell r="D2302">
            <v>56.65</v>
          </cell>
          <cell r="E2302">
            <v>19.63</v>
          </cell>
          <cell r="F2302">
            <v>76.28</v>
          </cell>
          <cell r="G2302">
            <v>9</v>
          </cell>
        </row>
        <row r="2303">
          <cell r="A2303" t="str">
            <v>3906070</v>
          </cell>
          <cell r="B2303" t="str">
            <v>Cabo de cobre de 35 mm², isolamento 8,7/15 kV - isolação EPR 90°C</v>
          </cell>
          <cell r="C2303" t="str">
            <v>M</v>
          </cell>
          <cell r="D2303">
            <v>72.099999999999994</v>
          </cell>
          <cell r="E2303">
            <v>23.62</v>
          </cell>
          <cell r="F2303">
            <v>95.72</v>
          </cell>
          <cell r="G2303">
            <v>9</v>
          </cell>
        </row>
        <row r="2304">
          <cell r="A2304" t="str">
            <v>3906074</v>
          </cell>
          <cell r="B2304" t="str">
            <v>Cabo de cobre de 50 mm², isolamento 8,7/15 kV - isolação EPR 90°C</v>
          </cell>
          <cell r="C2304" t="str">
            <v>M</v>
          </cell>
          <cell r="D2304">
            <v>95</v>
          </cell>
          <cell r="E2304">
            <v>32.72</v>
          </cell>
          <cell r="F2304">
            <v>127.72</v>
          </cell>
          <cell r="G2304">
            <v>9</v>
          </cell>
        </row>
        <row r="2305">
          <cell r="A2305" t="str">
            <v>3906084</v>
          </cell>
          <cell r="B2305" t="str">
            <v>Cabo de cobre de 120 mm², isolamento 8,7/15 kV - isolação EPR 90°C</v>
          </cell>
          <cell r="C2305" t="str">
            <v>M</v>
          </cell>
          <cell r="D2305">
            <v>190.15</v>
          </cell>
          <cell r="E2305">
            <v>39.26</v>
          </cell>
          <cell r="F2305">
            <v>229.41</v>
          </cell>
          <cell r="G2305">
            <v>9</v>
          </cell>
        </row>
        <row r="2306">
          <cell r="A2306" t="str">
            <v>3909</v>
          </cell>
          <cell r="B2306" t="str">
            <v>Conectores</v>
          </cell>
          <cell r="C2306"/>
          <cell r="D2306"/>
          <cell r="E2306"/>
          <cell r="F2306"/>
          <cell r="G2306">
            <v>5</v>
          </cell>
        </row>
        <row r="2307">
          <cell r="A2307" t="str">
            <v>3909010</v>
          </cell>
          <cell r="B2307" t="str">
            <v>Conector terminal tipo BNC para cabo coaxial RG 59</v>
          </cell>
          <cell r="C2307" t="str">
            <v>UN</v>
          </cell>
          <cell r="D2307">
            <v>6.98</v>
          </cell>
          <cell r="E2307">
            <v>3.64</v>
          </cell>
          <cell r="F2307">
            <v>10.62</v>
          </cell>
          <cell r="G2307">
            <v>9</v>
          </cell>
        </row>
        <row r="2308">
          <cell r="A2308" t="str">
            <v>3909015</v>
          </cell>
          <cell r="B2308" t="str">
            <v>Conector de emenda tipo BNC para cabo coaxial RG 59</v>
          </cell>
          <cell r="C2308" t="str">
            <v>UN</v>
          </cell>
          <cell r="D2308">
            <v>4.8899999999999997</v>
          </cell>
          <cell r="E2308">
            <v>3.64</v>
          </cell>
          <cell r="F2308">
            <v>8.5299999999999994</v>
          </cell>
          <cell r="G2308">
            <v>5</v>
          </cell>
        </row>
        <row r="2309">
          <cell r="A2309" t="str">
            <v>3909020</v>
          </cell>
          <cell r="B2309" t="str">
            <v>Conector split-bolt para cabo de 25 mm², latão, simples</v>
          </cell>
          <cell r="C2309" t="str">
            <v>UN</v>
          </cell>
          <cell r="D2309">
            <v>9.7100000000000009</v>
          </cell>
          <cell r="E2309">
            <v>3.64</v>
          </cell>
          <cell r="F2309">
            <v>13.35</v>
          </cell>
          <cell r="G2309">
            <v>9</v>
          </cell>
        </row>
        <row r="2310">
          <cell r="A2310" t="str">
            <v>3909040</v>
          </cell>
          <cell r="B2310" t="str">
            <v>Conector split-bolt para cabo de 35 mm², latão, simples</v>
          </cell>
          <cell r="C2310" t="str">
            <v>UN</v>
          </cell>
          <cell r="D2310">
            <v>10.29</v>
          </cell>
          <cell r="E2310">
            <v>3.64</v>
          </cell>
          <cell r="F2310">
            <v>13.93</v>
          </cell>
          <cell r="G2310">
            <v>9</v>
          </cell>
        </row>
        <row r="2311">
          <cell r="A2311" t="str">
            <v>3909060</v>
          </cell>
          <cell r="B2311" t="str">
            <v>Conector split-bolt para cabo de 50 mm², latão, simples</v>
          </cell>
          <cell r="C2311" t="str">
            <v>UN</v>
          </cell>
          <cell r="D2311">
            <v>14.04</v>
          </cell>
          <cell r="E2311">
            <v>3.64</v>
          </cell>
          <cell r="F2311">
            <v>17.68</v>
          </cell>
          <cell r="G2311">
            <v>9</v>
          </cell>
        </row>
        <row r="2312">
          <cell r="A2312" t="str">
            <v>3909100</v>
          </cell>
          <cell r="B2312" t="str">
            <v>Conector split-bolt para cabo de 25 mm², latão, com rabicho</v>
          </cell>
          <cell r="C2312" t="str">
            <v>UN</v>
          </cell>
          <cell r="D2312">
            <v>15.46</v>
          </cell>
          <cell r="E2312">
            <v>3.64</v>
          </cell>
          <cell r="F2312">
            <v>19.100000000000001</v>
          </cell>
          <cell r="G2312">
            <v>9</v>
          </cell>
        </row>
        <row r="2313">
          <cell r="A2313" t="str">
            <v>3909120</v>
          </cell>
          <cell r="B2313" t="str">
            <v>Conector split-bolt para cabo de 35 mm², latão, com rabicho</v>
          </cell>
          <cell r="C2313" t="str">
            <v>UN</v>
          </cell>
          <cell r="D2313">
            <v>19.670000000000002</v>
          </cell>
          <cell r="E2313">
            <v>3.64</v>
          </cell>
          <cell r="F2313">
            <v>23.31</v>
          </cell>
          <cell r="G2313">
            <v>5</v>
          </cell>
        </row>
        <row r="2314">
          <cell r="A2314" t="str">
            <v>3909140</v>
          </cell>
          <cell r="B2314" t="str">
            <v>Conector split-bolt para cabo de 50 mm², latão, com rabicho</v>
          </cell>
          <cell r="C2314" t="str">
            <v>UN</v>
          </cell>
          <cell r="D2314">
            <v>23</v>
          </cell>
          <cell r="E2314">
            <v>3.64</v>
          </cell>
          <cell r="F2314">
            <v>26.64</v>
          </cell>
          <cell r="G2314">
            <v>9</v>
          </cell>
        </row>
        <row r="2315">
          <cell r="A2315" t="str">
            <v>3910</v>
          </cell>
          <cell r="B2315" t="str">
            <v>Terminais de pressao e compressao</v>
          </cell>
          <cell r="C2315"/>
          <cell r="D2315"/>
          <cell r="E2315"/>
          <cell r="F2315"/>
          <cell r="G2315">
            <v>9</v>
          </cell>
        </row>
        <row r="2316">
          <cell r="A2316" t="str">
            <v>3910050</v>
          </cell>
          <cell r="B2316" t="str">
            <v>Terminal de compressão para cabo de 2,5 mm²</v>
          </cell>
          <cell r="C2316" t="str">
            <v>UN</v>
          </cell>
          <cell r="D2316">
            <v>0.84</v>
          </cell>
          <cell r="E2316">
            <v>2.91</v>
          </cell>
          <cell r="F2316">
            <v>3.75</v>
          </cell>
          <cell r="G2316">
            <v>9</v>
          </cell>
        </row>
        <row r="2317">
          <cell r="A2317" t="str">
            <v>3910060</v>
          </cell>
          <cell r="B2317" t="str">
            <v>Terminal de pressão/compressão para cabo de 6 até 10 mm²</v>
          </cell>
          <cell r="C2317" t="str">
            <v>UN</v>
          </cell>
          <cell r="D2317">
            <v>5.04</v>
          </cell>
          <cell r="E2317">
            <v>5.46</v>
          </cell>
          <cell r="F2317">
            <v>10.5</v>
          </cell>
          <cell r="G2317">
            <v>9</v>
          </cell>
        </row>
        <row r="2318">
          <cell r="A2318" t="str">
            <v>3910080</v>
          </cell>
          <cell r="B2318" t="str">
            <v>Terminal de pressão/compressão para cabo de 16 mm²</v>
          </cell>
          <cell r="C2318" t="str">
            <v>UN</v>
          </cell>
          <cell r="D2318">
            <v>8.5299999999999994</v>
          </cell>
          <cell r="E2318">
            <v>5.46</v>
          </cell>
          <cell r="F2318">
            <v>13.99</v>
          </cell>
          <cell r="G2318">
            <v>9</v>
          </cell>
        </row>
        <row r="2319">
          <cell r="A2319" t="str">
            <v>3910120</v>
          </cell>
          <cell r="B2319" t="str">
            <v>Terminal de pressão/compressão para cabo de 25 mm²</v>
          </cell>
          <cell r="C2319" t="str">
            <v>UN</v>
          </cell>
          <cell r="D2319">
            <v>7.41</v>
          </cell>
          <cell r="E2319">
            <v>5.46</v>
          </cell>
          <cell r="F2319">
            <v>12.87</v>
          </cell>
          <cell r="G2319">
            <v>9</v>
          </cell>
        </row>
        <row r="2320">
          <cell r="A2320" t="str">
            <v>3910130</v>
          </cell>
          <cell r="B2320" t="str">
            <v>Terminal de pressão/compressão para cabo de 35 mm²</v>
          </cell>
          <cell r="C2320" t="str">
            <v>UN</v>
          </cell>
          <cell r="D2320">
            <v>8.82</v>
          </cell>
          <cell r="E2320">
            <v>5.46</v>
          </cell>
          <cell r="F2320">
            <v>14.28</v>
          </cell>
          <cell r="G2320">
            <v>9</v>
          </cell>
        </row>
        <row r="2321">
          <cell r="A2321" t="str">
            <v>3910160</v>
          </cell>
          <cell r="B2321" t="str">
            <v>Terminal de pressão/compressão para cabo de 50 mm²</v>
          </cell>
          <cell r="C2321" t="str">
            <v>UN</v>
          </cell>
          <cell r="D2321">
            <v>12.62</v>
          </cell>
          <cell r="E2321">
            <v>5.46</v>
          </cell>
          <cell r="F2321">
            <v>18.079999999999998</v>
          </cell>
          <cell r="G2321">
            <v>9</v>
          </cell>
        </row>
        <row r="2322">
          <cell r="A2322" t="str">
            <v>3910200</v>
          </cell>
          <cell r="B2322" t="str">
            <v>Terminal de pressão/compressão para cabo de 70 mm²</v>
          </cell>
          <cell r="C2322" t="str">
            <v>UN</v>
          </cell>
          <cell r="D2322">
            <v>12.18</v>
          </cell>
          <cell r="E2322">
            <v>5.46</v>
          </cell>
          <cell r="F2322">
            <v>17.64</v>
          </cell>
          <cell r="G2322">
            <v>5</v>
          </cell>
        </row>
        <row r="2323">
          <cell r="A2323" t="str">
            <v>3910240</v>
          </cell>
          <cell r="B2323" t="str">
            <v>Terminal de pressão/compressão para cabo de 95 mm²</v>
          </cell>
          <cell r="C2323" t="str">
            <v>UN</v>
          </cell>
          <cell r="D2323">
            <v>20</v>
          </cell>
          <cell r="E2323">
            <v>5.46</v>
          </cell>
          <cell r="F2323">
            <v>25.46</v>
          </cell>
          <cell r="G2323">
            <v>9</v>
          </cell>
        </row>
        <row r="2324">
          <cell r="A2324" t="str">
            <v>3910246</v>
          </cell>
          <cell r="B2324" t="str">
            <v>Terminal de pressão/compressão para cabo de 120 mm²</v>
          </cell>
          <cell r="C2324" t="str">
            <v>UN</v>
          </cell>
          <cell r="D2324">
            <v>25.54</v>
          </cell>
          <cell r="E2324">
            <v>7.27</v>
          </cell>
          <cell r="F2324">
            <v>32.81</v>
          </cell>
          <cell r="G2324">
            <v>9</v>
          </cell>
        </row>
        <row r="2325">
          <cell r="A2325" t="str">
            <v>3910250</v>
          </cell>
          <cell r="B2325" t="str">
            <v>Terminal de pressão/compressão para cabo de 150 mm²</v>
          </cell>
          <cell r="C2325" t="str">
            <v>UN</v>
          </cell>
          <cell r="D2325">
            <v>26.87</v>
          </cell>
          <cell r="E2325">
            <v>7.27</v>
          </cell>
          <cell r="F2325">
            <v>34.14</v>
          </cell>
          <cell r="G2325">
            <v>9</v>
          </cell>
        </row>
        <row r="2326">
          <cell r="A2326" t="str">
            <v>3910280</v>
          </cell>
          <cell r="B2326" t="str">
            <v>Terminal de pressão/compressão para cabo de 185 mm²</v>
          </cell>
          <cell r="C2326" t="str">
            <v>UN</v>
          </cell>
          <cell r="D2326">
            <v>40.03</v>
          </cell>
          <cell r="E2326">
            <v>7.27</v>
          </cell>
          <cell r="F2326">
            <v>47.3</v>
          </cell>
          <cell r="G2326">
            <v>9</v>
          </cell>
        </row>
        <row r="2327">
          <cell r="A2327" t="str">
            <v>3910300</v>
          </cell>
          <cell r="B2327" t="str">
            <v>Terminal de pressão/compressão para cabo de 240 mm²</v>
          </cell>
          <cell r="C2327" t="str">
            <v>UN</v>
          </cell>
          <cell r="D2327">
            <v>38.28</v>
          </cell>
          <cell r="E2327">
            <v>7.27</v>
          </cell>
          <cell r="F2327">
            <v>45.55</v>
          </cell>
          <cell r="G2327">
            <v>9</v>
          </cell>
        </row>
        <row r="2328">
          <cell r="A2328" t="str">
            <v>3911</v>
          </cell>
          <cell r="B2328" t="str">
            <v>Fios e cabos telefônicos</v>
          </cell>
          <cell r="C2328"/>
          <cell r="D2328"/>
          <cell r="E2328"/>
          <cell r="F2328"/>
          <cell r="G2328">
            <v>9</v>
          </cell>
        </row>
        <row r="2329">
          <cell r="A2329" t="str">
            <v>3911020</v>
          </cell>
          <cell r="B2329" t="str">
            <v>Cabo telefônico CI, com 10 pares de 0,50 mm, para centrais telefônicas, equipamentos e rede interna</v>
          </cell>
          <cell r="C2329" t="str">
            <v>M</v>
          </cell>
          <cell r="D2329">
            <v>5.72</v>
          </cell>
          <cell r="E2329">
            <v>5.46</v>
          </cell>
          <cell r="F2329">
            <v>11.18</v>
          </cell>
          <cell r="G2329">
            <v>9</v>
          </cell>
        </row>
        <row r="2330">
          <cell r="A2330" t="str">
            <v>3911040</v>
          </cell>
          <cell r="B2330" t="str">
            <v>Cabo telefônico CI, com 20 pares de 0,50 mm, para centrais telefônicas, equipamentos e rede interna</v>
          </cell>
          <cell r="C2330" t="str">
            <v>M</v>
          </cell>
          <cell r="D2330">
            <v>11.03</v>
          </cell>
          <cell r="E2330">
            <v>5.46</v>
          </cell>
          <cell r="F2330">
            <v>16.489999999999998</v>
          </cell>
          <cell r="G2330">
            <v>9</v>
          </cell>
        </row>
        <row r="2331">
          <cell r="A2331" t="str">
            <v>3911080</v>
          </cell>
          <cell r="B2331" t="str">
            <v>Cabo telefônico CI, com 50 pares de 0,50 mm, para centrais telefônicas, equipamentos e rede interna</v>
          </cell>
          <cell r="C2331" t="str">
            <v>M</v>
          </cell>
          <cell r="D2331">
            <v>25.81</v>
          </cell>
          <cell r="E2331">
            <v>5.46</v>
          </cell>
          <cell r="F2331">
            <v>31.27</v>
          </cell>
          <cell r="G2331">
            <v>9</v>
          </cell>
        </row>
        <row r="2332">
          <cell r="A2332" t="str">
            <v>3911090</v>
          </cell>
          <cell r="B2332" t="str">
            <v>Fio telefônico tipo FI-60, para ligação de aparelhos telefônicos</v>
          </cell>
          <cell r="C2332" t="str">
            <v>M</v>
          </cell>
          <cell r="D2332">
            <v>0.66</v>
          </cell>
          <cell r="E2332">
            <v>2.91</v>
          </cell>
          <cell r="F2332">
            <v>3.57</v>
          </cell>
          <cell r="G2332">
            <v>9</v>
          </cell>
        </row>
        <row r="2333">
          <cell r="A2333" t="str">
            <v>3911110</v>
          </cell>
          <cell r="B2333" t="str">
            <v>Fio telefônico externo tipo FE-160</v>
          </cell>
          <cell r="C2333" t="str">
            <v>M</v>
          </cell>
          <cell r="D2333">
            <v>2.2599999999999998</v>
          </cell>
          <cell r="E2333">
            <v>10.92</v>
          </cell>
          <cell r="F2333">
            <v>13.18</v>
          </cell>
          <cell r="G2333">
            <v>9</v>
          </cell>
        </row>
        <row r="2334">
          <cell r="A2334" t="str">
            <v>3911120</v>
          </cell>
          <cell r="B2334" t="str">
            <v>Cabo telefônico CTP-APL-SN, com 10 pares de 0,50 mm, para cotos de transição em caixas e entradas</v>
          </cell>
          <cell r="C2334" t="str">
            <v>M</v>
          </cell>
          <cell r="D2334">
            <v>5.91</v>
          </cell>
          <cell r="E2334">
            <v>4.3600000000000003</v>
          </cell>
          <cell r="F2334">
            <v>10.27</v>
          </cell>
          <cell r="G2334">
            <v>9</v>
          </cell>
        </row>
        <row r="2335">
          <cell r="A2335" t="str">
            <v>3911190</v>
          </cell>
          <cell r="B2335" t="str">
            <v>Cabo telefônico CCE-APL, com 4 pares de 0,50 mm, para conexões em rede externa</v>
          </cell>
          <cell r="C2335" t="str">
            <v>M</v>
          </cell>
          <cell r="D2335">
            <v>3.54</v>
          </cell>
          <cell r="E2335">
            <v>3.64</v>
          </cell>
          <cell r="F2335">
            <v>7.18</v>
          </cell>
          <cell r="G2335">
            <v>5</v>
          </cell>
        </row>
        <row r="2336">
          <cell r="A2336" t="str">
            <v>3911210</v>
          </cell>
          <cell r="B2336" t="str">
            <v>Cabo telefônico secundário de distribuição CTP-APL, com 20 pares de 0,50 mm, para rede externa</v>
          </cell>
          <cell r="C2336" t="str">
            <v>M</v>
          </cell>
          <cell r="D2336">
            <v>13.1</v>
          </cell>
          <cell r="E2336">
            <v>4.7300000000000004</v>
          </cell>
          <cell r="F2336">
            <v>17.829999999999998</v>
          </cell>
          <cell r="G2336">
            <v>9</v>
          </cell>
        </row>
        <row r="2337">
          <cell r="A2337" t="str">
            <v>3911230</v>
          </cell>
          <cell r="B2337" t="str">
            <v>Cabo telefônico secundário de distribuição CTP-APL, com 50 pares de 0,50 mm, para rede externa</v>
          </cell>
          <cell r="C2337" t="str">
            <v>M</v>
          </cell>
          <cell r="D2337">
            <v>27.16</v>
          </cell>
          <cell r="E2337">
            <v>5.82</v>
          </cell>
          <cell r="F2337">
            <v>32.979999999999997</v>
          </cell>
          <cell r="G2337">
            <v>9</v>
          </cell>
        </row>
        <row r="2338">
          <cell r="A2338" t="str">
            <v>3911240</v>
          </cell>
          <cell r="B2338" t="str">
            <v>Cabo telefônico secundário de distribuição CTP-APL, com 100 pares de 0,50 mm, para rede externa</v>
          </cell>
          <cell r="C2338" t="str">
            <v>M</v>
          </cell>
          <cell r="D2338">
            <v>52.85</v>
          </cell>
          <cell r="E2338">
            <v>7.64</v>
          </cell>
          <cell r="F2338">
            <v>60.49</v>
          </cell>
          <cell r="G2338">
            <v>9</v>
          </cell>
        </row>
        <row r="2339">
          <cell r="A2339" t="str">
            <v>3911270</v>
          </cell>
          <cell r="B2339" t="str">
            <v>Cabo telefônico secundário de distribuição CTP-APL-G, com 10 pares de 0,50 mm, para rede subterrânea</v>
          </cell>
          <cell r="C2339" t="str">
            <v>M</v>
          </cell>
          <cell r="D2339">
            <v>10.35</v>
          </cell>
          <cell r="E2339">
            <v>4.3600000000000003</v>
          </cell>
          <cell r="F2339">
            <v>14.71</v>
          </cell>
          <cell r="G2339">
            <v>9</v>
          </cell>
        </row>
        <row r="2340">
          <cell r="A2340" t="str">
            <v>3911280</v>
          </cell>
          <cell r="B2340" t="str">
            <v>Cabo telefônico secundário de distribuição CTP-APL-G, com 20 pares de 0,50 mm, para rede subterrânea</v>
          </cell>
          <cell r="C2340" t="str">
            <v>M</v>
          </cell>
          <cell r="D2340">
            <v>15.82</v>
          </cell>
          <cell r="E2340">
            <v>4.7300000000000004</v>
          </cell>
          <cell r="F2340">
            <v>20.55</v>
          </cell>
          <cell r="G2340">
            <v>9</v>
          </cell>
        </row>
        <row r="2341">
          <cell r="A2341" t="str">
            <v>3911300</v>
          </cell>
          <cell r="B2341" t="str">
            <v>Cabo telefônico secundário de distribuição CTP-APL-G, com 50 pares de 0,50 mm, para rede subterrânea</v>
          </cell>
          <cell r="C2341" t="str">
            <v>M</v>
          </cell>
          <cell r="D2341">
            <v>30</v>
          </cell>
          <cell r="E2341">
            <v>5.82</v>
          </cell>
          <cell r="F2341">
            <v>35.82</v>
          </cell>
          <cell r="G2341">
            <v>9</v>
          </cell>
        </row>
        <row r="2342">
          <cell r="A2342" t="str">
            <v>3911400</v>
          </cell>
          <cell r="B2342" t="str">
            <v>Cabo telefônico secundário de distribuição CTP-APL, com 10 pares de 0,65 mm, para rede externa</v>
          </cell>
          <cell r="C2342" t="str">
            <v>M</v>
          </cell>
          <cell r="D2342">
            <v>10.93</v>
          </cell>
          <cell r="E2342">
            <v>4.3600000000000003</v>
          </cell>
          <cell r="F2342">
            <v>15.29</v>
          </cell>
          <cell r="G2342">
            <v>9</v>
          </cell>
        </row>
        <row r="2343">
          <cell r="A2343" t="str">
            <v>3911410</v>
          </cell>
          <cell r="B2343" t="str">
            <v>Cabo telefônico secundário de distribuição CTP-APL, com 20 pares de 0,65 mm, para rede externa</v>
          </cell>
          <cell r="C2343" t="str">
            <v>M</v>
          </cell>
          <cell r="D2343">
            <v>19.100000000000001</v>
          </cell>
          <cell r="E2343">
            <v>4.7300000000000004</v>
          </cell>
          <cell r="F2343">
            <v>23.83</v>
          </cell>
          <cell r="G2343">
            <v>9</v>
          </cell>
        </row>
        <row r="2344">
          <cell r="A2344" t="str">
            <v>3911430</v>
          </cell>
          <cell r="B2344" t="str">
            <v>Cabo telefônico secundário de distribuição CTP-APL, com 50 pares de 0,65 mm, para rede externa</v>
          </cell>
          <cell r="C2344" t="str">
            <v>M</v>
          </cell>
          <cell r="D2344">
            <v>38.770000000000003</v>
          </cell>
          <cell r="E2344">
            <v>5.82</v>
          </cell>
          <cell r="F2344">
            <v>44.59</v>
          </cell>
          <cell r="G2344">
            <v>9</v>
          </cell>
        </row>
        <row r="2345">
          <cell r="A2345" t="str">
            <v>3912</v>
          </cell>
          <cell r="B2345" t="str">
            <v>Cabo de cobre flexivel, isolamento 600 V, isolacao em VC/E 105°C</v>
          </cell>
          <cell r="C2345"/>
          <cell r="D2345"/>
          <cell r="E2345"/>
          <cell r="F2345"/>
          <cell r="G2345">
            <v>9</v>
          </cell>
        </row>
        <row r="2346">
          <cell r="A2346" t="str">
            <v>3912510</v>
          </cell>
          <cell r="B2346" t="str">
            <v>Cabo de cobre flexível blindado de 2 x 1,5 mm², isolamento 600V, isolação em VC/E 105°C - para detecção de incêndio</v>
          </cell>
          <cell r="C2346" t="str">
            <v>M</v>
          </cell>
          <cell r="D2346">
            <v>5.35</v>
          </cell>
          <cell r="E2346">
            <v>3.64</v>
          </cell>
          <cell r="F2346">
            <v>8.99</v>
          </cell>
          <cell r="G2346">
            <v>9</v>
          </cell>
        </row>
        <row r="2347">
          <cell r="A2347" t="str">
            <v>3912520</v>
          </cell>
          <cell r="B2347" t="str">
            <v>Cabo de cobre flexível blindado de 3 x 1,5 mm², isolamento 600V, isolação em VC/E 105°C - para detecção de incêndio</v>
          </cell>
          <cell r="C2347" t="str">
            <v>M</v>
          </cell>
          <cell r="D2347">
            <v>6.86</v>
          </cell>
          <cell r="E2347">
            <v>3.64</v>
          </cell>
          <cell r="F2347">
            <v>10.5</v>
          </cell>
          <cell r="G2347">
            <v>9</v>
          </cell>
        </row>
        <row r="2348">
          <cell r="A2348" t="str">
            <v>3912530</v>
          </cell>
          <cell r="B2348" t="str">
            <v>Cabo de cobre flexível blindado de 2 x 2,5 mm², isolamento 600V, isolação em VC/E 105°C - para detecção de incêndio</v>
          </cell>
          <cell r="C2348" t="str">
            <v>M</v>
          </cell>
          <cell r="D2348">
            <v>7.06</v>
          </cell>
          <cell r="E2348">
            <v>3.64</v>
          </cell>
          <cell r="F2348">
            <v>10.7</v>
          </cell>
          <cell r="G2348">
            <v>9</v>
          </cell>
        </row>
        <row r="2349">
          <cell r="A2349" t="str">
            <v>3914</v>
          </cell>
          <cell r="B2349" t="str">
            <v>Cabo de aluminio nu com alma de aco</v>
          </cell>
          <cell r="C2349"/>
          <cell r="D2349"/>
          <cell r="E2349"/>
          <cell r="F2349"/>
          <cell r="G2349">
            <v>9</v>
          </cell>
        </row>
        <row r="2350">
          <cell r="A2350" t="str">
            <v>3914010</v>
          </cell>
          <cell r="B2350" t="str">
            <v>Cabo de alumínio nu com alma de aço CAA, 1/0 AWG - Raven</v>
          </cell>
          <cell r="C2350" t="str">
            <v>M</v>
          </cell>
          <cell r="D2350">
            <v>9.43</v>
          </cell>
          <cell r="E2350">
            <v>5.23</v>
          </cell>
          <cell r="F2350">
            <v>14.66</v>
          </cell>
          <cell r="G2350">
            <v>9</v>
          </cell>
        </row>
        <row r="2351">
          <cell r="A2351" t="str">
            <v>3914050</v>
          </cell>
          <cell r="B2351" t="str">
            <v>Cabo de alumínio nu com alma de aço CAA, 4 AWG - Swan</v>
          </cell>
          <cell r="C2351" t="str">
            <v>M</v>
          </cell>
          <cell r="D2351">
            <v>3.72</v>
          </cell>
          <cell r="E2351">
            <v>5.23</v>
          </cell>
          <cell r="F2351">
            <v>8.9499999999999993</v>
          </cell>
          <cell r="G2351">
            <v>9</v>
          </cell>
        </row>
        <row r="2352">
          <cell r="A2352" t="str">
            <v>3915</v>
          </cell>
          <cell r="B2352" t="str">
            <v>Cabo de aluminio nu sem alma de aco</v>
          </cell>
          <cell r="C2352"/>
          <cell r="D2352"/>
          <cell r="E2352"/>
          <cell r="F2352"/>
          <cell r="G2352">
            <v>5</v>
          </cell>
        </row>
        <row r="2353">
          <cell r="A2353" t="str">
            <v>3915040</v>
          </cell>
          <cell r="B2353" t="str">
            <v>Cabo de alumínio nu sem alma de aço CA, 2 AWG - Iris</v>
          </cell>
          <cell r="C2353" t="str">
            <v>M</v>
          </cell>
          <cell r="D2353">
            <v>3.9</v>
          </cell>
          <cell r="E2353">
            <v>5.23</v>
          </cell>
          <cell r="F2353">
            <v>9.1300000000000008</v>
          </cell>
          <cell r="G2353">
            <v>9</v>
          </cell>
        </row>
        <row r="2354">
          <cell r="A2354" t="str">
            <v>3915070</v>
          </cell>
          <cell r="B2354" t="str">
            <v>Cabo de alumínio nu sem alma de aço CA, 2/0 AWG - Aster</v>
          </cell>
          <cell r="C2354" t="str">
            <v>M</v>
          </cell>
          <cell r="D2354">
            <v>7.82</v>
          </cell>
          <cell r="E2354">
            <v>5.23</v>
          </cell>
          <cell r="F2354">
            <v>13.05</v>
          </cell>
          <cell r="G2354">
            <v>9</v>
          </cell>
        </row>
        <row r="2355">
          <cell r="A2355" t="str">
            <v>3918</v>
          </cell>
          <cell r="B2355" t="str">
            <v>Cabo para transmissao de dados</v>
          </cell>
          <cell r="C2355"/>
          <cell r="D2355"/>
          <cell r="E2355"/>
          <cell r="F2355"/>
          <cell r="G2355">
            <v>9</v>
          </cell>
        </row>
        <row r="2356">
          <cell r="A2356" t="str">
            <v>3918100</v>
          </cell>
          <cell r="B2356" t="str">
            <v>Cabo coaxial tipo RG 6</v>
          </cell>
          <cell r="C2356" t="str">
            <v>M</v>
          </cell>
          <cell r="D2356">
            <v>2.84</v>
          </cell>
          <cell r="E2356">
            <v>4.01</v>
          </cell>
          <cell r="F2356">
            <v>6.85</v>
          </cell>
          <cell r="G2356">
            <v>5</v>
          </cell>
        </row>
        <row r="2357">
          <cell r="A2357" t="str">
            <v>3918104</v>
          </cell>
          <cell r="B2357" t="str">
            <v>Cabo coaxial tipo RG 11</v>
          </cell>
          <cell r="C2357" t="str">
            <v>M</v>
          </cell>
          <cell r="D2357">
            <v>12.19</v>
          </cell>
          <cell r="E2357">
            <v>4.01</v>
          </cell>
          <cell r="F2357">
            <v>16.2</v>
          </cell>
          <cell r="G2357">
            <v>9</v>
          </cell>
        </row>
        <row r="2358">
          <cell r="A2358" t="str">
            <v>3918106</v>
          </cell>
          <cell r="B2358" t="str">
            <v>Cabo coaxial tipo RG 59</v>
          </cell>
          <cell r="C2358" t="str">
            <v>M</v>
          </cell>
          <cell r="D2358">
            <v>5.42</v>
          </cell>
          <cell r="E2358">
            <v>3.09</v>
          </cell>
          <cell r="F2358">
            <v>8.51</v>
          </cell>
          <cell r="G2358">
            <v>9</v>
          </cell>
        </row>
        <row r="2359">
          <cell r="A2359" t="str">
            <v>3918110</v>
          </cell>
          <cell r="B2359" t="str">
            <v>Cabo coaxial tipo RGC 06</v>
          </cell>
          <cell r="C2359" t="str">
            <v>M</v>
          </cell>
          <cell r="D2359">
            <v>3.15</v>
          </cell>
          <cell r="E2359">
            <v>4.01</v>
          </cell>
          <cell r="F2359">
            <v>7.16</v>
          </cell>
          <cell r="G2359">
            <v>5</v>
          </cell>
        </row>
        <row r="2360">
          <cell r="A2360" t="str">
            <v>3918114</v>
          </cell>
          <cell r="B2360" t="str">
            <v>Cabo coaxial tipo RGC 59</v>
          </cell>
          <cell r="C2360" t="str">
            <v>M</v>
          </cell>
          <cell r="D2360">
            <v>2.95</v>
          </cell>
          <cell r="E2360">
            <v>3.09</v>
          </cell>
          <cell r="F2360">
            <v>6.04</v>
          </cell>
          <cell r="G2360">
            <v>9</v>
          </cell>
        </row>
        <row r="2361">
          <cell r="A2361" t="str">
            <v>3918120</v>
          </cell>
          <cell r="B2361" t="str">
            <v>Cabo para rede U/UTP 23 AWG com 4 pares - categoria 6A</v>
          </cell>
          <cell r="C2361" t="str">
            <v>M</v>
          </cell>
          <cell r="D2361">
            <v>20.56</v>
          </cell>
          <cell r="E2361">
            <v>4.01</v>
          </cell>
          <cell r="F2361">
            <v>24.57</v>
          </cell>
          <cell r="G2361">
            <v>9</v>
          </cell>
        </row>
        <row r="2362">
          <cell r="A2362" t="str">
            <v>3918126</v>
          </cell>
          <cell r="B2362" t="str">
            <v>Cabo para rede 24 AWG com 4 pares, categoria 6</v>
          </cell>
          <cell r="C2362" t="str">
            <v>M</v>
          </cell>
          <cell r="D2362">
            <v>3.98</v>
          </cell>
          <cell r="E2362">
            <v>4.01</v>
          </cell>
          <cell r="F2362">
            <v>7.99</v>
          </cell>
          <cell r="G2362">
            <v>5</v>
          </cell>
        </row>
        <row r="2363">
          <cell r="A2363" t="str">
            <v>3920</v>
          </cell>
          <cell r="B2363" t="str">
            <v>Reparos, conservacoes e complementos - GRUPO 39</v>
          </cell>
          <cell r="C2363"/>
          <cell r="D2363"/>
          <cell r="E2363"/>
          <cell r="F2363"/>
          <cell r="G2363">
            <v>9</v>
          </cell>
        </row>
        <row r="2364">
          <cell r="A2364" t="str">
            <v>3920005</v>
          </cell>
          <cell r="B2364" t="str">
            <v>Conector prensa-cabo de 3/4´</v>
          </cell>
          <cell r="C2364" t="str">
            <v>UN</v>
          </cell>
          <cell r="D2364">
            <v>10.17</v>
          </cell>
          <cell r="E2364">
            <v>6.07</v>
          </cell>
          <cell r="F2364">
            <v>16.239999999999998</v>
          </cell>
          <cell r="G2364">
            <v>9</v>
          </cell>
        </row>
        <row r="2365">
          <cell r="A2365" t="str">
            <v>3920010</v>
          </cell>
          <cell r="B2365" t="str">
            <v>Recolocação de condutor aparente com diâmetro externo até 6,5 mm</v>
          </cell>
          <cell r="C2365" t="str">
            <v>M</v>
          </cell>
          <cell r="D2365"/>
          <cell r="E2365">
            <v>5.23</v>
          </cell>
          <cell r="F2365">
            <v>5.23</v>
          </cell>
          <cell r="G2365">
            <v>9</v>
          </cell>
        </row>
        <row r="2366">
          <cell r="A2366" t="str">
            <v>3920030</v>
          </cell>
          <cell r="B2366" t="str">
            <v>Recolocação de condutor aparente com diâmetro externo acima de 6,5 mm</v>
          </cell>
          <cell r="C2366" t="str">
            <v>M</v>
          </cell>
          <cell r="D2366"/>
          <cell r="E2366">
            <v>10.47</v>
          </cell>
          <cell r="F2366">
            <v>10.47</v>
          </cell>
          <cell r="G2366">
            <v>9</v>
          </cell>
        </row>
        <row r="2367">
          <cell r="A2367" t="str">
            <v>3921</v>
          </cell>
          <cell r="B2367" t="str">
            <v>Cabo de cobre flexivel, isolamento 0,6/1 kV, isolacao em HEPR 90°C</v>
          </cell>
          <cell r="C2367"/>
          <cell r="D2367"/>
          <cell r="E2367"/>
          <cell r="F2367"/>
          <cell r="G2367">
            <v>9</v>
          </cell>
        </row>
        <row r="2368">
          <cell r="A2368" t="str">
            <v>3921010</v>
          </cell>
          <cell r="B2368" t="str">
            <v>Cabo de cobre flexível de 1,5 mm², isolamento 0,6/1kV - isolação HEPR 90°C</v>
          </cell>
          <cell r="C2368" t="str">
            <v>M</v>
          </cell>
          <cell r="D2368">
            <v>1.71</v>
          </cell>
          <cell r="E2368">
            <v>0.73</v>
          </cell>
          <cell r="F2368">
            <v>2.44</v>
          </cell>
          <cell r="G2368">
            <v>9</v>
          </cell>
        </row>
        <row r="2369">
          <cell r="A2369" t="str">
            <v>3921020</v>
          </cell>
          <cell r="B2369" t="str">
            <v>Cabo de cobre flexível de 2,5 mm², isolamento 0,6/1kV - isolação HEPR 90°C</v>
          </cell>
          <cell r="C2369" t="str">
            <v>M</v>
          </cell>
          <cell r="D2369">
            <v>2.5099999999999998</v>
          </cell>
          <cell r="E2369">
            <v>0.73</v>
          </cell>
          <cell r="F2369">
            <v>3.24</v>
          </cell>
          <cell r="G2369">
            <v>9</v>
          </cell>
        </row>
        <row r="2370">
          <cell r="A2370" t="str">
            <v>3921030</v>
          </cell>
          <cell r="B2370" t="str">
            <v>Cabo de cobre flexível de 4 mm², isolamento 0,6/1kV - isolação HEPR 90°C</v>
          </cell>
          <cell r="C2370" t="str">
            <v>M</v>
          </cell>
          <cell r="D2370">
            <v>4.05</v>
          </cell>
          <cell r="E2370">
            <v>0.73</v>
          </cell>
          <cell r="F2370">
            <v>4.78</v>
          </cell>
          <cell r="G2370">
            <v>5</v>
          </cell>
        </row>
        <row r="2371">
          <cell r="A2371" t="str">
            <v>3921040</v>
          </cell>
          <cell r="B2371" t="str">
            <v>Cabo de cobre flexível de 6 mm², isolamento 0,6/1kV - isolação HEPR 90°C</v>
          </cell>
          <cell r="C2371" t="str">
            <v>M</v>
          </cell>
          <cell r="D2371">
            <v>5.56</v>
          </cell>
          <cell r="E2371">
            <v>0.73</v>
          </cell>
          <cell r="F2371">
            <v>6.29</v>
          </cell>
          <cell r="G2371">
            <v>9</v>
          </cell>
        </row>
        <row r="2372">
          <cell r="A2372" t="str">
            <v>3921050</v>
          </cell>
          <cell r="B2372" t="str">
            <v>Cabo de cobre flexível de 10 mm², isolamento 0,6/1kV - isolação HEPR 90°C</v>
          </cell>
          <cell r="C2372" t="str">
            <v>M</v>
          </cell>
          <cell r="D2372">
            <v>9.33</v>
          </cell>
          <cell r="E2372">
            <v>2.91</v>
          </cell>
          <cell r="F2372">
            <v>12.24</v>
          </cell>
          <cell r="G2372">
            <v>9</v>
          </cell>
        </row>
        <row r="2373">
          <cell r="A2373" t="str">
            <v>3921060</v>
          </cell>
          <cell r="B2373" t="str">
            <v>Cabo de cobre flexível de 16 mm², isolamento 0,6/1kV - isolação HEPR 90°C</v>
          </cell>
          <cell r="C2373" t="str">
            <v>M</v>
          </cell>
          <cell r="D2373">
            <v>14.3</v>
          </cell>
          <cell r="E2373">
            <v>3.28</v>
          </cell>
          <cell r="F2373">
            <v>17.579999999999998</v>
          </cell>
          <cell r="G2373">
            <v>9</v>
          </cell>
        </row>
        <row r="2374">
          <cell r="A2374" t="str">
            <v>3921070</v>
          </cell>
          <cell r="B2374" t="str">
            <v>Cabo de cobre flexível de 25 mm², isolamento 0,6/1kV - isolação HEPR 90°C</v>
          </cell>
          <cell r="C2374" t="str">
            <v>M</v>
          </cell>
          <cell r="D2374">
            <v>21.74</v>
          </cell>
          <cell r="E2374">
            <v>3.64</v>
          </cell>
          <cell r="F2374">
            <v>25.38</v>
          </cell>
          <cell r="G2374">
            <v>5</v>
          </cell>
        </row>
        <row r="2375">
          <cell r="A2375" t="str">
            <v>3921080</v>
          </cell>
          <cell r="B2375" t="str">
            <v>Cabo de cobre flexível de 35 mm², isolamento 0,6/1kV - isolação HEPR 90°C</v>
          </cell>
          <cell r="C2375" t="str">
            <v>M</v>
          </cell>
          <cell r="D2375">
            <v>31.11</v>
          </cell>
          <cell r="E2375">
            <v>5.46</v>
          </cell>
          <cell r="F2375">
            <v>36.57</v>
          </cell>
          <cell r="G2375">
            <v>9</v>
          </cell>
        </row>
        <row r="2376">
          <cell r="A2376" t="str">
            <v>3921090</v>
          </cell>
          <cell r="B2376" t="str">
            <v>Cabo de cobre flexível de 50 mm², isolamento 0,6/1kV - isolação HEPR 90°C</v>
          </cell>
          <cell r="C2376" t="str">
            <v>M</v>
          </cell>
          <cell r="D2376">
            <v>42.94</v>
          </cell>
          <cell r="E2376">
            <v>7.27</v>
          </cell>
          <cell r="F2376">
            <v>50.21</v>
          </cell>
          <cell r="G2376">
            <v>9</v>
          </cell>
        </row>
        <row r="2377">
          <cell r="A2377" t="str">
            <v>3921100</v>
          </cell>
          <cell r="B2377" t="str">
            <v>Cabo de cobre flexível de 70 mm², isolamento 0,6/1kV - isolação HEPR 90°C</v>
          </cell>
          <cell r="C2377" t="str">
            <v>M</v>
          </cell>
          <cell r="D2377">
            <v>54.69</v>
          </cell>
          <cell r="E2377">
            <v>9.1</v>
          </cell>
          <cell r="F2377">
            <v>63.79</v>
          </cell>
          <cell r="G2377">
            <v>9</v>
          </cell>
        </row>
        <row r="2378">
          <cell r="A2378" t="str">
            <v>3921110</v>
          </cell>
          <cell r="B2378" t="str">
            <v>Cabo de cobre flexível de 95 mm², isolamento 0,6/1kV - isolação HEPR 90°C</v>
          </cell>
          <cell r="C2378" t="str">
            <v>M</v>
          </cell>
          <cell r="D2378">
            <v>71.84</v>
          </cell>
          <cell r="E2378">
            <v>10.92</v>
          </cell>
          <cell r="F2378">
            <v>82.76</v>
          </cell>
          <cell r="G2378">
            <v>9</v>
          </cell>
        </row>
        <row r="2379">
          <cell r="A2379" t="str">
            <v>3921120</v>
          </cell>
          <cell r="B2379" t="str">
            <v>Cabo de cobre flexível de 120 mm², isolamento 0,6/1kV - isolação HEPR 90°C</v>
          </cell>
          <cell r="C2379" t="str">
            <v>M</v>
          </cell>
          <cell r="D2379">
            <v>99.91</v>
          </cell>
          <cell r="E2379">
            <v>12.73</v>
          </cell>
          <cell r="F2379">
            <v>112.64</v>
          </cell>
          <cell r="G2379">
            <v>9</v>
          </cell>
        </row>
        <row r="2380">
          <cell r="A2380" t="str">
            <v>3921125</v>
          </cell>
          <cell r="B2380" t="str">
            <v>Cabo de cobre flexível de 150 mm², isolamento 0,6/1 kV - isolação HEPR 90°C</v>
          </cell>
          <cell r="C2380" t="str">
            <v>M</v>
          </cell>
          <cell r="D2380">
            <v>126.21</v>
          </cell>
          <cell r="E2380">
            <v>12.73</v>
          </cell>
          <cell r="F2380">
            <v>138.94</v>
          </cell>
          <cell r="G2380">
            <v>9</v>
          </cell>
        </row>
        <row r="2381">
          <cell r="A2381" t="str">
            <v>3921130</v>
          </cell>
          <cell r="B2381" t="str">
            <v>Cabo de cobre flexível de 185 mm², isolamento 0,6/1kV - isolação HEPR 90°C</v>
          </cell>
          <cell r="C2381" t="str">
            <v>M</v>
          </cell>
          <cell r="D2381">
            <v>156.9</v>
          </cell>
          <cell r="E2381">
            <v>14.56</v>
          </cell>
          <cell r="F2381">
            <v>171.46</v>
          </cell>
          <cell r="G2381">
            <v>9</v>
          </cell>
        </row>
        <row r="2382">
          <cell r="A2382" t="str">
            <v>3921140</v>
          </cell>
          <cell r="B2382" t="str">
            <v>Cabo de cobre flexível de 240 mm², isolamento 0,6/1kV - isolação HEPR 90°C</v>
          </cell>
          <cell r="C2382" t="str">
            <v>M</v>
          </cell>
          <cell r="D2382">
            <v>201.58</v>
          </cell>
          <cell r="E2382">
            <v>16.37</v>
          </cell>
          <cell r="F2382">
            <v>217.95</v>
          </cell>
          <cell r="G2382">
            <v>9</v>
          </cell>
        </row>
        <row r="2383">
          <cell r="A2383" t="str">
            <v>3921201</v>
          </cell>
          <cell r="B2383" t="str">
            <v>Cabo de cobre flexível de 2 x 2,5 mm², isolamento 0,6/1 kV - isolação HEPR 90°C</v>
          </cell>
          <cell r="C2383" t="str">
            <v>M</v>
          </cell>
          <cell r="D2383">
            <v>5.99</v>
          </cell>
          <cell r="E2383">
            <v>1.45</v>
          </cell>
          <cell r="F2383">
            <v>7.44</v>
          </cell>
          <cell r="G2383">
            <v>9</v>
          </cell>
        </row>
        <row r="2384">
          <cell r="A2384" t="str">
            <v>3921230</v>
          </cell>
          <cell r="B2384" t="str">
            <v>Cabo de cobre flexível de 3 x 1,5 mm², isolamento 0,6/1 kV - isolação HEPR 90°C</v>
          </cell>
          <cell r="C2384" t="str">
            <v>M</v>
          </cell>
          <cell r="D2384">
            <v>5.49</v>
          </cell>
          <cell r="E2384">
            <v>0.73</v>
          </cell>
          <cell r="F2384">
            <v>6.22</v>
          </cell>
          <cell r="G2384">
            <v>9</v>
          </cell>
        </row>
        <row r="2385">
          <cell r="A2385" t="str">
            <v>3921231</v>
          </cell>
          <cell r="B2385" t="str">
            <v>Cabo de cobre flexível de 3 x 2,5 mm², isolamento 0,6/1 kV - isolação HEPR 90°C</v>
          </cell>
          <cell r="C2385" t="str">
            <v>M</v>
          </cell>
          <cell r="D2385">
            <v>8.2200000000000006</v>
          </cell>
          <cell r="E2385">
            <v>1.82</v>
          </cell>
          <cell r="F2385">
            <v>10.039999999999999</v>
          </cell>
          <cell r="G2385">
            <v>9</v>
          </cell>
        </row>
        <row r="2386">
          <cell r="A2386" t="str">
            <v>3921234</v>
          </cell>
          <cell r="B2386" t="str">
            <v>Cabo de cobre flexível de 3 x 10 mm², isolamento 0,6/1 kV - isolação HEPR 90°C</v>
          </cell>
          <cell r="C2386" t="str">
            <v>M</v>
          </cell>
          <cell r="D2386">
            <v>30.35</v>
          </cell>
          <cell r="E2386">
            <v>3.64</v>
          </cell>
          <cell r="F2386">
            <v>33.99</v>
          </cell>
          <cell r="G2386">
            <v>9</v>
          </cell>
        </row>
        <row r="2387">
          <cell r="A2387" t="str">
            <v>3921236</v>
          </cell>
          <cell r="B2387" t="str">
            <v>Cabo de cobre flexível de 3 x 25 mm², isolamento 0,6/1 kV - isolação HEPR 90°C</v>
          </cell>
          <cell r="C2387" t="str">
            <v>M</v>
          </cell>
          <cell r="D2387">
            <v>72.78</v>
          </cell>
          <cell r="E2387">
            <v>10.92</v>
          </cell>
          <cell r="F2387">
            <v>83.7</v>
          </cell>
          <cell r="G2387">
            <v>9</v>
          </cell>
        </row>
        <row r="2388">
          <cell r="A2388" t="str">
            <v>3921237</v>
          </cell>
          <cell r="B2388" t="str">
            <v>Cabo de cobre flexível de 3 x 35 mm², isolamento 0,6/1 kV - isolação HEPR 90°C</v>
          </cell>
          <cell r="C2388" t="str">
            <v>M</v>
          </cell>
          <cell r="D2388">
            <v>104.83</v>
          </cell>
          <cell r="E2388">
            <v>14.56</v>
          </cell>
          <cell r="F2388">
            <v>119.39</v>
          </cell>
          <cell r="G2388">
            <v>9</v>
          </cell>
        </row>
        <row r="2389">
          <cell r="A2389" t="str">
            <v>3921254</v>
          </cell>
          <cell r="B2389" t="str">
            <v>Cabo de cobre flexível de 4 x 10 mm², isolamento 0,6/1 kV - isolação HEPR 90°C</v>
          </cell>
          <cell r="C2389" t="str">
            <v>M</v>
          </cell>
          <cell r="D2389">
            <v>42.98</v>
          </cell>
          <cell r="E2389">
            <v>4.7300000000000004</v>
          </cell>
          <cell r="F2389">
            <v>47.71</v>
          </cell>
          <cell r="G2389">
            <v>9</v>
          </cell>
        </row>
        <row r="2390">
          <cell r="A2390" t="str">
            <v>3924</v>
          </cell>
          <cell r="B2390" t="str">
            <v>Cabo de cobre flexivel, isolamento 500 V, isolacao PP 70°C</v>
          </cell>
          <cell r="C2390"/>
          <cell r="D2390"/>
          <cell r="E2390"/>
          <cell r="F2390"/>
          <cell r="G2390">
            <v>9</v>
          </cell>
        </row>
        <row r="2391">
          <cell r="A2391" t="str">
            <v>3924151</v>
          </cell>
          <cell r="B2391" t="str">
            <v>Cabo de cobre flexível de 3 x 1,5 mm², isolamento 500 V - isolação PP 70°C</v>
          </cell>
          <cell r="C2391" t="str">
            <v>M</v>
          </cell>
          <cell r="D2391">
            <v>5.56</v>
          </cell>
          <cell r="E2391">
            <v>4.3600000000000003</v>
          </cell>
          <cell r="F2391">
            <v>9.92</v>
          </cell>
          <cell r="G2391">
            <v>9</v>
          </cell>
        </row>
        <row r="2392">
          <cell r="A2392" t="str">
            <v>3924152</v>
          </cell>
          <cell r="B2392" t="str">
            <v>Cabo de cobre flexível de 3 x 2,5 mm², isolamento 500 V - isolação PP 70°C</v>
          </cell>
          <cell r="C2392" t="str">
            <v>M</v>
          </cell>
          <cell r="D2392">
            <v>8.91</v>
          </cell>
          <cell r="E2392">
            <v>5.46</v>
          </cell>
          <cell r="F2392">
            <v>14.37</v>
          </cell>
          <cell r="G2392">
            <v>9</v>
          </cell>
        </row>
        <row r="2393">
          <cell r="A2393" t="str">
            <v>3924153</v>
          </cell>
          <cell r="B2393" t="str">
            <v>Cabo de cobre flexível de 3 x 4 mm², isolamento 500 V - isolação PP 70°C</v>
          </cell>
          <cell r="C2393" t="str">
            <v>M</v>
          </cell>
          <cell r="D2393">
            <v>13.83</v>
          </cell>
          <cell r="E2393">
            <v>6.55</v>
          </cell>
          <cell r="F2393">
            <v>20.38</v>
          </cell>
          <cell r="G2393">
            <v>9</v>
          </cell>
        </row>
        <row r="2394">
          <cell r="A2394" t="str">
            <v>3924154</v>
          </cell>
          <cell r="B2394" t="str">
            <v>Cabo de cobre flexível de 3 x 6 mm², isolamento 500 V - isolação PP 70°C</v>
          </cell>
          <cell r="C2394" t="str">
            <v>M</v>
          </cell>
          <cell r="D2394">
            <v>20.12</v>
          </cell>
          <cell r="E2394">
            <v>7.64</v>
          </cell>
          <cell r="F2394">
            <v>27.76</v>
          </cell>
          <cell r="G2394">
            <v>9</v>
          </cell>
        </row>
        <row r="2395">
          <cell r="A2395" t="str">
            <v>3924173</v>
          </cell>
          <cell r="B2395" t="str">
            <v>Cabo de cobre flexível de 4 x 4 mm², isolamento 500 V - isolação PP 70°C</v>
          </cell>
          <cell r="C2395" t="str">
            <v>M</v>
          </cell>
          <cell r="D2395">
            <v>17.36</v>
          </cell>
          <cell r="E2395">
            <v>4.3600000000000003</v>
          </cell>
          <cell r="F2395">
            <v>21.72</v>
          </cell>
          <cell r="G2395">
            <v>9</v>
          </cell>
        </row>
        <row r="2396">
          <cell r="A2396" t="str">
            <v>3924174</v>
          </cell>
          <cell r="B2396" t="str">
            <v>Cabo de cobre flexível de 4 x 6 mm², isolamento 500 V - isolação PP 70°C</v>
          </cell>
          <cell r="C2396" t="str">
            <v>M</v>
          </cell>
          <cell r="D2396">
            <v>25.92</v>
          </cell>
          <cell r="E2396">
            <v>10.19</v>
          </cell>
          <cell r="F2396">
            <v>36.11</v>
          </cell>
          <cell r="G2396">
            <v>9</v>
          </cell>
        </row>
        <row r="2397">
          <cell r="A2397" t="str">
            <v>3925</v>
          </cell>
          <cell r="B2397" t="str">
            <v>Cabo de cobre unipolar, isolamento 15/25 kV, isolacao EPR 90 °C / 105 °C</v>
          </cell>
          <cell r="C2397"/>
          <cell r="D2397"/>
          <cell r="E2397"/>
          <cell r="F2397"/>
          <cell r="G2397">
            <v>5</v>
          </cell>
        </row>
        <row r="2398">
          <cell r="A2398" t="str">
            <v>3925020</v>
          </cell>
          <cell r="B2398" t="str">
            <v>Cabo de cobre de 35 mm², isolamento 15/25 kV - isolação EPR 105°C</v>
          </cell>
          <cell r="C2398" t="str">
            <v>M</v>
          </cell>
          <cell r="D2398">
            <v>58.01</v>
          </cell>
          <cell r="E2398">
            <v>1.1000000000000001</v>
          </cell>
          <cell r="F2398">
            <v>59.11</v>
          </cell>
          <cell r="G2398">
            <v>9</v>
          </cell>
        </row>
        <row r="2399">
          <cell r="A2399" t="str">
            <v>3925030</v>
          </cell>
          <cell r="B2399" t="str">
            <v>Cabo de cobre de 50 mm², isolamento 15/25 kV - isolação EPR 105°C</v>
          </cell>
          <cell r="C2399" t="str">
            <v>M</v>
          </cell>
          <cell r="D2399">
            <v>87.78</v>
          </cell>
          <cell r="E2399">
            <v>1.1000000000000001</v>
          </cell>
          <cell r="F2399">
            <v>88.88</v>
          </cell>
          <cell r="G2399">
            <v>9</v>
          </cell>
        </row>
        <row r="2400">
          <cell r="A2400" t="str">
            <v>3926</v>
          </cell>
          <cell r="B2400" t="str">
            <v>Cabo de cobre flexivel, isolamento 0,6/1kV - isolacao HEPR 90° C - baixa emissao fumaca e gases</v>
          </cell>
          <cell r="C2400"/>
          <cell r="D2400"/>
          <cell r="E2400"/>
          <cell r="F2400"/>
          <cell r="G2400">
            <v>9</v>
          </cell>
        </row>
        <row r="2401">
          <cell r="A2401" t="str">
            <v>3926010</v>
          </cell>
          <cell r="B2401" t="str">
            <v>Cabo de cobre flexível de 1,5 mm², isolamento 0,6/1 kV - isolação HEPR 90°C - baixa emissão de fumaça e gases</v>
          </cell>
          <cell r="C2401" t="str">
            <v>M</v>
          </cell>
          <cell r="D2401">
            <v>2.87</v>
          </cell>
          <cell r="E2401">
            <v>1.45</v>
          </cell>
          <cell r="F2401">
            <v>4.32</v>
          </cell>
          <cell r="G2401">
            <v>9</v>
          </cell>
        </row>
        <row r="2402">
          <cell r="A2402" t="str">
            <v>3926020</v>
          </cell>
          <cell r="B2402" t="str">
            <v>Cabo de cobre flexível de 2,5 mm², isolamento 0,6/1 kV - isolação HEPR 90°C - baixa emissão de fumaça e gases</v>
          </cell>
          <cell r="C2402" t="str">
            <v>M</v>
          </cell>
          <cell r="D2402">
            <v>3.59</v>
          </cell>
          <cell r="E2402">
            <v>1.82</v>
          </cell>
          <cell r="F2402">
            <v>5.41</v>
          </cell>
          <cell r="G2402">
            <v>9</v>
          </cell>
        </row>
        <row r="2403">
          <cell r="A2403" t="str">
            <v>3926030</v>
          </cell>
          <cell r="B2403" t="str">
            <v>Cabo de cobre flexível de 4 mm², isolamento 0,6/1 kV -  isolação HEPR 90°C - baixa emissão de fumaça e gases</v>
          </cell>
          <cell r="C2403" t="str">
            <v>M</v>
          </cell>
          <cell r="D2403">
            <v>5.52</v>
          </cell>
          <cell r="E2403">
            <v>2.1800000000000002</v>
          </cell>
          <cell r="F2403">
            <v>7.7</v>
          </cell>
          <cell r="G2403">
            <v>9</v>
          </cell>
        </row>
        <row r="2404">
          <cell r="A2404" t="str">
            <v>3926040</v>
          </cell>
          <cell r="B2404" t="str">
            <v>Cabo de cobre flexível de 6 mm², isolamento 0,6/1 kV - isolação HEPR 90°C - baixa emissão de fumaça e gases</v>
          </cell>
          <cell r="C2404" t="str">
            <v>M</v>
          </cell>
          <cell r="D2404">
            <v>7.09</v>
          </cell>
          <cell r="E2404">
            <v>2.5499999999999998</v>
          </cell>
          <cell r="F2404">
            <v>9.64</v>
          </cell>
          <cell r="G2404">
            <v>5</v>
          </cell>
        </row>
        <row r="2405">
          <cell r="A2405" t="str">
            <v>3926050</v>
          </cell>
          <cell r="B2405" t="str">
            <v>Cabo de cobre flexível de 10 mm², isolamento 0,6/1 kV - isolação HEPR 90°C - baixa emissão de fumaça e gases</v>
          </cell>
          <cell r="C2405" t="str">
            <v>M</v>
          </cell>
          <cell r="D2405">
            <v>12.33</v>
          </cell>
          <cell r="E2405">
            <v>2.91</v>
          </cell>
          <cell r="F2405">
            <v>15.24</v>
          </cell>
          <cell r="G2405">
            <v>9</v>
          </cell>
        </row>
        <row r="2406">
          <cell r="A2406" t="str">
            <v>3926060</v>
          </cell>
          <cell r="B2406" t="str">
            <v>Cabo de cobre flexível de 16 mm², isolamento 0,6/1 kV - isolação HEPR 90°C - baixa emissão de fumaça e gases</v>
          </cell>
          <cell r="C2406" t="str">
            <v>M</v>
          </cell>
          <cell r="D2406">
            <v>18.22</v>
          </cell>
          <cell r="E2406">
            <v>3.28</v>
          </cell>
          <cell r="F2406">
            <v>21.5</v>
          </cell>
          <cell r="G2406">
            <v>9</v>
          </cell>
        </row>
        <row r="2407">
          <cell r="A2407" t="str">
            <v>3926070</v>
          </cell>
          <cell r="B2407" t="str">
            <v>Cabo de cobre flexível de 25 mm², isolamento 0,6/1 kV - isolação HEPR 90°C - baixa emissão de fumaça e gases</v>
          </cell>
          <cell r="C2407" t="str">
            <v>M</v>
          </cell>
          <cell r="D2407">
            <v>28.38</v>
          </cell>
          <cell r="E2407">
            <v>3.64</v>
          </cell>
          <cell r="F2407">
            <v>32.020000000000003</v>
          </cell>
          <cell r="G2407">
            <v>5</v>
          </cell>
        </row>
        <row r="2408">
          <cell r="A2408" t="str">
            <v>3926080</v>
          </cell>
          <cell r="B2408" t="str">
            <v>Cabo de cobre flexível de 35 mm², isolamento 0,6/1 kV - isolação HEPR 90°C - baixa emissão de fumaça e gases</v>
          </cell>
          <cell r="C2408" t="str">
            <v>M</v>
          </cell>
          <cell r="D2408">
            <v>38.93</v>
          </cell>
          <cell r="E2408">
            <v>5.46</v>
          </cell>
          <cell r="F2408">
            <v>44.39</v>
          </cell>
          <cell r="G2408">
            <v>9</v>
          </cell>
        </row>
        <row r="2409">
          <cell r="A2409" t="str">
            <v>3926090</v>
          </cell>
          <cell r="B2409" t="str">
            <v>Cabo de cobre flexível de 50 mm², isolamento 0,6/1 kV - isolação HEPR 90°C - baixa emissão de fumaça e gases</v>
          </cell>
          <cell r="C2409" t="str">
            <v>M</v>
          </cell>
          <cell r="D2409">
            <v>56.25</v>
          </cell>
          <cell r="E2409">
            <v>7.27</v>
          </cell>
          <cell r="F2409">
            <v>63.52</v>
          </cell>
          <cell r="G2409">
            <v>9</v>
          </cell>
        </row>
        <row r="2410">
          <cell r="A2410" t="str">
            <v>3926100</v>
          </cell>
          <cell r="B2410" t="str">
            <v>Cabo de cobre flexível de 70 mm², isolamento 0,6/1 kV - isolação HEPR 90°C - baixa emissão de fumaça e gases</v>
          </cell>
          <cell r="C2410" t="str">
            <v>M</v>
          </cell>
          <cell r="D2410">
            <v>79.12</v>
          </cell>
          <cell r="E2410">
            <v>9.1</v>
          </cell>
          <cell r="F2410">
            <v>88.22</v>
          </cell>
          <cell r="G2410">
            <v>9</v>
          </cell>
        </row>
        <row r="2411">
          <cell r="A2411" t="str">
            <v>3926110</v>
          </cell>
          <cell r="B2411" t="str">
            <v>Cabo de cobre flexível de 95 mm², isolamento 0,6/1 kV - isolação HEPR 90°C - baixa emissão de fumaça e gases</v>
          </cell>
          <cell r="C2411" t="str">
            <v>M</v>
          </cell>
          <cell r="D2411">
            <v>102.63</v>
          </cell>
          <cell r="E2411">
            <v>10.92</v>
          </cell>
          <cell r="F2411">
            <v>113.55</v>
          </cell>
          <cell r="G2411">
            <v>9</v>
          </cell>
        </row>
        <row r="2412">
          <cell r="A2412" t="str">
            <v>3926120</v>
          </cell>
          <cell r="B2412" t="str">
            <v>Cabo de cobre flexível de 120 mm², isolamento 0,6/1 kV - isolação HEPR 90°C - baixa emissão de fumaça e gases</v>
          </cell>
          <cell r="C2412" t="str">
            <v>M</v>
          </cell>
          <cell r="D2412">
            <v>127.44</v>
          </cell>
          <cell r="E2412">
            <v>12.73</v>
          </cell>
          <cell r="F2412">
            <v>140.16999999999999</v>
          </cell>
          <cell r="G2412">
            <v>9</v>
          </cell>
        </row>
        <row r="2413">
          <cell r="A2413" t="str">
            <v>3926130</v>
          </cell>
          <cell r="B2413" t="str">
            <v>Cabo de cobre flexível de 150 mm², isolamento 0,6/1 kV - isolação HEPR 90°C - baixa emissão de fumaça e gases</v>
          </cell>
          <cell r="C2413" t="str">
            <v>M</v>
          </cell>
          <cell r="D2413">
            <v>163.16999999999999</v>
          </cell>
          <cell r="E2413">
            <v>14.56</v>
          </cell>
          <cell r="F2413">
            <v>177.73</v>
          </cell>
          <cell r="G2413">
            <v>9</v>
          </cell>
        </row>
        <row r="2414">
          <cell r="A2414" t="str">
            <v>3926140</v>
          </cell>
          <cell r="B2414" t="str">
            <v>Cabo de cobre flexível de 185 mm², isolamento 0,6/1 kV - isolação HEPR 90°C - baixa emissão de fumaça e gases</v>
          </cell>
          <cell r="C2414" t="str">
            <v>M</v>
          </cell>
          <cell r="D2414">
            <v>194.33</v>
          </cell>
          <cell r="E2414">
            <v>16.37</v>
          </cell>
          <cell r="F2414">
            <v>210.7</v>
          </cell>
          <cell r="G2414">
            <v>9</v>
          </cell>
        </row>
        <row r="2415">
          <cell r="A2415" t="str">
            <v>3926150</v>
          </cell>
          <cell r="B2415" t="str">
            <v>Cabo de cobre flexível de 240 mm², isolamento 0,6/1 kV - isolação HEPR 90°C - baixa emissão de fumaça e gases</v>
          </cell>
          <cell r="C2415" t="str">
            <v>M</v>
          </cell>
          <cell r="D2415">
            <v>255.45</v>
          </cell>
          <cell r="E2415">
            <v>18.2</v>
          </cell>
          <cell r="F2415">
            <v>273.64999999999998</v>
          </cell>
          <cell r="G2415">
            <v>9</v>
          </cell>
        </row>
        <row r="2416">
          <cell r="A2416" t="str">
            <v>3927</v>
          </cell>
          <cell r="B2416" t="str">
            <v>Cabo optico</v>
          </cell>
          <cell r="C2416"/>
          <cell r="D2416"/>
          <cell r="E2416"/>
          <cell r="F2416"/>
          <cell r="G2416">
            <v>9</v>
          </cell>
        </row>
        <row r="2417">
          <cell r="A2417" t="str">
            <v>3927010</v>
          </cell>
          <cell r="B2417" t="str">
            <v>Cabo óptico de terminação, 2 fibras, 50/125 µm - uso interno/externo</v>
          </cell>
          <cell r="C2417" t="str">
            <v>M</v>
          </cell>
          <cell r="D2417">
            <v>5.52</v>
          </cell>
          <cell r="E2417">
            <v>1.82</v>
          </cell>
          <cell r="F2417">
            <v>7.34</v>
          </cell>
          <cell r="G2417">
            <v>9</v>
          </cell>
        </row>
        <row r="2418">
          <cell r="A2418" t="str">
            <v>3927020</v>
          </cell>
          <cell r="B2418" t="str">
            <v>Cabo óptico multimodo, 4 fibras, 50/125 µm - uso interno/externo</v>
          </cell>
          <cell r="C2418" t="str">
            <v>M</v>
          </cell>
          <cell r="D2418">
            <v>8.93</v>
          </cell>
          <cell r="E2418">
            <v>3.64</v>
          </cell>
          <cell r="F2418">
            <v>12.57</v>
          </cell>
          <cell r="G2418">
            <v>9</v>
          </cell>
        </row>
        <row r="2419">
          <cell r="A2419" t="str">
            <v>3927030</v>
          </cell>
          <cell r="B2419" t="str">
            <v>Cabo óptico multimodo, 6 fibras, 50/125 µm - uso interno/externo</v>
          </cell>
          <cell r="C2419" t="str">
            <v>M</v>
          </cell>
          <cell r="D2419">
            <v>11.82</v>
          </cell>
          <cell r="E2419">
            <v>3.64</v>
          </cell>
          <cell r="F2419">
            <v>15.46</v>
          </cell>
          <cell r="G2419">
            <v>9</v>
          </cell>
        </row>
        <row r="2420">
          <cell r="A2420" t="str">
            <v>3927110</v>
          </cell>
          <cell r="B2420" t="str">
            <v>Cabo óptico multimodo, núcleo geleado, 4 fibras, 50/125 µm - uso externo</v>
          </cell>
          <cell r="C2420" t="str">
            <v>M</v>
          </cell>
          <cell r="D2420">
            <v>14.85</v>
          </cell>
          <cell r="E2420">
            <v>3.64</v>
          </cell>
          <cell r="F2420">
            <v>18.489999999999998</v>
          </cell>
          <cell r="G2420">
            <v>9</v>
          </cell>
        </row>
        <row r="2421">
          <cell r="A2421" t="str">
            <v>3927120</v>
          </cell>
          <cell r="B2421" t="str">
            <v>Cabo óptico multimodo, núcleo geleado, 6 fibras, 50/125 µm - uso externo</v>
          </cell>
          <cell r="C2421" t="str">
            <v>M</v>
          </cell>
          <cell r="D2421">
            <v>23.55</v>
          </cell>
          <cell r="E2421">
            <v>3.64</v>
          </cell>
          <cell r="F2421">
            <v>27.19</v>
          </cell>
          <cell r="G2421">
            <v>9</v>
          </cell>
        </row>
        <row r="2422">
          <cell r="A2422" t="str">
            <v>3929</v>
          </cell>
          <cell r="B2422" t="str">
            <v>Cabo de cobre flexivel, isolamento 750 V - isolacao 70°C, baixa emissao de fumaca e gases</v>
          </cell>
          <cell r="C2422"/>
          <cell r="D2422"/>
          <cell r="E2422"/>
          <cell r="F2422"/>
          <cell r="G2422">
            <v>9</v>
          </cell>
        </row>
        <row r="2423">
          <cell r="A2423" t="str">
            <v>3929110</v>
          </cell>
          <cell r="B2423" t="str">
            <v>Cabo de cobre flexível de 1,5 mm², isolamento 750 V - isolação LSHF/A 70°C - baixa emissão de fumaça e gases</v>
          </cell>
          <cell r="C2423" t="str">
            <v>M</v>
          </cell>
          <cell r="D2423">
            <v>1.91</v>
          </cell>
          <cell r="E2423">
            <v>1.45</v>
          </cell>
          <cell r="F2423">
            <v>3.36</v>
          </cell>
          <cell r="G2423">
            <v>5</v>
          </cell>
        </row>
        <row r="2424">
          <cell r="A2424" t="str">
            <v>3929111</v>
          </cell>
          <cell r="B2424" t="str">
            <v>Cabo de cobre flexível de 2,5 mm², isolamento 750 V - isolação LSHF/A 70°C - baixa emissão de fumaça e gases</v>
          </cell>
          <cell r="C2424" t="str">
            <v>M</v>
          </cell>
          <cell r="D2424">
            <v>2.74</v>
          </cell>
          <cell r="E2424">
            <v>1.82</v>
          </cell>
          <cell r="F2424">
            <v>4.5599999999999996</v>
          </cell>
          <cell r="G2424">
            <v>9</v>
          </cell>
        </row>
        <row r="2425">
          <cell r="A2425" t="str">
            <v>3929112</v>
          </cell>
          <cell r="B2425" t="str">
            <v>Cabo de cobre flexível de 4 mm², isolamento 750 V - isolação LSHF/A 70°C - baixa emissão de fumaça e gases</v>
          </cell>
          <cell r="C2425" t="str">
            <v>M</v>
          </cell>
          <cell r="D2425">
            <v>4.49</v>
          </cell>
          <cell r="E2425">
            <v>2.1800000000000002</v>
          </cell>
          <cell r="F2425">
            <v>6.67</v>
          </cell>
          <cell r="G2425">
            <v>9</v>
          </cell>
        </row>
        <row r="2426">
          <cell r="A2426" t="str">
            <v>3929113</v>
          </cell>
          <cell r="B2426" t="str">
            <v>Cabo de cobre flexível de 6 mm², isolamento 750 V - isolação LSHF/A 70°C - baixa emissão de fumaça e gases</v>
          </cell>
          <cell r="C2426" t="str">
            <v>M</v>
          </cell>
          <cell r="D2426">
            <v>5.77</v>
          </cell>
          <cell r="E2426">
            <v>2.5499999999999998</v>
          </cell>
          <cell r="F2426">
            <v>8.32</v>
          </cell>
          <cell r="G2426">
            <v>9</v>
          </cell>
        </row>
        <row r="2427">
          <cell r="A2427" t="str">
            <v>3929114</v>
          </cell>
          <cell r="B2427" t="str">
            <v>Cabo de cobre flexível de 10 mm², isolamento 750 V - isolação LSHF/A 70°C - baixa emissão de fumaça e gases</v>
          </cell>
          <cell r="C2427" t="str">
            <v>M</v>
          </cell>
          <cell r="D2427">
            <v>10.41</v>
          </cell>
          <cell r="E2427">
            <v>2.91</v>
          </cell>
          <cell r="F2427">
            <v>13.32</v>
          </cell>
          <cell r="G2427">
            <v>9</v>
          </cell>
        </row>
        <row r="2428">
          <cell r="A2428" t="str">
            <v>3930</v>
          </cell>
          <cell r="B2428" t="str">
            <v>Fios e cabos - audio e video</v>
          </cell>
          <cell r="C2428"/>
          <cell r="D2428"/>
          <cell r="E2428"/>
          <cell r="F2428"/>
          <cell r="G2428">
            <v>9</v>
          </cell>
        </row>
        <row r="2429">
          <cell r="A2429" t="str">
            <v>3930010</v>
          </cell>
          <cell r="B2429" t="str">
            <v>Cabo torcido flexível de 2 x 2,5 mm², isolação em PVC antichama</v>
          </cell>
          <cell r="C2429" t="str">
            <v>M</v>
          </cell>
          <cell r="D2429">
            <v>4.74</v>
          </cell>
          <cell r="E2429">
            <v>9.1</v>
          </cell>
          <cell r="F2429">
            <v>13.84</v>
          </cell>
          <cell r="G2429">
            <v>5</v>
          </cell>
        </row>
        <row r="2430">
          <cell r="A2430" t="str">
            <v>40</v>
          </cell>
          <cell r="B2430" t="str">
            <v>DISTRIBUICAO DE FORCA E COMANDO DE ENERGIA ELETRICA E TELEFONIA</v>
          </cell>
          <cell r="C2430"/>
          <cell r="D2430"/>
          <cell r="E2430"/>
          <cell r="F2430"/>
          <cell r="G2430">
            <v>9</v>
          </cell>
        </row>
        <row r="2431">
          <cell r="A2431" t="str">
            <v>4001</v>
          </cell>
          <cell r="B2431" t="str">
            <v>Caixa de passagem estampada</v>
          </cell>
          <cell r="C2431"/>
          <cell r="D2431"/>
          <cell r="E2431"/>
          <cell r="F2431"/>
          <cell r="G2431">
            <v>9</v>
          </cell>
        </row>
        <row r="2432">
          <cell r="A2432" t="str">
            <v>4001020</v>
          </cell>
          <cell r="B2432" t="str">
            <v>Caixa de ferro estampada 4´ x 2´</v>
          </cell>
          <cell r="C2432" t="str">
            <v>UN</v>
          </cell>
          <cell r="D2432">
            <v>2.35</v>
          </cell>
          <cell r="E2432">
            <v>9.1</v>
          </cell>
          <cell r="F2432">
            <v>11.45</v>
          </cell>
          <cell r="G2432">
            <v>9</v>
          </cell>
        </row>
        <row r="2433">
          <cell r="A2433" t="str">
            <v>4001040</v>
          </cell>
          <cell r="B2433" t="str">
            <v>Caixa de ferro estampada 4´ x 4´</v>
          </cell>
          <cell r="C2433" t="str">
            <v>UN</v>
          </cell>
          <cell r="D2433">
            <v>5.43</v>
          </cell>
          <cell r="E2433">
            <v>9.1</v>
          </cell>
          <cell r="F2433">
            <v>14.53</v>
          </cell>
          <cell r="G2433">
            <v>9</v>
          </cell>
        </row>
        <row r="2434">
          <cell r="A2434" t="str">
            <v>4001080</v>
          </cell>
          <cell r="B2434" t="str">
            <v>Caixa de ferro estampada octogonal fundo móvel 4´ x 4´</v>
          </cell>
          <cell r="C2434" t="str">
            <v>UN</v>
          </cell>
          <cell r="D2434">
            <v>4.4800000000000004</v>
          </cell>
          <cell r="E2434">
            <v>10.92</v>
          </cell>
          <cell r="F2434">
            <v>15.4</v>
          </cell>
          <cell r="G2434">
            <v>9</v>
          </cell>
        </row>
        <row r="2435">
          <cell r="A2435" t="str">
            <v>4001090</v>
          </cell>
          <cell r="B2435" t="str">
            <v>Caixa de ferro estampada octogonal de 3´ x 3´</v>
          </cell>
          <cell r="C2435" t="str">
            <v>UN</v>
          </cell>
          <cell r="D2435">
            <v>3.63</v>
          </cell>
          <cell r="E2435">
            <v>9.1</v>
          </cell>
          <cell r="F2435">
            <v>12.73</v>
          </cell>
          <cell r="G2435">
            <v>5</v>
          </cell>
        </row>
        <row r="2436">
          <cell r="A2436" t="str">
            <v>4002</v>
          </cell>
          <cell r="B2436" t="str">
            <v>Caixa de passagem com tampa</v>
          </cell>
          <cell r="C2436"/>
          <cell r="D2436"/>
          <cell r="E2436"/>
          <cell r="F2436"/>
          <cell r="G2436">
            <v>9</v>
          </cell>
        </row>
        <row r="2437">
          <cell r="A2437" t="str">
            <v>4002010</v>
          </cell>
          <cell r="B2437" t="str">
            <v>Caixa de tomada em alumínio para piso 4´ x 4´</v>
          </cell>
          <cell r="C2437" t="str">
            <v>UN</v>
          </cell>
          <cell r="D2437">
            <v>31.62</v>
          </cell>
          <cell r="E2437">
            <v>29.12</v>
          </cell>
          <cell r="F2437">
            <v>60.74</v>
          </cell>
          <cell r="G2437">
            <v>2</v>
          </cell>
        </row>
        <row r="2438">
          <cell r="A2438" t="str">
            <v>4002020</v>
          </cell>
          <cell r="B2438" t="str">
            <v>Caixa de passagem em chapa, com tampa parafusada, 100 x 100 x 80 mm</v>
          </cell>
          <cell r="C2438" t="str">
            <v>UN</v>
          </cell>
          <cell r="D2438">
            <v>14.52</v>
          </cell>
          <cell r="E2438">
            <v>10.92</v>
          </cell>
          <cell r="F2438">
            <v>25.44</v>
          </cell>
          <cell r="G2438">
            <v>5</v>
          </cell>
        </row>
        <row r="2439">
          <cell r="A2439" t="str">
            <v>4002040</v>
          </cell>
          <cell r="B2439" t="str">
            <v>Caixa de passagem em chapa, com tampa parafusada, 150 x 150 x 80 mm</v>
          </cell>
          <cell r="C2439" t="str">
            <v>UN</v>
          </cell>
          <cell r="D2439">
            <v>20.100000000000001</v>
          </cell>
          <cell r="E2439">
            <v>10.92</v>
          </cell>
          <cell r="F2439">
            <v>31.02</v>
          </cell>
          <cell r="G2439">
            <v>9</v>
          </cell>
        </row>
        <row r="2440">
          <cell r="A2440" t="str">
            <v>4002060</v>
          </cell>
          <cell r="B2440" t="str">
            <v>Caixa de passagem em chapa, com tampa parafusada, 200 x 200 x 100 mm</v>
          </cell>
          <cell r="C2440" t="str">
            <v>UN</v>
          </cell>
          <cell r="D2440">
            <v>25.48</v>
          </cell>
          <cell r="E2440">
            <v>10.92</v>
          </cell>
          <cell r="F2440">
            <v>36.4</v>
          </cell>
          <cell r="G2440">
            <v>9</v>
          </cell>
        </row>
        <row r="2441">
          <cell r="A2441" t="str">
            <v>4002080</v>
          </cell>
          <cell r="B2441" t="str">
            <v>Caixa de passagem em chapa, com tampa parafusada, 300 x 300 x 120 mm</v>
          </cell>
          <cell r="C2441" t="str">
            <v>UN</v>
          </cell>
          <cell r="D2441">
            <v>67.599999999999994</v>
          </cell>
          <cell r="E2441">
            <v>14.56</v>
          </cell>
          <cell r="F2441">
            <v>82.16</v>
          </cell>
          <cell r="G2441">
            <v>9</v>
          </cell>
        </row>
        <row r="2442">
          <cell r="A2442" t="str">
            <v>4002100</v>
          </cell>
          <cell r="B2442" t="str">
            <v>Caixa de passagem em chapa, com tampa parafusada, 400 x 400 x 150 mm</v>
          </cell>
          <cell r="C2442" t="str">
            <v>UN</v>
          </cell>
          <cell r="D2442">
            <v>159.84</v>
          </cell>
          <cell r="E2442">
            <v>14.56</v>
          </cell>
          <cell r="F2442">
            <v>174.4</v>
          </cell>
          <cell r="G2442">
            <v>9</v>
          </cell>
        </row>
        <row r="2443">
          <cell r="A2443" t="str">
            <v>4002120</v>
          </cell>
          <cell r="B2443" t="str">
            <v>Caixa de passagem em chapa, com tampa parafusada, 500 x 500 x 150 mm</v>
          </cell>
          <cell r="C2443" t="str">
            <v>UN</v>
          </cell>
          <cell r="D2443">
            <v>212.39</v>
          </cell>
          <cell r="E2443">
            <v>18.2</v>
          </cell>
          <cell r="F2443">
            <v>230.59</v>
          </cell>
          <cell r="G2443">
            <v>5</v>
          </cell>
        </row>
        <row r="2444">
          <cell r="A2444" t="str">
            <v>4002440</v>
          </cell>
          <cell r="B2444" t="str">
            <v>Caixa em alumínio fundido à prova de tempo, umidade, gases, vapores e pó, 150 x 150 x 150 mm</v>
          </cell>
          <cell r="C2444" t="str">
            <v>UN</v>
          </cell>
          <cell r="D2444">
            <v>248.54</v>
          </cell>
          <cell r="E2444">
            <v>10.92</v>
          </cell>
          <cell r="F2444">
            <v>259.45999999999998</v>
          </cell>
          <cell r="G2444">
            <v>9</v>
          </cell>
        </row>
        <row r="2445">
          <cell r="A2445" t="str">
            <v>4002450</v>
          </cell>
          <cell r="B2445" t="str">
            <v>Caixa em alumínio fundido à prova de tempo, umidade, gases, vapores e pó, 200 x 200 x 200 mm</v>
          </cell>
          <cell r="C2445" t="str">
            <v>UN</v>
          </cell>
          <cell r="D2445">
            <v>420.23</v>
          </cell>
          <cell r="E2445">
            <v>10.92</v>
          </cell>
          <cell r="F2445">
            <v>431.15</v>
          </cell>
          <cell r="G2445">
            <v>9</v>
          </cell>
        </row>
        <row r="2446">
          <cell r="A2446" t="str">
            <v>4002460</v>
          </cell>
          <cell r="B2446" t="str">
            <v>Caixa em alumínio fundido à prova de tempo, umidade, gases, vapores e pó, 240 x 240 x 150 mm</v>
          </cell>
          <cell r="C2446" t="str">
            <v>UN</v>
          </cell>
          <cell r="D2446">
            <v>425.65</v>
          </cell>
          <cell r="E2446">
            <v>10.92</v>
          </cell>
          <cell r="F2446">
            <v>436.57</v>
          </cell>
          <cell r="G2446">
            <v>9</v>
          </cell>
        </row>
        <row r="2447">
          <cell r="A2447" t="str">
            <v>4002470</v>
          </cell>
          <cell r="B2447" t="str">
            <v>Caixa em alumínio fundido à prova de tempo, umidade, gases, vapores e pó, 445 x 350 x 220 mm</v>
          </cell>
          <cell r="C2447" t="str">
            <v>UN</v>
          </cell>
          <cell r="D2447">
            <v>1602.8</v>
          </cell>
          <cell r="E2447">
            <v>14.56</v>
          </cell>
          <cell r="F2447">
            <v>1617.36</v>
          </cell>
          <cell r="G2447">
            <v>9</v>
          </cell>
        </row>
        <row r="2448">
          <cell r="A2448" t="str">
            <v>4002600</v>
          </cell>
          <cell r="B2448" t="str">
            <v>Caixa de passagem em alumínio fundido à prova de tempo, 100 x 100 mm</v>
          </cell>
          <cell r="C2448" t="str">
            <v>UN</v>
          </cell>
          <cell r="D2448">
            <v>31.08</v>
          </cell>
          <cell r="E2448">
            <v>10.92</v>
          </cell>
          <cell r="F2448">
            <v>42</v>
          </cell>
          <cell r="G2448">
            <v>9</v>
          </cell>
        </row>
        <row r="2449">
          <cell r="A2449" t="str">
            <v>4002610</v>
          </cell>
          <cell r="B2449" t="str">
            <v>Caixa de passagem em alumínio fundido à prova de tempo, 200 x 200 mm</v>
          </cell>
          <cell r="C2449" t="str">
            <v>UN</v>
          </cell>
          <cell r="D2449">
            <v>78.989999999999995</v>
          </cell>
          <cell r="E2449">
            <v>10.92</v>
          </cell>
          <cell r="F2449">
            <v>89.91</v>
          </cell>
          <cell r="G2449">
            <v>9</v>
          </cell>
        </row>
        <row r="2450">
          <cell r="A2450" t="str">
            <v>4002620</v>
          </cell>
          <cell r="B2450" t="str">
            <v>Caixa de passagem em alumínio fundido à prova de tempo, 300 x 300 mm</v>
          </cell>
          <cell r="C2450" t="str">
            <v>UN</v>
          </cell>
          <cell r="D2450">
            <v>183.74</v>
          </cell>
          <cell r="E2450">
            <v>14.56</v>
          </cell>
          <cell r="F2450">
            <v>198.3</v>
          </cell>
          <cell r="G2450">
            <v>9</v>
          </cell>
        </row>
        <row r="2451">
          <cell r="A2451" t="str">
            <v>4004</v>
          </cell>
          <cell r="B2451" t="str">
            <v>Tomadas</v>
          </cell>
          <cell r="C2451"/>
          <cell r="D2451"/>
          <cell r="E2451"/>
          <cell r="F2451"/>
          <cell r="G2451">
            <v>9</v>
          </cell>
        </row>
        <row r="2452">
          <cell r="A2452" t="str">
            <v>4004080</v>
          </cell>
          <cell r="B2452" t="str">
            <v>Tomada para telefone 4P, padrão TELEBRÁS, com placa</v>
          </cell>
          <cell r="C2452" t="str">
            <v>CJ</v>
          </cell>
          <cell r="D2452">
            <v>12.19</v>
          </cell>
          <cell r="E2452">
            <v>10.92</v>
          </cell>
          <cell r="F2452">
            <v>23.11</v>
          </cell>
          <cell r="G2452">
            <v>9</v>
          </cell>
        </row>
        <row r="2453">
          <cell r="A2453" t="str">
            <v>4004090</v>
          </cell>
          <cell r="B2453" t="str">
            <v>Tomada RJ 11 para telefone, sem placa</v>
          </cell>
          <cell r="C2453" t="str">
            <v>UN</v>
          </cell>
          <cell r="D2453">
            <v>15.9</v>
          </cell>
          <cell r="E2453">
            <v>10.92</v>
          </cell>
          <cell r="F2453">
            <v>26.82</v>
          </cell>
          <cell r="G2453">
            <v>9</v>
          </cell>
        </row>
        <row r="2454">
          <cell r="A2454" t="str">
            <v>4004096</v>
          </cell>
          <cell r="B2454" t="str">
            <v>Tomada RJ 45 para rede de dados, com placa</v>
          </cell>
          <cell r="C2454" t="str">
            <v>UN</v>
          </cell>
          <cell r="D2454">
            <v>55.28</v>
          </cell>
          <cell r="E2454">
            <v>10.92</v>
          </cell>
          <cell r="F2454">
            <v>66.2</v>
          </cell>
          <cell r="G2454">
            <v>9</v>
          </cell>
        </row>
        <row r="2455">
          <cell r="A2455" t="str">
            <v>4004140</v>
          </cell>
          <cell r="B2455" t="str">
            <v>Tomada 3P+T de 32 A, blindada industrial de sobrepor negativa</v>
          </cell>
          <cell r="C2455" t="str">
            <v>CJ</v>
          </cell>
          <cell r="D2455">
            <v>238.25</v>
          </cell>
          <cell r="E2455">
            <v>10.92</v>
          </cell>
          <cell r="F2455">
            <v>249.17</v>
          </cell>
          <cell r="G2455">
            <v>9</v>
          </cell>
        </row>
        <row r="2456">
          <cell r="A2456" t="str">
            <v>4004146</v>
          </cell>
          <cell r="B2456" t="str">
            <v>Tomada 3P+T de 63 A, blindada industrial de embutir</v>
          </cell>
          <cell r="C2456" t="str">
            <v>CJ</v>
          </cell>
          <cell r="D2456">
            <v>224.2</v>
          </cell>
          <cell r="E2456">
            <v>10.92</v>
          </cell>
          <cell r="F2456">
            <v>235.12</v>
          </cell>
          <cell r="G2456">
            <v>9</v>
          </cell>
        </row>
        <row r="2457">
          <cell r="A2457" t="str">
            <v>4004230</v>
          </cell>
          <cell r="B2457" t="str">
            <v>Tomada de canaleta/perfilado universal 2P+T, com caixa e tampa</v>
          </cell>
          <cell r="C2457" t="str">
            <v>CJ</v>
          </cell>
          <cell r="D2457">
            <v>16.46</v>
          </cell>
          <cell r="E2457">
            <v>10.92</v>
          </cell>
          <cell r="F2457">
            <v>27.38</v>
          </cell>
          <cell r="G2457">
            <v>9</v>
          </cell>
        </row>
        <row r="2458">
          <cell r="A2458" t="str">
            <v>4004340</v>
          </cell>
          <cell r="B2458" t="str">
            <v>Plugue e tomada 2P+T de 16 A de sobrepor - 380 / 440 V</v>
          </cell>
          <cell r="C2458" t="str">
            <v>CJ</v>
          </cell>
          <cell r="D2458">
            <v>296.66000000000003</v>
          </cell>
          <cell r="E2458">
            <v>10.92</v>
          </cell>
          <cell r="F2458">
            <v>307.58</v>
          </cell>
          <cell r="G2458">
            <v>5</v>
          </cell>
        </row>
        <row r="2459">
          <cell r="A2459" t="str">
            <v>4004390</v>
          </cell>
          <cell r="B2459" t="str">
            <v>Tomada de energia quadrada com rabicho de 10 A - 250 V , para instalação em painel / rodapé / caixa de tomadas</v>
          </cell>
          <cell r="C2459" t="str">
            <v>UN</v>
          </cell>
          <cell r="D2459">
            <v>10.55</v>
          </cell>
          <cell r="E2459">
            <v>10.92</v>
          </cell>
          <cell r="F2459">
            <v>21.47</v>
          </cell>
          <cell r="G2459">
            <v>9</v>
          </cell>
        </row>
        <row r="2460">
          <cell r="A2460" t="str">
            <v>4004450</v>
          </cell>
          <cell r="B2460" t="str">
            <v>Tomada 2P+T de 10 A - 250 V, completa</v>
          </cell>
          <cell r="C2460" t="str">
            <v>CJ</v>
          </cell>
          <cell r="D2460">
            <v>11.54</v>
          </cell>
          <cell r="E2460">
            <v>10.92</v>
          </cell>
          <cell r="F2460">
            <v>22.46</v>
          </cell>
          <cell r="G2460">
            <v>9</v>
          </cell>
        </row>
        <row r="2461">
          <cell r="A2461" t="str">
            <v>4004460</v>
          </cell>
          <cell r="B2461" t="str">
            <v>Tomada 2P+T de 20 A - 250 V, completa</v>
          </cell>
          <cell r="C2461" t="str">
            <v>CJ</v>
          </cell>
          <cell r="D2461">
            <v>15.39</v>
          </cell>
          <cell r="E2461">
            <v>10.92</v>
          </cell>
          <cell r="F2461">
            <v>26.31</v>
          </cell>
          <cell r="G2461">
            <v>9</v>
          </cell>
        </row>
        <row r="2462">
          <cell r="A2462" t="str">
            <v>4004470</v>
          </cell>
          <cell r="B2462" t="str">
            <v>Conjunto 2 tomadas 2P+T de 10 A, completo</v>
          </cell>
          <cell r="C2462" t="str">
            <v>CJ</v>
          </cell>
          <cell r="D2462">
            <v>22.75</v>
          </cell>
          <cell r="E2462">
            <v>10.92</v>
          </cell>
          <cell r="F2462">
            <v>33.67</v>
          </cell>
          <cell r="G2462">
            <v>9</v>
          </cell>
        </row>
        <row r="2463">
          <cell r="A2463" t="str">
            <v>4004480</v>
          </cell>
          <cell r="B2463" t="str">
            <v>Conjunto 1 interruptor simples e 1 tomada 2P+T de 10 A, completo</v>
          </cell>
          <cell r="C2463" t="str">
            <v>CJ</v>
          </cell>
          <cell r="D2463">
            <v>20.67</v>
          </cell>
          <cell r="E2463">
            <v>10.92</v>
          </cell>
          <cell r="F2463">
            <v>31.59</v>
          </cell>
          <cell r="G2463">
            <v>9</v>
          </cell>
        </row>
        <row r="2464">
          <cell r="A2464" t="str">
            <v>4004490</v>
          </cell>
          <cell r="B2464" t="str">
            <v>Conjunto 2 interruptores simples e 1 tomada 2P+T de 10 A, completo</v>
          </cell>
          <cell r="C2464" t="str">
            <v>CJ</v>
          </cell>
          <cell r="D2464">
            <v>28.64</v>
          </cell>
          <cell r="E2464">
            <v>10.92</v>
          </cell>
          <cell r="F2464">
            <v>39.56</v>
          </cell>
          <cell r="G2464">
            <v>9</v>
          </cell>
        </row>
        <row r="2465">
          <cell r="A2465" t="str">
            <v>4005</v>
          </cell>
          <cell r="B2465" t="str">
            <v>Interruptores e minuterias</v>
          </cell>
          <cell r="C2465"/>
          <cell r="D2465"/>
          <cell r="E2465"/>
          <cell r="F2465"/>
          <cell r="G2465">
            <v>9</v>
          </cell>
        </row>
        <row r="2466">
          <cell r="A2466" t="str">
            <v>4005020</v>
          </cell>
          <cell r="B2466" t="str">
            <v>Interruptor com 1 tecla simples e placa</v>
          </cell>
          <cell r="C2466" t="str">
            <v>CJ</v>
          </cell>
          <cell r="D2466">
            <v>8.56</v>
          </cell>
          <cell r="E2466">
            <v>12.38</v>
          </cell>
          <cell r="F2466">
            <v>20.94</v>
          </cell>
          <cell r="G2466">
            <v>9</v>
          </cell>
        </row>
        <row r="2467">
          <cell r="A2467" t="str">
            <v>4005040</v>
          </cell>
          <cell r="B2467" t="str">
            <v>Interruptor com 2 teclas simples e placa</v>
          </cell>
          <cell r="C2467" t="str">
            <v>CJ</v>
          </cell>
          <cell r="D2467">
            <v>17.350000000000001</v>
          </cell>
          <cell r="E2467">
            <v>12.73</v>
          </cell>
          <cell r="F2467">
            <v>30.08</v>
          </cell>
          <cell r="G2467">
            <v>9</v>
          </cell>
        </row>
        <row r="2468">
          <cell r="A2468" t="str">
            <v>4005060</v>
          </cell>
          <cell r="B2468" t="str">
            <v>Interruptor com 3 teclas simples e placa</v>
          </cell>
          <cell r="C2468" t="str">
            <v>CJ</v>
          </cell>
          <cell r="D2468">
            <v>25.74</v>
          </cell>
          <cell r="E2468">
            <v>18.2</v>
          </cell>
          <cell r="F2468">
            <v>43.94</v>
          </cell>
          <cell r="G2468">
            <v>9</v>
          </cell>
        </row>
        <row r="2469">
          <cell r="A2469" t="str">
            <v>4005080</v>
          </cell>
          <cell r="B2469" t="str">
            <v>Interruptor com 1 tecla paralelo e placa</v>
          </cell>
          <cell r="C2469" t="str">
            <v>CJ</v>
          </cell>
          <cell r="D2469">
            <v>12.06</v>
          </cell>
          <cell r="E2469">
            <v>9.82</v>
          </cell>
          <cell r="F2469">
            <v>21.88</v>
          </cell>
          <cell r="G2469">
            <v>9</v>
          </cell>
        </row>
        <row r="2470">
          <cell r="A2470" t="str">
            <v>4005100</v>
          </cell>
          <cell r="B2470" t="str">
            <v>Interruptor com 2 teclas paralelo e placa</v>
          </cell>
          <cell r="C2470" t="str">
            <v>CJ</v>
          </cell>
          <cell r="D2470">
            <v>12.71</v>
          </cell>
          <cell r="E2470">
            <v>16.37</v>
          </cell>
          <cell r="F2470">
            <v>29.08</v>
          </cell>
          <cell r="G2470">
            <v>9</v>
          </cell>
        </row>
        <row r="2471">
          <cell r="A2471" t="str">
            <v>4005120</v>
          </cell>
          <cell r="B2471" t="str">
            <v>Interruptor com 2 teclas, 1 simples, 1 paralelo e placa</v>
          </cell>
          <cell r="C2471" t="str">
            <v>CJ</v>
          </cell>
          <cell r="D2471">
            <v>11.71</v>
          </cell>
          <cell r="E2471">
            <v>13.83</v>
          </cell>
          <cell r="F2471">
            <v>25.54</v>
          </cell>
          <cell r="G2471">
            <v>9</v>
          </cell>
        </row>
        <row r="2472">
          <cell r="A2472" t="str">
            <v>4005140</v>
          </cell>
          <cell r="B2472" t="str">
            <v>Interruptor com 3 teclas, 2 simples, 1 paralelo e placa</v>
          </cell>
          <cell r="C2472" t="str">
            <v>CJ</v>
          </cell>
          <cell r="D2472">
            <v>14.38</v>
          </cell>
          <cell r="E2472">
            <v>16.37</v>
          </cell>
          <cell r="F2472">
            <v>30.75</v>
          </cell>
          <cell r="G2472">
            <v>5</v>
          </cell>
        </row>
        <row r="2473">
          <cell r="A2473" t="str">
            <v>4005160</v>
          </cell>
          <cell r="B2473" t="str">
            <v>Interruptor com 3 teclas, 1 simples, 2 paralelo e placa</v>
          </cell>
          <cell r="C2473" t="str">
            <v>CJ</v>
          </cell>
          <cell r="D2473">
            <v>22.29</v>
          </cell>
          <cell r="E2473">
            <v>18.2</v>
          </cell>
          <cell r="F2473">
            <v>40.49</v>
          </cell>
          <cell r="G2473">
            <v>9</v>
          </cell>
        </row>
        <row r="2474">
          <cell r="A2474" t="str">
            <v>4005170</v>
          </cell>
          <cell r="B2474" t="str">
            <v>Interruptor bipolar paralelo, 1 tecla dupla e placa</v>
          </cell>
          <cell r="C2474" t="str">
            <v>CJ</v>
          </cell>
          <cell r="D2474">
            <v>39.979999999999997</v>
          </cell>
          <cell r="E2474">
            <v>12.73</v>
          </cell>
          <cell r="F2474">
            <v>52.71</v>
          </cell>
          <cell r="G2474">
            <v>9</v>
          </cell>
        </row>
        <row r="2475">
          <cell r="A2475" t="str">
            <v>4005180</v>
          </cell>
          <cell r="B2475" t="str">
            <v>Interruptor bipolar simples, 1 tecla dupla e placa</v>
          </cell>
          <cell r="C2475" t="str">
            <v>CJ</v>
          </cell>
          <cell r="D2475">
            <v>30.59</v>
          </cell>
          <cell r="E2475">
            <v>12.73</v>
          </cell>
          <cell r="F2475">
            <v>43.32</v>
          </cell>
          <cell r="G2475">
            <v>9</v>
          </cell>
        </row>
        <row r="2476">
          <cell r="A2476" t="str">
            <v>4005320</v>
          </cell>
          <cell r="B2476" t="str">
            <v>Pulsador 2 A - 250 V, para minuteria com placa</v>
          </cell>
          <cell r="C2476" t="str">
            <v>CJ</v>
          </cell>
          <cell r="D2476">
            <v>12.31</v>
          </cell>
          <cell r="E2476">
            <v>9.1</v>
          </cell>
          <cell r="F2476">
            <v>21.41</v>
          </cell>
          <cell r="G2476">
            <v>9</v>
          </cell>
        </row>
        <row r="2477">
          <cell r="A2477" t="str">
            <v>4005330</v>
          </cell>
          <cell r="B2477" t="str">
            <v>Variador de luminosidade rotativo até 1000 W, 127/220 V, com placa</v>
          </cell>
          <cell r="C2477" t="str">
            <v>CJ</v>
          </cell>
          <cell r="D2477">
            <v>73.430000000000007</v>
          </cell>
          <cell r="E2477">
            <v>13.83</v>
          </cell>
          <cell r="F2477">
            <v>87.26</v>
          </cell>
          <cell r="G2477">
            <v>9</v>
          </cell>
        </row>
        <row r="2478">
          <cell r="A2478" t="str">
            <v>4005340</v>
          </cell>
          <cell r="B2478" t="str">
            <v>Sensor de presença para teto, com fotocélula, para lâmpada qualquer</v>
          </cell>
          <cell r="C2478" t="str">
            <v>UN</v>
          </cell>
          <cell r="D2478">
            <v>34.75</v>
          </cell>
          <cell r="E2478">
            <v>10.92</v>
          </cell>
          <cell r="F2478">
            <v>45.67</v>
          </cell>
          <cell r="G2478">
            <v>9</v>
          </cell>
        </row>
        <row r="2479">
          <cell r="A2479" t="str">
            <v>4005350</v>
          </cell>
          <cell r="B2479" t="str">
            <v>Sensor de presença infravermelho passivo e microondas, alcance de 12 m - sem fio</v>
          </cell>
          <cell r="C2479" t="str">
            <v>UN</v>
          </cell>
          <cell r="D2479">
            <v>88.37</v>
          </cell>
          <cell r="E2479">
            <v>18.2</v>
          </cell>
          <cell r="F2479">
            <v>106.57</v>
          </cell>
          <cell r="G2479">
            <v>9</v>
          </cell>
        </row>
        <row r="2480">
          <cell r="A2480" t="str">
            <v>4006</v>
          </cell>
          <cell r="B2480" t="str">
            <v>Conduletes</v>
          </cell>
          <cell r="C2480"/>
          <cell r="D2480"/>
          <cell r="E2480"/>
          <cell r="F2480"/>
          <cell r="G2480">
            <v>9</v>
          </cell>
        </row>
        <row r="2481">
          <cell r="A2481" t="str">
            <v>4006040</v>
          </cell>
          <cell r="B2481" t="str">
            <v>Condulete metálico de 3/4´</v>
          </cell>
          <cell r="C2481" t="str">
            <v>CJ</v>
          </cell>
          <cell r="D2481">
            <v>12.74</v>
          </cell>
          <cell r="E2481">
            <v>18.2</v>
          </cell>
          <cell r="F2481">
            <v>30.94</v>
          </cell>
          <cell r="G2481">
            <v>9</v>
          </cell>
        </row>
        <row r="2482">
          <cell r="A2482" t="str">
            <v>4006060</v>
          </cell>
          <cell r="B2482" t="str">
            <v>Condulete metálico de 1´</v>
          </cell>
          <cell r="C2482" t="str">
            <v>CJ</v>
          </cell>
          <cell r="D2482">
            <v>18.48</v>
          </cell>
          <cell r="E2482">
            <v>18.2</v>
          </cell>
          <cell r="F2482">
            <v>36.68</v>
          </cell>
          <cell r="G2482">
            <v>9</v>
          </cell>
        </row>
        <row r="2483">
          <cell r="A2483" t="str">
            <v>4006080</v>
          </cell>
          <cell r="B2483" t="str">
            <v>Condulete metálico de 1 1/4´</v>
          </cell>
          <cell r="C2483" t="str">
            <v>CJ</v>
          </cell>
          <cell r="D2483">
            <v>31.68</v>
          </cell>
          <cell r="E2483">
            <v>18.2</v>
          </cell>
          <cell r="F2483">
            <v>49.88</v>
          </cell>
          <cell r="G2483">
            <v>9</v>
          </cell>
        </row>
        <row r="2484">
          <cell r="A2484" t="str">
            <v>4006100</v>
          </cell>
          <cell r="B2484" t="str">
            <v>Condulete metálico de 1 1/2´</v>
          </cell>
          <cell r="C2484" t="str">
            <v>CJ</v>
          </cell>
          <cell r="D2484">
            <v>31.29</v>
          </cell>
          <cell r="E2484">
            <v>18.2</v>
          </cell>
          <cell r="F2484">
            <v>49.49</v>
          </cell>
          <cell r="G2484">
            <v>9</v>
          </cell>
        </row>
        <row r="2485">
          <cell r="A2485" t="str">
            <v>4006120</v>
          </cell>
          <cell r="B2485" t="str">
            <v>Condulete metálico de 2´</v>
          </cell>
          <cell r="C2485" t="str">
            <v>CJ</v>
          </cell>
          <cell r="D2485">
            <v>78.05</v>
          </cell>
          <cell r="E2485">
            <v>18.2</v>
          </cell>
          <cell r="F2485">
            <v>96.25</v>
          </cell>
          <cell r="G2485">
            <v>9</v>
          </cell>
        </row>
        <row r="2486">
          <cell r="A2486" t="str">
            <v>4006140</v>
          </cell>
          <cell r="B2486" t="str">
            <v>Condulete metálico de 2 1/2´</v>
          </cell>
          <cell r="C2486" t="str">
            <v>CJ</v>
          </cell>
          <cell r="D2486">
            <v>168.04</v>
          </cell>
          <cell r="E2486">
            <v>18.2</v>
          </cell>
          <cell r="F2486">
            <v>186.24</v>
          </cell>
          <cell r="G2486">
            <v>9</v>
          </cell>
        </row>
        <row r="2487">
          <cell r="A2487" t="str">
            <v>4006160</v>
          </cell>
          <cell r="B2487" t="str">
            <v>Condulete metálico de 3´</v>
          </cell>
          <cell r="C2487" t="str">
            <v>CJ</v>
          </cell>
          <cell r="D2487">
            <v>180.96</v>
          </cell>
          <cell r="E2487">
            <v>18.2</v>
          </cell>
          <cell r="F2487">
            <v>199.16</v>
          </cell>
          <cell r="G2487">
            <v>5</v>
          </cell>
        </row>
        <row r="2488">
          <cell r="A2488" t="str">
            <v>4006170</v>
          </cell>
          <cell r="B2488" t="str">
            <v>Condulete metálico de 4´</v>
          </cell>
          <cell r="C2488" t="str">
            <v>CJ</v>
          </cell>
          <cell r="D2488">
            <v>282.27999999999997</v>
          </cell>
          <cell r="E2488">
            <v>18.2</v>
          </cell>
          <cell r="F2488">
            <v>300.48</v>
          </cell>
          <cell r="G2488">
            <v>9</v>
          </cell>
        </row>
        <row r="2489">
          <cell r="A2489" t="str">
            <v>4006510</v>
          </cell>
          <cell r="B2489" t="str">
            <v>Condulete em PVC de 1´ - com tampa</v>
          </cell>
          <cell r="C2489" t="str">
            <v>CJ</v>
          </cell>
          <cell r="D2489">
            <v>18.559999999999999</v>
          </cell>
          <cell r="E2489">
            <v>18.2</v>
          </cell>
          <cell r="F2489">
            <v>36.76</v>
          </cell>
          <cell r="G2489">
            <v>9</v>
          </cell>
        </row>
        <row r="2490">
          <cell r="A2490" t="str">
            <v>4007</v>
          </cell>
          <cell r="B2490" t="str">
            <v>Caixa de passagem em PVC</v>
          </cell>
          <cell r="C2490"/>
          <cell r="D2490"/>
          <cell r="E2490"/>
          <cell r="F2490"/>
          <cell r="G2490">
            <v>9</v>
          </cell>
        </row>
        <row r="2491">
          <cell r="A2491" t="str">
            <v>4007010</v>
          </cell>
          <cell r="B2491" t="str">
            <v>Caixa em PVC de 4´ x 2´</v>
          </cell>
          <cell r="C2491" t="str">
            <v>UN</v>
          </cell>
          <cell r="D2491">
            <v>3.26</v>
          </cell>
          <cell r="E2491">
            <v>9.1</v>
          </cell>
          <cell r="F2491">
            <v>12.36</v>
          </cell>
          <cell r="G2491">
            <v>9</v>
          </cell>
        </row>
        <row r="2492">
          <cell r="A2492" t="str">
            <v>4007020</v>
          </cell>
          <cell r="B2492" t="str">
            <v>Caixa em PVC de 4´ x 4´</v>
          </cell>
          <cell r="C2492" t="str">
            <v>UN</v>
          </cell>
          <cell r="D2492">
            <v>6.88</v>
          </cell>
          <cell r="E2492">
            <v>9.1</v>
          </cell>
          <cell r="F2492">
            <v>15.98</v>
          </cell>
          <cell r="G2492">
            <v>9</v>
          </cell>
        </row>
        <row r="2493">
          <cell r="A2493" t="str">
            <v>4007040</v>
          </cell>
          <cell r="B2493" t="str">
            <v>Caixa em PVC octogonal de 4´ x 4´</v>
          </cell>
          <cell r="C2493" t="str">
            <v>UN</v>
          </cell>
          <cell r="D2493">
            <v>7.77</v>
          </cell>
          <cell r="E2493">
            <v>9.1</v>
          </cell>
          <cell r="F2493">
            <v>16.87</v>
          </cell>
          <cell r="G2493">
            <v>9</v>
          </cell>
        </row>
        <row r="2494">
          <cell r="A2494" t="str">
            <v>4010</v>
          </cell>
          <cell r="B2494" t="str">
            <v>Contator</v>
          </cell>
          <cell r="C2494"/>
          <cell r="D2494"/>
          <cell r="E2494"/>
          <cell r="F2494"/>
          <cell r="G2494">
            <v>9</v>
          </cell>
        </row>
        <row r="2495">
          <cell r="A2495" t="str">
            <v>4010016</v>
          </cell>
          <cell r="B2495" t="str">
            <v>Contator de potência 12 A - 1na+1nf</v>
          </cell>
          <cell r="C2495" t="str">
            <v>UN</v>
          </cell>
          <cell r="D2495">
            <v>226.61</v>
          </cell>
          <cell r="E2495">
            <v>18.2</v>
          </cell>
          <cell r="F2495">
            <v>244.81</v>
          </cell>
          <cell r="G2495">
            <v>9</v>
          </cell>
        </row>
        <row r="2496">
          <cell r="A2496" t="str">
            <v>4010020</v>
          </cell>
          <cell r="B2496" t="str">
            <v>Contator de potência 9 A - 2na+2nf</v>
          </cell>
          <cell r="C2496" t="str">
            <v>UN</v>
          </cell>
          <cell r="D2496">
            <v>249.44</v>
          </cell>
          <cell r="E2496">
            <v>18.2</v>
          </cell>
          <cell r="F2496">
            <v>267.64</v>
          </cell>
          <cell r="G2496">
            <v>9</v>
          </cell>
        </row>
        <row r="2497">
          <cell r="A2497" t="str">
            <v>4010040</v>
          </cell>
          <cell r="B2497" t="str">
            <v>Contator de potência 12 A - 2na+2nf</v>
          </cell>
          <cell r="C2497" t="str">
            <v>UN</v>
          </cell>
          <cell r="D2497">
            <v>273.20999999999998</v>
          </cell>
          <cell r="E2497">
            <v>18.2</v>
          </cell>
          <cell r="F2497">
            <v>291.41000000000003</v>
          </cell>
          <cell r="G2497">
            <v>5</v>
          </cell>
        </row>
        <row r="2498">
          <cell r="A2498" t="str">
            <v>4010060</v>
          </cell>
          <cell r="B2498" t="str">
            <v>Contator de potência 16 A - 2na+2nf</v>
          </cell>
          <cell r="C2498" t="str">
            <v>UN</v>
          </cell>
          <cell r="D2498">
            <v>281.23</v>
          </cell>
          <cell r="E2498">
            <v>18.2</v>
          </cell>
          <cell r="F2498">
            <v>299.43</v>
          </cell>
          <cell r="G2498">
            <v>9</v>
          </cell>
        </row>
        <row r="2499">
          <cell r="A2499" t="str">
            <v>4010080</v>
          </cell>
          <cell r="B2499" t="str">
            <v>Contator de potência 22 A/25 A - 2na+2nf</v>
          </cell>
          <cell r="C2499" t="str">
            <v>UN</v>
          </cell>
          <cell r="D2499">
            <v>327.72</v>
          </cell>
          <cell r="E2499">
            <v>18.2</v>
          </cell>
          <cell r="F2499">
            <v>345.92</v>
          </cell>
          <cell r="G2499">
            <v>9</v>
          </cell>
        </row>
        <row r="2500">
          <cell r="A2500" t="str">
            <v>4010100</v>
          </cell>
          <cell r="B2500" t="str">
            <v>Contator de potência 32 A - 2na+2nf</v>
          </cell>
          <cell r="C2500" t="str">
            <v>UN</v>
          </cell>
          <cell r="D2500">
            <v>500.65</v>
          </cell>
          <cell r="E2500">
            <v>18.2</v>
          </cell>
          <cell r="F2500">
            <v>518.85</v>
          </cell>
          <cell r="G2500">
            <v>9</v>
          </cell>
        </row>
        <row r="2501">
          <cell r="A2501" t="str">
            <v>4010106</v>
          </cell>
          <cell r="B2501" t="str">
            <v>Contator de potência 38 A/40 A - 2na+2nf</v>
          </cell>
          <cell r="C2501" t="str">
            <v>UN</v>
          </cell>
          <cell r="D2501">
            <v>758.77</v>
          </cell>
          <cell r="E2501">
            <v>18.2</v>
          </cell>
          <cell r="F2501">
            <v>776.97</v>
          </cell>
          <cell r="G2501">
            <v>5</v>
          </cell>
        </row>
        <row r="2502">
          <cell r="A2502" t="str">
            <v>4010110</v>
          </cell>
          <cell r="B2502" t="str">
            <v>Contator de potência 50 A - 2na+2nf</v>
          </cell>
          <cell r="C2502" t="str">
            <v>UN</v>
          </cell>
          <cell r="D2502">
            <v>929.45</v>
          </cell>
          <cell r="E2502">
            <v>18.2</v>
          </cell>
          <cell r="F2502">
            <v>947.65</v>
          </cell>
          <cell r="G2502">
            <v>9</v>
          </cell>
        </row>
        <row r="2503">
          <cell r="A2503" t="str">
            <v>4010132</v>
          </cell>
          <cell r="B2503" t="str">
            <v>Contator de potência 65 A - 2na+2nf</v>
          </cell>
          <cell r="C2503" t="str">
            <v>UN</v>
          </cell>
          <cell r="D2503">
            <v>1134.28</v>
          </cell>
          <cell r="E2503">
            <v>18.2</v>
          </cell>
          <cell r="F2503">
            <v>1152.48</v>
          </cell>
          <cell r="G2503">
            <v>9</v>
          </cell>
        </row>
        <row r="2504">
          <cell r="A2504" t="str">
            <v>4010136</v>
          </cell>
          <cell r="B2504" t="str">
            <v>Contator de potência 110 A - 2na+2nf</v>
          </cell>
          <cell r="C2504" t="str">
            <v>UN</v>
          </cell>
          <cell r="D2504">
            <v>2576.37</v>
          </cell>
          <cell r="E2504">
            <v>18.2</v>
          </cell>
          <cell r="F2504">
            <v>2594.5700000000002</v>
          </cell>
          <cell r="G2504">
            <v>9</v>
          </cell>
        </row>
        <row r="2505">
          <cell r="A2505" t="str">
            <v>4010140</v>
          </cell>
          <cell r="B2505" t="str">
            <v>Contator de potência 150 A - 2na+2nf</v>
          </cell>
          <cell r="C2505" t="str">
            <v>UN</v>
          </cell>
          <cell r="D2505">
            <v>2911.53</v>
          </cell>
          <cell r="E2505">
            <v>18.2</v>
          </cell>
          <cell r="F2505">
            <v>2929.73</v>
          </cell>
          <cell r="G2505">
            <v>9</v>
          </cell>
        </row>
        <row r="2506">
          <cell r="A2506" t="str">
            <v>4010150</v>
          </cell>
          <cell r="B2506" t="str">
            <v>Contator de potência 220 A - 2na+2nf</v>
          </cell>
          <cell r="C2506" t="str">
            <v>UN</v>
          </cell>
          <cell r="D2506">
            <v>5807.34</v>
          </cell>
          <cell r="E2506">
            <v>18.2</v>
          </cell>
          <cell r="F2506">
            <v>5825.54</v>
          </cell>
          <cell r="G2506">
            <v>9</v>
          </cell>
        </row>
        <row r="2507">
          <cell r="A2507" t="str">
            <v>4010500</v>
          </cell>
          <cell r="B2507" t="str">
            <v>Minicontator auxiliar - 4na</v>
          </cell>
          <cell r="C2507" t="str">
            <v>UN</v>
          </cell>
          <cell r="D2507">
            <v>98.57</v>
          </cell>
          <cell r="E2507">
            <v>18.2</v>
          </cell>
          <cell r="F2507">
            <v>116.77</v>
          </cell>
          <cell r="G2507">
            <v>9</v>
          </cell>
        </row>
        <row r="2508">
          <cell r="A2508" t="str">
            <v>4010510</v>
          </cell>
          <cell r="B2508" t="str">
            <v>Contator auxiliar - 2na+2nf</v>
          </cell>
          <cell r="C2508" t="str">
            <v>UN</v>
          </cell>
          <cell r="D2508">
            <v>123.14</v>
          </cell>
          <cell r="E2508">
            <v>18.2</v>
          </cell>
          <cell r="F2508">
            <v>141.34</v>
          </cell>
          <cell r="G2508">
            <v>9</v>
          </cell>
        </row>
        <row r="2509">
          <cell r="A2509" t="str">
            <v>4010520</v>
          </cell>
          <cell r="B2509" t="str">
            <v>Contator auxiliar - 4na+4nf</v>
          </cell>
          <cell r="C2509" t="str">
            <v>UN</v>
          </cell>
          <cell r="D2509">
            <v>159.76</v>
          </cell>
          <cell r="E2509">
            <v>18.2</v>
          </cell>
          <cell r="F2509">
            <v>177.96</v>
          </cell>
          <cell r="G2509">
            <v>9</v>
          </cell>
        </row>
        <row r="2510">
          <cell r="A2510" t="str">
            <v>4011</v>
          </cell>
          <cell r="B2510" t="str">
            <v>Rele</v>
          </cell>
          <cell r="C2510"/>
          <cell r="D2510"/>
          <cell r="E2510"/>
          <cell r="F2510"/>
          <cell r="G2510">
            <v>9</v>
          </cell>
        </row>
        <row r="2511">
          <cell r="A2511" t="str">
            <v>4011010</v>
          </cell>
          <cell r="B2511" t="str">
            <v>Relé fotoelétrico 50/60 Hz, 110/220 V, 1200 VA, completo</v>
          </cell>
          <cell r="C2511" t="str">
            <v>UN</v>
          </cell>
          <cell r="D2511">
            <v>67.180000000000007</v>
          </cell>
          <cell r="E2511">
            <v>16.37</v>
          </cell>
          <cell r="F2511">
            <v>83.55</v>
          </cell>
          <cell r="G2511">
            <v>9</v>
          </cell>
        </row>
        <row r="2512">
          <cell r="A2512" t="str">
            <v>4011020</v>
          </cell>
          <cell r="B2512" t="str">
            <v>Relé bimetálico de sobrecarga para acoplamento direto, faixas de ajuste de 9/12 A</v>
          </cell>
          <cell r="C2512" t="str">
            <v>UN</v>
          </cell>
          <cell r="D2512">
            <v>104.11</v>
          </cell>
          <cell r="E2512">
            <v>18.2</v>
          </cell>
          <cell r="F2512">
            <v>122.31</v>
          </cell>
          <cell r="G2512">
            <v>9</v>
          </cell>
        </row>
        <row r="2513">
          <cell r="A2513" t="str">
            <v>4011030</v>
          </cell>
          <cell r="B2513" t="str">
            <v>Relé bimetálico de sobrecarga para acoplamento direto, faixas de ajuste de 20/32 A até 50/63 A</v>
          </cell>
          <cell r="C2513" t="str">
            <v>UN</v>
          </cell>
          <cell r="D2513">
            <v>421.8</v>
          </cell>
          <cell r="E2513">
            <v>18.2</v>
          </cell>
          <cell r="F2513">
            <v>440</v>
          </cell>
          <cell r="G2513">
            <v>9</v>
          </cell>
        </row>
        <row r="2514">
          <cell r="A2514" t="str">
            <v>4011050</v>
          </cell>
          <cell r="B2514" t="str">
            <v>Relé bimetálico de sobrecarga para acoplamento direto, faixas de ajuste 0,4/0,63 A até 16/25 A</v>
          </cell>
          <cell r="C2514" t="str">
            <v>UN</v>
          </cell>
          <cell r="D2514">
            <v>297.5</v>
          </cell>
          <cell r="E2514">
            <v>18.2</v>
          </cell>
          <cell r="F2514">
            <v>315.7</v>
          </cell>
          <cell r="G2514">
            <v>9</v>
          </cell>
        </row>
        <row r="2515">
          <cell r="A2515" t="str">
            <v>4011060</v>
          </cell>
          <cell r="B2515" t="str">
            <v>Relé de tempo eletrônico de 0,6 até 6 s - 220V - 50/60 Hz</v>
          </cell>
          <cell r="C2515" t="str">
            <v>UN</v>
          </cell>
          <cell r="D2515">
            <v>87.2</v>
          </cell>
          <cell r="E2515">
            <v>36.39</v>
          </cell>
          <cell r="F2515">
            <v>123.59</v>
          </cell>
          <cell r="G2515">
            <v>9</v>
          </cell>
        </row>
        <row r="2516">
          <cell r="A2516" t="str">
            <v>4011070</v>
          </cell>
          <cell r="B2516" t="str">
            <v>Relé supervisor trifásico contra falta de fase, inversão de fase e mínima tensão</v>
          </cell>
          <cell r="C2516" t="str">
            <v>UN</v>
          </cell>
          <cell r="D2516">
            <v>2150.6999999999998</v>
          </cell>
          <cell r="E2516">
            <v>36.39</v>
          </cell>
          <cell r="F2516">
            <v>2187.09</v>
          </cell>
          <cell r="G2516">
            <v>9</v>
          </cell>
        </row>
        <row r="2517">
          <cell r="A2517" t="str">
            <v>4011120</v>
          </cell>
          <cell r="B2517" t="str">
            <v>Relé de tempo eletrônico de 1,5 até 15 minutos - 110V - 50/60Hz</v>
          </cell>
          <cell r="C2517" t="str">
            <v>UN</v>
          </cell>
          <cell r="D2517">
            <v>76.430000000000007</v>
          </cell>
          <cell r="E2517">
            <v>36.39</v>
          </cell>
          <cell r="F2517">
            <v>112.82</v>
          </cell>
          <cell r="G2517">
            <v>5</v>
          </cell>
        </row>
        <row r="2518">
          <cell r="A2518" t="str">
            <v>4011230</v>
          </cell>
          <cell r="B2518" t="str">
            <v>Relé de sobrecarga eletrônico para acoplamento direto, faixa de ajuste de 55 A até 250 A</v>
          </cell>
          <cell r="C2518" t="str">
            <v>UN</v>
          </cell>
          <cell r="D2518">
            <v>2523.35</v>
          </cell>
          <cell r="E2518">
            <v>18.2</v>
          </cell>
          <cell r="F2518">
            <v>2541.5500000000002</v>
          </cell>
          <cell r="G2518">
            <v>9</v>
          </cell>
        </row>
        <row r="2519">
          <cell r="A2519" t="str">
            <v>4011240</v>
          </cell>
          <cell r="B2519" t="str">
            <v>Relé de tempo eletrônico de 3 até 30s - 220V - 50/60Hz</v>
          </cell>
          <cell r="C2519" t="str">
            <v>UN</v>
          </cell>
          <cell r="D2519">
            <v>83.76</v>
          </cell>
          <cell r="E2519">
            <v>36.39</v>
          </cell>
          <cell r="F2519">
            <v>120.15</v>
          </cell>
          <cell r="G2519">
            <v>9</v>
          </cell>
        </row>
        <row r="2520">
          <cell r="A2520" t="str">
            <v>4011250</v>
          </cell>
          <cell r="B2520" t="str">
            <v>Relé de impulso bipolar, 16 A, 250 V CA</v>
          </cell>
          <cell r="C2520" t="str">
            <v>UN</v>
          </cell>
          <cell r="D2520">
            <v>211.43</v>
          </cell>
          <cell r="E2520">
            <v>21.83</v>
          </cell>
          <cell r="F2520">
            <v>233.26</v>
          </cell>
          <cell r="G2520">
            <v>9</v>
          </cell>
        </row>
        <row r="2521">
          <cell r="A2521" t="str">
            <v>4012</v>
          </cell>
          <cell r="B2521" t="str">
            <v>Chave comutadora e seletora</v>
          </cell>
          <cell r="C2521"/>
          <cell r="D2521"/>
          <cell r="E2521"/>
          <cell r="F2521"/>
          <cell r="G2521">
            <v>9</v>
          </cell>
        </row>
        <row r="2522">
          <cell r="A2522" t="str">
            <v>4012020</v>
          </cell>
          <cell r="B2522" t="str">
            <v>Chave comutadora/seletora com 1 polo e 3 posições para 63 A</v>
          </cell>
          <cell r="C2522" t="str">
            <v>UN</v>
          </cell>
          <cell r="D2522">
            <v>541.4</v>
          </cell>
          <cell r="E2522">
            <v>14.56</v>
          </cell>
          <cell r="F2522">
            <v>555.96</v>
          </cell>
          <cell r="G2522">
            <v>9</v>
          </cell>
        </row>
        <row r="2523">
          <cell r="A2523" t="str">
            <v>4012030</v>
          </cell>
          <cell r="B2523" t="str">
            <v>Chave comutadora/seletora com 1 polo e 3 posições para 25 A</v>
          </cell>
          <cell r="C2523" t="str">
            <v>UN</v>
          </cell>
          <cell r="D2523">
            <v>260.07</v>
          </cell>
          <cell r="E2523">
            <v>14.56</v>
          </cell>
          <cell r="F2523">
            <v>274.63</v>
          </cell>
          <cell r="G2523">
            <v>9</v>
          </cell>
        </row>
        <row r="2524">
          <cell r="A2524" t="str">
            <v>4012200</v>
          </cell>
          <cell r="B2524" t="str">
            <v>Chave comutadora/seletora com 1 polo e 2 posições para 25 A</v>
          </cell>
          <cell r="C2524" t="str">
            <v>UN</v>
          </cell>
          <cell r="D2524">
            <v>145.6</v>
          </cell>
          <cell r="E2524">
            <v>14.56</v>
          </cell>
          <cell r="F2524">
            <v>160.16</v>
          </cell>
          <cell r="G2524">
            <v>9</v>
          </cell>
        </row>
        <row r="2525">
          <cell r="A2525" t="str">
            <v>4012210</v>
          </cell>
          <cell r="B2525" t="str">
            <v>Chave comutadora/seletora com 3 polos e 3 posições para 25 A</v>
          </cell>
          <cell r="C2525" t="str">
            <v>UN</v>
          </cell>
          <cell r="D2525">
            <v>332.65</v>
          </cell>
          <cell r="E2525">
            <v>14.56</v>
          </cell>
          <cell r="F2525">
            <v>347.21</v>
          </cell>
          <cell r="G2525">
            <v>9</v>
          </cell>
        </row>
        <row r="2526">
          <cell r="A2526" t="str">
            <v>4013</v>
          </cell>
          <cell r="B2526" t="str">
            <v>Amperimetro</v>
          </cell>
          <cell r="C2526"/>
          <cell r="D2526"/>
          <cell r="E2526"/>
          <cell r="F2526"/>
          <cell r="G2526">
            <v>9</v>
          </cell>
        </row>
        <row r="2527">
          <cell r="A2527" t="str">
            <v>4013010</v>
          </cell>
          <cell r="B2527" t="str">
            <v>Chave comutadora para amperímetro</v>
          </cell>
          <cell r="C2527" t="str">
            <v>UN</v>
          </cell>
          <cell r="D2527">
            <v>132.26</v>
          </cell>
          <cell r="E2527">
            <v>14.56</v>
          </cell>
          <cell r="F2527">
            <v>146.82</v>
          </cell>
          <cell r="G2527">
            <v>9</v>
          </cell>
        </row>
        <row r="2528">
          <cell r="A2528" t="str">
            <v>4013040</v>
          </cell>
          <cell r="B2528" t="str">
            <v>Amperímetro de ferro móvel de 96 x 96 mm, para ligação em transformador de corrente, escala fixa de 0A/50 A até 0A/2 kA</v>
          </cell>
          <cell r="C2528" t="str">
            <v>UN</v>
          </cell>
          <cell r="D2528">
            <v>367.41</v>
          </cell>
          <cell r="E2528">
            <v>9.1</v>
          </cell>
          <cell r="F2528">
            <v>376.51</v>
          </cell>
          <cell r="G2528">
            <v>9</v>
          </cell>
        </row>
        <row r="2529">
          <cell r="A2529" t="str">
            <v>4014</v>
          </cell>
          <cell r="B2529" t="str">
            <v>Voltimetro</v>
          </cell>
          <cell r="C2529"/>
          <cell r="D2529"/>
          <cell r="E2529"/>
          <cell r="F2529"/>
          <cell r="G2529">
            <v>5</v>
          </cell>
        </row>
        <row r="2530">
          <cell r="A2530" t="str">
            <v>4014010</v>
          </cell>
          <cell r="B2530" t="str">
            <v>Chave comutadora para voltímetro</v>
          </cell>
          <cell r="C2530" t="str">
            <v>UN</v>
          </cell>
          <cell r="D2530">
            <v>102.09</v>
          </cell>
          <cell r="E2530">
            <v>14.56</v>
          </cell>
          <cell r="F2530">
            <v>116.65</v>
          </cell>
          <cell r="G2530">
            <v>9</v>
          </cell>
        </row>
        <row r="2531">
          <cell r="A2531" t="str">
            <v>4014030</v>
          </cell>
          <cell r="B2531" t="str">
            <v>Voltímetro de ferro móvel de 96 x 96 mm, escalas variáveis de 0/150 V, 0/250 V, 0/300 V, 0/500 V e 0/600 V</v>
          </cell>
          <cell r="C2531" t="str">
            <v>UN</v>
          </cell>
          <cell r="D2531">
            <v>149.08000000000001</v>
          </cell>
          <cell r="E2531">
            <v>18.2</v>
          </cell>
          <cell r="F2531">
            <v>167.28</v>
          </cell>
          <cell r="G2531">
            <v>9</v>
          </cell>
        </row>
        <row r="2532">
          <cell r="A2532" t="str">
            <v>4020</v>
          </cell>
          <cell r="B2532" t="str">
            <v>Reparos, conservacoes e complementos - GRUPO 40</v>
          </cell>
          <cell r="C2532"/>
          <cell r="D2532"/>
          <cell r="E2532"/>
          <cell r="F2532"/>
          <cell r="G2532">
            <v>9</v>
          </cell>
        </row>
        <row r="2533">
          <cell r="A2533" t="str">
            <v>4020050</v>
          </cell>
          <cell r="B2533" t="str">
            <v>Sinalizador com lâmpada</v>
          </cell>
          <cell r="C2533" t="str">
            <v>UN</v>
          </cell>
          <cell r="D2533">
            <v>92.42</v>
          </cell>
          <cell r="E2533">
            <v>29.12</v>
          </cell>
          <cell r="F2533">
            <v>121.54</v>
          </cell>
          <cell r="G2533">
            <v>9</v>
          </cell>
        </row>
        <row r="2534">
          <cell r="A2534" t="str">
            <v>4020060</v>
          </cell>
          <cell r="B2534" t="str">
            <v>Botão de comando duplo sem sinalizador</v>
          </cell>
          <cell r="C2534" t="str">
            <v>UN</v>
          </cell>
          <cell r="D2534">
            <v>57.34</v>
          </cell>
          <cell r="E2534">
            <v>29.12</v>
          </cell>
          <cell r="F2534">
            <v>86.46</v>
          </cell>
          <cell r="G2534">
            <v>5</v>
          </cell>
        </row>
        <row r="2535">
          <cell r="A2535" t="str">
            <v>4020090</v>
          </cell>
          <cell r="B2535" t="str">
            <v>Botoeira com retenção para quadro/painel</v>
          </cell>
          <cell r="C2535" t="str">
            <v>UN</v>
          </cell>
          <cell r="D2535">
            <v>31.48</v>
          </cell>
          <cell r="E2535">
            <v>10.92</v>
          </cell>
          <cell r="F2535">
            <v>42.4</v>
          </cell>
          <cell r="G2535">
            <v>9</v>
          </cell>
        </row>
        <row r="2536">
          <cell r="A2536" t="str">
            <v>4020100</v>
          </cell>
          <cell r="B2536" t="str">
            <v>Botoeira de comando liga-desliga, sem sinalização</v>
          </cell>
          <cell r="C2536" t="str">
            <v>UN</v>
          </cell>
          <cell r="D2536">
            <v>153.32</v>
          </cell>
          <cell r="E2536">
            <v>10.92</v>
          </cell>
          <cell r="F2536">
            <v>164.24</v>
          </cell>
          <cell r="G2536">
            <v>9</v>
          </cell>
        </row>
        <row r="2537">
          <cell r="A2537" t="str">
            <v>4020110</v>
          </cell>
          <cell r="B2537" t="str">
            <v>Alarme sonoro bitonal 220 V para painel de comando</v>
          </cell>
          <cell r="C2537" t="str">
            <v>UN</v>
          </cell>
          <cell r="D2537">
            <v>384.38</v>
          </cell>
          <cell r="E2537">
            <v>10.92</v>
          </cell>
          <cell r="F2537">
            <v>395.3</v>
          </cell>
          <cell r="G2537">
            <v>5</v>
          </cell>
        </row>
        <row r="2538">
          <cell r="A2538" t="str">
            <v>4020120</v>
          </cell>
          <cell r="B2538" t="str">
            <v>Placa de 4´ x 2´</v>
          </cell>
          <cell r="C2538" t="str">
            <v>UN</v>
          </cell>
          <cell r="D2538">
            <v>2.98</v>
          </cell>
          <cell r="E2538">
            <v>1.1599999999999999</v>
          </cell>
          <cell r="F2538">
            <v>4.1399999999999997</v>
          </cell>
          <cell r="G2538">
            <v>9</v>
          </cell>
        </row>
        <row r="2539">
          <cell r="A2539" t="str">
            <v>4020140</v>
          </cell>
          <cell r="B2539" t="str">
            <v>Placa de 4´ x 4´</v>
          </cell>
          <cell r="C2539" t="str">
            <v>UN</v>
          </cell>
          <cell r="D2539">
            <v>8.69</v>
          </cell>
          <cell r="E2539">
            <v>1.1599999999999999</v>
          </cell>
          <cell r="F2539">
            <v>9.85</v>
          </cell>
          <cell r="G2539">
            <v>9</v>
          </cell>
        </row>
        <row r="2540">
          <cell r="A2540" t="str">
            <v>4020200</v>
          </cell>
          <cell r="B2540" t="str">
            <v>Chave de boia normalmente fechada ou aberta</v>
          </cell>
          <cell r="C2540" t="str">
            <v>UN</v>
          </cell>
          <cell r="D2540">
            <v>48.43</v>
          </cell>
          <cell r="E2540">
            <v>14.56</v>
          </cell>
          <cell r="F2540">
            <v>62.99</v>
          </cell>
          <cell r="G2540">
            <v>5</v>
          </cell>
        </row>
        <row r="2541">
          <cell r="A2541" t="str">
            <v>4020240</v>
          </cell>
          <cell r="B2541" t="str">
            <v>Plugue com 2P+T de 10A, 250V</v>
          </cell>
          <cell r="C2541" t="str">
            <v>UN</v>
          </cell>
          <cell r="D2541">
            <v>6.48</v>
          </cell>
          <cell r="E2541">
            <v>7.27</v>
          </cell>
          <cell r="F2541">
            <v>13.75</v>
          </cell>
          <cell r="G2541">
            <v>9</v>
          </cell>
        </row>
        <row r="2542">
          <cell r="A2542" t="str">
            <v>4020250</v>
          </cell>
          <cell r="B2542" t="str">
            <v>Plugue prolongador com 2P+T de 10A, 250V</v>
          </cell>
          <cell r="C2542" t="str">
            <v>UN</v>
          </cell>
          <cell r="D2542">
            <v>7.98</v>
          </cell>
          <cell r="E2542">
            <v>7.27</v>
          </cell>
          <cell r="F2542">
            <v>15.25</v>
          </cell>
          <cell r="G2542">
            <v>9</v>
          </cell>
        </row>
        <row r="2543">
          <cell r="A2543" t="str">
            <v>4020300</v>
          </cell>
          <cell r="B2543" t="str">
            <v>Chave de nível tipo boia pendular (pera), com contato micro switch</v>
          </cell>
          <cell r="C2543" t="str">
            <v>UN</v>
          </cell>
          <cell r="D2543">
            <v>447.51</v>
          </cell>
          <cell r="E2543">
            <v>36.39</v>
          </cell>
          <cell r="F2543">
            <v>483.9</v>
          </cell>
          <cell r="G2543">
            <v>9</v>
          </cell>
        </row>
        <row r="2544">
          <cell r="A2544" t="str">
            <v>4020310</v>
          </cell>
          <cell r="B2544" t="str">
            <v>Placa/espelho em latão escovado 4´ x 4´, para 02 tomadas elétrica</v>
          </cell>
          <cell r="C2544" t="str">
            <v>UN</v>
          </cell>
          <cell r="D2544">
            <v>27.5</v>
          </cell>
          <cell r="E2544">
            <v>16.27</v>
          </cell>
          <cell r="F2544">
            <v>43.77</v>
          </cell>
          <cell r="G2544">
            <v>9</v>
          </cell>
        </row>
        <row r="2545">
          <cell r="A2545" t="str">
            <v>4020320</v>
          </cell>
          <cell r="B2545" t="str">
            <v>Placa/espelho em latão escovado 4´ x 4´, para 01 tomada elétrica</v>
          </cell>
          <cell r="C2545" t="str">
            <v>UN</v>
          </cell>
          <cell r="D2545">
            <v>24.27</v>
          </cell>
          <cell r="E2545">
            <v>16.27</v>
          </cell>
          <cell r="F2545">
            <v>40.54</v>
          </cell>
          <cell r="G2545">
            <v>9</v>
          </cell>
        </row>
        <row r="2546">
          <cell r="A2546" t="str">
            <v>41</v>
          </cell>
          <cell r="B2546" t="str">
            <v>ILUMINACAO</v>
          </cell>
          <cell r="C2546"/>
          <cell r="D2546"/>
          <cell r="E2546"/>
          <cell r="F2546"/>
          <cell r="G2546">
            <v>9</v>
          </cell>
        </row>
        <row r="2547">
          <cell r="A2547" t="str">
            <v>4102</v>
          </cell>
          <cell r="B2547" t="str">
            <v>Lampadas</v>
          </cell>
          <cell r="C2547"/>
          <cell r="D2547"/>
          <cell r="E2547"/>
          <cell r="F2547"/>
          <cell r="G2547">
            <v>9</v>
          </cell>
        </row>
        <row r="2548">
          <cell r="A2548" t="str">
            <v>4102541</v>
          </cell>
          <cell r="B2548" t="str">
            <v>Lâmpada LED tubular T8 com base G13, de 900 até 1050 Im - 9 a 10W</v>
          </cell>
          <cell r="C2548" t="str">
            <v>UN</v>
          </cell>
          <cell r="D2548">
            <v>20.09</v>
          </cell>
          <cell r="E2548">
            <v>2.9</v>
          </cell>
          <cell r="F2548">
            <v>22.99</v>
          </cell>
          <cell r="G2548">
            <v>9</v>
          </cell>
        </row>
        <row r="2549">
          <cell r="A2549" t="str">
            <v>4102551</v>
          </cell>
          <cell r="B2549" t="str">
            <v>Lâmpada LED tubular T8 com base G13, de 1850 até 2000 Im - 18 a 20W</v>
          </cell>
          <cell r="C2549" t="str">
            <v>UN</v>
          </cell>
          <cell r="D2549">
            <v>35.4</v>
          </cell>
          <cell r="E2549">
            <v>2.9</v>
          </cell>
          <cell r="F2549">
            <v>38.299999999999997</v>
          </cell>
          <cell r="G2549">
            <v>9</v>
          </cell>
        </row>
        <row r="2550">
          <cell r="A2550" t="str">
            <v>4102562</v>
          </cell>
          <cell r="B2550" t="str">
            <v>Lâmpada LED tubular T8 com base G13, de 3400 até 4000 Im - 36 a 40W</v>
          </cell>
          <cell r="C2550" t="str">
            <v>UN</v>
          </cell>
          <cell r="D2550">
            <v>78.86</v>
          </cell>
          <cell r="E2550">
            <v>2.9</v>
          </cell>
          <cell r="F2550">
            <v>81.760000000000005</v>
          </cell>
          <cell r="G2550">
            <v>9</v>
          </cell>
        </row>
        <row r="2551">
          <cell r="A2551" t="str">
            <v>4102580</v>
          </cell>
          <cell r="B2551" t="str">
            <v>Lâmpada LED 13,5W, com base E-27, 1400 até 1510lm</v>
          </cell>
          <cell r="C2551" t="str">
            <v>UN</v>
          </cell>
          <cell r="D2551">
            <v>32.200000000000003</v>
          </cell>
          <cell r="E2551">
            <v>2.9</v>
          </cell>
          <cell r="F2551">
            <v>35.1</v>
          </cell>
          <cell r="G2551">
            <v>9</v>
          </cell>
        </row>
        <row r="2552">
          <cell r="A2552" t="str">
            <v>4104</v>
          </cell>
          <cell r="B2552" t="str">
            <v>Acessorios para iluminacao</v>
          </cell>
          <cell r="C2552"/>
          <cell r="D2552"/>
          <cell r="E2552"/>
          <cell r="F2552"/>
          <cell r="G2552">
            <v>9</v>
          </cell>
        </row>
        <row r="2553">
          <cell r="A2553" t="str">
            <v>4104020</v>
          </cell>
          <cell r="B2553" t="str">
            <v>Receptáculo de porcelana com parafuso de fixação com rosca E-27</v>
          </cell>
          <cell r="C2553" t="str">
            <v>UN</v>
          </cell>
          <cell r="D2553">
            <v>4.5199999999999996</v>
          </cell>
          <cell r="E2553">
            <v>2.92</v>
          </cell>
          <cell r="F2553">
            <v>7.44</v>
          </cell>
          <cell r="G2553">
            <v>9</v>
          </cell>
        </row>
        <row r="2554">
          <cell r="A2554" t="str">
            <v>4104050</v>
          </cell>
          <cell r="B2554" t="str">
            <v>Trilho eletrificado de alimentação com 1 circuito, em alumínio com pintura na cor branco, inclusive acessórios</v>
          </cell>
          <cell r="C2554" t="str">
            <v>M</v>
          </cell>
          <cell r="D2554">
            <v>109.99</v>
          </cell>
          <cell r="E2554">
            <v>14.56</v>
          </cell>
          <cell r="F2554">
            <v>124.55</v>
          </cell>
          <cell r="G2554">
            <v>2</v>
          </cell>
        </row>
        <row r="2555">
          <cell r="A2555" t="str">
            <v>4105</v>
          </cell>
          <cell r="B2555" t="str">
            <v>Lampada de descarga de alta potencia</v>
          </cell>
          <cell r="C2555"/>
          <cell r="D2555"/>
          <cell r="E2555"/>
          <cell r="F2555"/>
          <cell r="G2555">
            <v>5</v>
          </cell>
        </row>
        <row r="2556">
          <cell r="A2556" t="str">
            <v>4105710</v>
          </cell>
          <cell r="B2556" t="str">
            <v>Lâmpada de vapor metálico tubular, base G12 de 70 W</v>
          </cell>
          <cell r="C2556" t="str">
            <v>UN</v>
          </cell>
          <cell r="D2556">
            <v>119.82</v>
          </cell>
          <cell r="E2556">
            <v>2.9</v>
          </cell>
          <cell r="F2556">
            <v>122.72</v>
          </cell>
          <cell r="G2556">
            <v>9</v>
          </cell>
        </row>
        <row r="2557">
          <cell r="A2557" t="str">
            <v>4105720</v>
          </cell>
          <cell r="B2557" t="str">
            <v>Lâmpada de vapor metálico tubular, base G12 de 150 W</v>
          </cell>
          <cell r="C2557" t="str">
            <v>UN</v>
          </cell>
          <cell r="D2557">
            <v>123.73</v>
          </cell>
          <cell r="E2557">
            <v>2.9</v>
          </cell>
          <cell r="F2557">
            <v>126.63</v>
          </cell>
          <cell r="G2557">
            <v>9</v>
          </cell>
        </row>
        <row r="2558">
          <cell r="A2558" t="str">
            <v>4105800</v>
          </cell>
          <cell r="B2558" t="str">
            <v>Lâmpada de vapor metálico tubular, base RX7s bilateral de 70 W</v>
          </cell>
          <cell r="C2558" t="str">
            <v>UN</v>
          </cell>
          <cell r="D2558">
            <v>84.57</v>
          </cell>
          <cell r="E2558">
            <v>2.9</v>
          </cell>
          <cell r="F2558">
            <v>87.47</v>
          </cell>
          <cell r="G2558">
            <v>9</v>
          </cell>
        </row>
        <row r="2559">
          <cell r="A2559" t="str">
            <v>4106</v>
          </cell>
          <cell r="B2559" t="str">
            <v>Lampada halogena</v>
          </cell>
          <cell r="C2559"/>
          <cell r="D2559"/>
          <cell r="E2559"/>
          <cell r="F2559"/>
          <cell r="G2559">
            <v>9</v>
          </cell>
        </row>
        <row r="2560">
          <cell r="A2560" t="str">
            <v>4106100</v>
          </cell>
          <cell r="B2560" t="str">
            <v>Lâmpada halógena refletora PAR20, base E27 de 50 W - 220 V</v>
          </cell>
          <cell r="C2560" t="str">
            <v>UN</v>
          </cell>
          <cell r="D2560">
            <v>28.31</v>
          </cell>
          <cell r="E2560">
            <v>2.9</v>
          </cell>
          <cell r="F2560">
            <v>31.21</v>
          </cell>
          <cell r="G2560">
            <v>5</v>
          </cell>
        </row>
        <row r="2561">
          <cell r="A2561" t="str">
            <v>4106130</v>
          </cell>
          <cell r="B2561" t="str">
            <v>Lâmpada halógena com refletor dicroico de 50 W - 12 V</v>
          </cell>
          <cell r="C2561" t="str">
            <v>UN</v>
          </cell>
          <cell r="D2561">
            <v>20.059999999999999</v>
          </cell>
          <cell r="E2561">
            <v>2.9</v>
          </cell>
          <cell r="F2561">
            <v>22.96</v>
          </cell>
          <cell r="G2561">
            <v>9</v>
          </cell>
        </row>
        <row r="2562">
          <cell r="A2562" t="str">
            <v>4106410</v>
          </cell>
          <cell r="B2562" t="str">
            <v>Lâmpada halógena tubular, base R7s bilateral de 300 W - 110 ou 220 V</v>
          </cell>
          <cell r="C2562" t="str">
            <v>UN</v>
          </cell>
          <cell r="D2562">
            <v>14.43</v>
          </cell>
          <cell r="E2562">
            <v>2.9</v>
          </cell>
          <cell r="F2562">
            <v>17.329999999999998</v>
          </cell>
          <cell r="G2562">
            <v>9</v>
          </cell>
        </row>
        <row r="2563">
          <cell r="A2563" t="str">
            <v>4107</v>
          </cell>
          <cell r="B2563" t="str">
            <v>Lampada fluorescente</v>
          </cell>
          <cell r="C2563"/>
          <cell r="D2563"/>
          <cell r="E2563"/>
          <cell r="F2563"/>
          <cell r="G2563">
            <v>5</v>
          </cell>
        </row>
        <row r="2564">
          <cell r="A2564" t="str">
            <v>4107020</v>
          </cell>
          <cell r="B2564" t="str">
            <v>Lâmpada fluorescente tubular, base bipino bilateral de 15 W</v>
          </cell>
          <cell r="C2564" t="str">
            <v>UN</v>
          </cell>
          <cell r="D2564">
            <v>20.56</v>
          </cell>
          <cell r="E2564">
            <v>2.9</v>
          </cell>
          <cell r="F2564">
            <v>23.46</v>
          </cell>
          <cell r="G2564">
            <v>9</v>
          </cell>
        </row>
        <row r="2565">
          <cell r="A2565" t="str">
            <v>4107030</v>
          </cell>
          <cell r="B2565" t="str">
            <v>Lâmpada fluorescente tubular, base bipino bilateral de 16 W</v>
          </cell>
          <cell r="C2565" t="str">
            <v>UN</v>
          </cell>
          <cell r="D2565">
            <v>9.1300000000000008</v>
          </cell>
          <cell r="E2565">
            <v>2.9</v>
          </cell>
          <cell r="F2565">
            <v>12.03</v>
          </cell>
          <cell r="G2565">
            <v>9</v>
          </cell>
        </row>
        <row r="2566">
          <cell r="A2566" t="str">
            <v>4107050</v>
          </cell>
          <cell r="B2566" t="str">
            <v>Lâmpada fluorescente tubular, base bipino bilateral de 20 W</v>
          </cell>
          <cell r="C2566" t="str">
            <v>UN</v>
          </cell>
          <cell r="D2566">
            <v>9.9700000000000006</v>
          </cell>
          <cell r="E2566">
            <v>2.9</v>
          </cell>
          <cell r="F2566">
            <v>12.87</v>
          </cell>
          <cell r="G2566">
            <v>9</v>
          </cell>
        </row>
        <row r="2567">
          <cell r="A2567" t="str">
            <v>4107060</v>
          </cell>
          <cell r="B2567" t="str">
            <v>Lâmpada fluorescente tubular, base bipino bilateral de 28 W</v>
          </cell>
          <cell r="C2567" t="str">
            <v>UN</v>
          </cell>
          <cell r="D2567">
            <v>11.9</v>
          </cell>
          <cell r="E2567">
            <v>2.9</v>
          </cell>
          <cell r="F2567">
            <v>14.8</v>
          </cell>
          <cell r="G2567">
            <v>5</v>
          </cell>
        </row>
        <row r="2568">
          <cell r="A2568" t="str">
            <v>4107070</v>
          </cell>
          <cell r="B2568" t="str">
            <v>Lâmpada fluorescente tubular, base bipino bilateral de 32 W</v>
          </cell>
          <cell r="C2568" t="str">
            <v>UN</v>
          </cell>
          <cell r="D2568">
            <v>9.74</v>
          </cell>
          <cell r="E2568">
            <v>2.9</v>
          </cell>
          <cell r="F2568">
            <v>12.64</v>
          </cell>
          <cell r="G2568">
            <v>9</v>
          </cell>
        </row>
        <row r="2569">
          <cell r="A2569" t="str">
            <v>4107200</v>
          </cell>
          <cell r="B2569" t="str">
            <v>Lâmpada fluorescente tubular, base bipino bilateral de 32 W, com camada trifósforo</v>
          </cell>
          <cell r="C2569" t="str">
            <v>UN</v>
          </cell>
          <cell r="D2569">
            <v>11.47</v>
          </cell>
          <cell r="E2569">
            <v>2.9</v>
          </cell>
          <cell r="F2569">
            <v>14.37</v>
          </cell>
          <cell r="G2569">
            <v>9</v>
          </cell>
        </row>
        <row r="2570">
          <cell r="A2570" t="str">
            <v>4107400</v>
          </cell>
          <cell r="B2570" t="str">
            <v>Lâmpada fluorescente compacta eletrônica "2U", base E27 de 9 W - 110 ou 220 V</v>
          </cell>
          <cell r="C2570" t="str">
            <v>UN</v>
          </cell>
          <cell r="D2570">
            <v>7.55</v>
          </cell>
          <cell r="E2570">
            <v>2.9</v>
          </cell>
          <cell r="F2570">
            <v>10.45</v>
          </cell>
          <cell r="G2570">
            <v>9</v>
          </cell>
        </row>
        <row r="2571">
          <cell r="A2571" t="str">
            <v>4107420</v>
          </cell>
          <cell r="B2571" t="str">
            <v>Lâmpada fluorescente compacta eletrônica "3U", base E27 de 15 W - 110 ou 220 V</v>
          </cell>
          <cell r="C2571" t="str">
            <v>UN</v>
          </cell>
          <cell r="D2571">
            <v>16.11</v>
          </cell>
          <cell r="E2571">
            <v>2.9</v>
          </cell>
          <cell r="F2571">
            <v>19.010000000000002</v>
          </cell>
          <cell r="G2571">
            <v>5</v>
          </cell>
        </row>
        <row r="2572">
          <cell r="A2572" t="str">
            <v>4107430</v>
          </cell>
          <cell r="B2572" t="str">
            <v>Lâmpada fluorescente compacta eletrônica "3U", base E27 de 20 W - 110 ou 220 V</v>
          </cell>
          <cell r="C2572" t="str">
            <v>UN</v>
          </cell>
          <cell r="D2572">
            <v>13.84</v>
          </cell>
          <cell r="E2572">
            <v>2.9</v>
          </cell>
          <cell r="F2572">
            <v>16.739999999999998</v>
          </cell>
          <cell r="G2572">
            <v>9</v>
          </cell>
        </row>
        <row r="2573">
          <cell r="A2573" t="str">
            <v>4107440</v>
          </cell>
          <cell r="B2573" t="str">
            <v>Lâmpada fluorescente compacta eletrônica "3U", base E27 de 23 W - 110 ou 220 V</v>
          </cell>
          <cell r="C2573" t="str">
            <v>UN</v>
          </cell>
          <cell r="D2573">
            <v>17.760000000000002</v>
          </cell>
          <cell r="E2573">
            <v>2.9</v>
          </cell>
          <cell r="F2573">
            <v>20.66</v>
          </cell>
          <cell r="G2573">
            <v>9</v>
          </cell>
        </row>
        <row r="2574">
          <cell r="A2574" t="str">
            <v>4107450</v>
          </cell>
          <cell r="B2574" t="str">
            <v>Lâmpada fluorescente compacta eletrônica "3U", base E27 de 25 W - 110 ou 220 V</v>
          </cell>
          <cell r="C2574" t="str">
            <v>UN</v>
          </cell>
          <cell r="D2574">
            <v>13.63</v>
          </cell>
          <cell r="E2574">
            <v>2.9</v>
          </cell>
          <cell r="F2574">
            <v>16.53</v>
          </cell>
          <cell r="G2574">
            <v>9</v>
          </cell>
        </row>
        <row r="2575">
          <cell r="A2575" t="str">
            <v>4107800</v>
          </cell>
          <cell r="B2575" t="str">
            <v>Lâmpada fluorescente compacta "1U", base G-23 de 9 W</v>
          </cell>
          <cell r="C2575" t="str">
            <v>UN</v>
          </cell>
          <cell r="D2575">
            <v>11.2</v>
          </cell>
          <cell r="E2575">
            <v>2.9</v>
          </cell>
          <cell r="F2575">
            <v>14.1</v>
          </cell>
          <cell r="G2575">
            <v>9</v>
          </cell>
        </row>
        <row r="2576">
          <cell r="A2576" t="str">
            <v>4107810</v>
          </cell>
          <cell r="B2576" t="str">
            <v>Lâmpada fluorescente compacta "2U", base G-24D-2 de 18 W</v>
          </cell>
          <cell r="C2576" t="str">
            <v>UN</v>
          </cell>
          <cell r="D2576">
            <v>14.63</v>
          </cell>
          <cell r="E2576">
            <v>2.9</v>
          </cell>
          <cell r="F2576">
            <v>17.53</v>
          </cell>
          <cell r="G2576">
            <v>9</v>
          </cell>
        </row>
        <row r="2577">
          <cell r="A2577" t="str">
            <v>4107820</v>
          </cell>
          <cell r="B2577" t="str">
            <v>Lâmpada fluorescente compacta "2U", base G-24D-3 de 26 W</v>
          </cell>
          <cell r="C2577" t="str">
            <v>UN</v>
          </cell>
          <cell r="D2577">
            <v>15.31</v>
          </cell>
          <cell r="E2577">
            <v>2.9</v>
          </cell>
          <cell r="F2577">
            <v>18.21</v>
          </cell>
          <cell r="G2577">
            <v>9</v>
          </cell>
        </row>
        <row r="2578">
          <cell r="A2578" t="str">
            <v>4107830</v>
          </cell>
          <cell r="B2578" t="str">
            <v>Lâmpada fluorescente compacta longa "1U", base 2G-11 de 36 W</v>
          </cell>
          <cell r="C2578" t="str">
            <v>UN</v>
          </cell>
          <cell r="D2578">
            <v>36.729999999999997</v>
          </cell>
          <cell r="E2578">
            <v>2.9</v>
          </cell>
          <cell r="F2578">
            <v>39.630000000000003</v>
          </cell>
          <cell r="G2578">
            <v>9</v>
          </cell>
        </row>
        <row r="2579">
          <cell r="A2579" t="str">
            <v>4107860</v>
          </cell>
          <cell r="B2579" t="str">
            <v>Lâmpada fluorescente compacta "2U", base G24q-3 de 26 W</v>
          </cell>
          <cell r="C2579" t="str">
            <v>UN</v>
          </cell>
          <cell r="D2579">
            <v>15.8</v>
          </cell>
          <cell r="E2579">
            <v>2.9</v>
          </cell>
          <cell r="F2579">
            <v>18.7</v>
          </cell>
          <cell r="G2579">
            <v>9</v>
          </cell>
        </row>
        <row r="2580">
          <cell r="A2580" t="str">
            <v>4108</v>
          </cell>
          <cell r="B2580" t="str">
            <v>Reator e equipamentos para lampada de descarga de alta potencia</v>
          </cell>
          <cell r="C2580"/>
          <cell r="D2580"/>
          <cell r="E2580"/>
          <cell r="F2580"/>
          <cell r="G2580">
            <v>9</v>
          </cell>
        </row>
        <row r="2581">
          <cell r="A2581" t="str">
            <v>4108010</v>
          </cell>
          <cell r="B2581" t="str">
            <v>Transformador eletrônico para lâmpada halógena dicroica de 50 W - 220 V</v>
          </cell>
          <cell r="C2581" t="str">
            <v>UN</v>
          </cell>
          <cell r="D2581">
            <v>28.51</v>
          </cell>
          <cell r="E2581">
            <v>7.27</v>
          </cell>
          <cell r="F2581">
            <v>35.78</v>
          </cell>
          <cell r="G2581">
            <v>9</v>
          </cell>
        </row>
        <row r="2582">
          <cell r="A2582" t="str">
            <v>4108230</v>
          </cell>
          <cell r="B2582" t="str">
            <v>Reator eletromagnético de alto fator de potência, para lâmpada vapor de sódio 150 W / 220 V</v>
          </cell>
          <cell r="C2582" t="str">
            <v>UN</v>
          </cell>
          <cell r="D2582">
            <v>94.24</v>
          </cell>
          <cell r="E2582">
            <v>7.27</v>
          </cell>
          <cell r="F2582">
            <v>101.51</v>
          </cell>
          <cell r="G2582">
            <v>9</v>
          </cell>
        </row>
        <row r="2583">
          <cell r="A2583" t="str">
            <v>4108250</v>
          </cell>
          <cell r="B2583" t="str">
            <v>Reator eletromagnético de alto fator de potência, para lâmpada vapor de sódio 250 W / 220 V</v>
          </cell>
          <cell r="C2583" t="str">
            <v>UN</v>
          </cell>
          <cell r="D2583">
            <v>131.74</v>
          </cell>
          <cell r="E2583">
            <v>7.27</v>
          </cell>
          <cell r="F2583">
            <v>139.01</v>
          </cell>
          <cell r="G2583">
            <v>9</v>
          </cell>
        </row>
        <row r="2584">
          <cell r="A2584" t="str">
            <v>4108270</v>
          </cell>
          <cell r="B2584" t="str">
            <v>Reator eletromagnético de alto fator de potência, para lâmpada vapor de sódio 400 W / 220 V</v>
          </cell>
          <cell r="C2584" t="str">
            <v>UN</v>
          </cell>
          <cell r="D2584">
            <v>164.45</v>
          </cell>
          <cell r="E2584">
            <v>7.27</v>
          </cell>
          <cell r="F2584">
            <v>171.72</v>
          </cell>
          <cell r="G2584">
            <v>9</v>
          </cell>
        </row>
        <row r="2585">
          <cell r="A2585" t="str">
            <v>4108280</v>
          </cell>
          <cell r="B2585" t="str">
            <v>Reator eletromagnético de alto fator de potência, para lâmpada vapor de sódio 1000 W / 220 V</v>
          </cell>
          <cell r="C2585" t="str">
            <v>UN</v>
          </cell>
          <cell r="D2585">
            <v>440.17</v>
          </cell>
          <cell r="E2585">
            <v>7.27</v>
          </cell>
          <cell r="F2585">
            <v>447.44</v>
          </cell>
          <cell r="G2585">
            <v>9</v>
          </cell>
        </row>
        <row r="2586">
          <cell r="A2586" t="str">
            <v>4108420</v>
          </cell>
          <cell r="B2586" t="str">
            <v>Reator eletromagnético de alto fator de potência, para lâmpada vapor metálico 70 W / 220 V</v>
          </cell>
          <cell r="C2586" t="str">
            <v>UN</v>
          </cell>
          <cell r="D2586">
            <v>92.83</v>
          </cell>
          <cell r="E2586">
            <v>7.27</v>
          </cell>
          <cell r="F2586">
            <v>100.1</v>
          </cell>
          <cell r="G2586">
            <v>9</v>
          </cell>
        </row>
        <row r="2587">
          <cell r="A2587" t="str">
            <v>4108440</v>
          </cell>
          <cell r="B2587" t="str">
            <v>Reator eletromagnético de alto fator de potência, para lâmpada vapor metálico 150 W / 220 V</v>
          </cell>
          <cell r="C2587" t="str">
            <v>UN</v>
          </cell>
          <cell r="D2587">
            <v>96.92</v>
          </cell>
          <cell r="E2587">
            <v>7.27</v>
          </cell>
          <cell r="F2587">
            <v>104.19</v>
          </cell>
          <cell r="G2587">
            <v>9</v>
          </cell>
        </row>
        <row r="2588">
          <cell r="A2588" t="str">
            <v>4108450</v>
          </cell>
          <cell r="B2588" t="str">
            <v>Reator eletromagnético de alto fator de potência, para lâmpada vapor metálico 250 W / 220 V</v>
          </cell>
          <cell r="C2588" t="str">
            <v>UN</v>
          </cell>
          <cell r="D2588">
            <v>119.62</v>
          </cell>
          <cell r="E2588">
            <v>7.27</v>
          </cell>
          <cell r="F2588">
            <v>126.89</v>
          </cell>
          <cell r="G2588">
            <v>5</v>
          </cell>
        </row>
        <row r="2589">
          <cell r="A2589" t="str">
            <v>4108460</v>
          </cell>
          <cell r="B2589" t="str">
            <v>Reator eletromagnético de alto fator de potência, para lâmpada vapor metálico 400 W / 220 V</v>
          </cell>
          <cell r="C2589" t="str">
            <v>UN</v>
          </cell>
          <cell r="D2589">
            <v>125.35</v>
          </cell>
          <cell r="E2589">
            <v>7.27</v>
          </cell>
          <cell r="F2589">
            <v>132.62</v>
          </cell>
          <cell r="G2589">
            <v>9</v>
          </cell>
        </row>
        <row r="2590">
          <cell r="A2590" t="str">
            <v>4109</v>
          </cell>
          <cell r="B2590" t="str">
            <v>Reator e equipamentos para lampada fluorescente</v>
          </cell>
          <cell r="C2590"/>
          <cell r="D2590"/>
          <cell r="E2590"/>
          <cell r="F2590"/>
          <cell r="G2590">
            <v>9</v>
          </cell>
        </row>
        <row r="2591">
          <cell r="A2591" t="str">
            <v>4109720</v>
          </cell>
          <cell r="B2591" t="str">
            <v>Reator eletrônico de alto fator de potência com partida instantânea, para duas lâmpadas fluorescentes tubulares, base bipino bilateral, 16 W - 127 V / 220 V</v>
          </cell>
          <cell r="C2591" t="str">
            <v>UN</v>
          </cell>
          <cell r="D2591">
            <v>32.97</v>
          </cell>
          <cell r="E2591">
            <v>14.56</v>
          </cell>
          <cell r="F2591">
            <v>47.53</v>
          </cell>
          <cell r="G2591">
            <v>9</v>
          </cell>
        </row>
        <row r="2592">
          <cell r="A2592" t="str">
            <v>4109740</v>
          </cell>
          <cell r="B2592" t="str">
            <v>Reator eletrônico de alto fator de potência com partida instantânea, para duas lâmpadas fluorescentes tubulares, base bipino bilateral, 28 W - 127 V / 220 V</v>
          </cell>
          <cell r="C2592" t="str">
            <v>UN</v>
          </cell>
          <cell r="D2592">
            <v>72.89</v>
          </cell>
          <cell r="E2592">
            <v>7.27</v>
          </cell>
          <cell r="F2592">
            <v>80.16</v>
          </cell>
          <cell r="G2592">
            <v>9</v>
          </cell>
        </row>
        <row r="2593">
          <cell r="A2593" t="str">
            <v>4109750</v>
          </cell>
          <cell r="B2593" t="str">
            <v>Reator eletrônico de alto fator de potência com partida instantânea, para duas lâmpadas fluorescentes tubulares, base bipino bilateral, 32 W - 127 V / 220 V</v>
          </cell>
          <cell r="C2593" t="str">
            <v>UN</v>
          </cell>
          <cell r="D2593">
            <v>39.07</v>
          </cell>
          <cell r="E2593">
            <v>14.56</v>
          </cell>
          <cell r="F2593">
            <v>53.63</v>
          </cell>
          <cell r="G2593">
            <v>9</v>
          </cell>
        </row>
        <row r="2594">
          <cell r="A2594" t="str">
            <v>4109830</v>
          </cell>
          <cell r="B2594" t="str">
            <v>Reator eletrônico de alto fator de potência com partida instantânea, para duas lâmpadas fluorescentes tubulares "HO", base bipino bilateral, 110 W - 220 V</v>
          </cell>
          <cell r="C2594" t="str">
            <v>UN</v>
          </cell>
          <cell r="D2594">
            <v>102.11</v>
          </cell>
          <cell r="E2594">
            <v>14.56</v>
          </cell>
          <cell r="F2594">
            <v>116.67</v>
          </cell>
          <cell r="G2594">
            <v>9</v>
          </cell>
        </row>
        <row r="2595">
          <cell r="A2595" t="str">
            <v>4109870</v>
          </cell>
          <cell r="B2595" t="str">
            <v>Reator eletrônico de alto fator de potência com partida instantânea, para uma lâmpada fluorescente compacta "2U", base G24q-3, 26 W - 220 V</v>
          </cell>
          <cell r="C2595" t="str">
            <v>UN</v>
          </cell>
          <cell r="D2595">
            <v>27.16</v>
          </cell>
          <cell r="E2595">
            <v>7.27</v>
          </cell>
          <cell r="F2595">
            <v>34.43</v>
          </cell>
          <cell r="G2595">
            <v>9</v>
          </cell>
        </row>
        <row r="2596">
          <cell r="A2596" t="str">
            <v>4109890</v>
          </cell>
          <cell r="B2596" t="str">
            <v>Reator eletrônico de alto fator de potência com partida instantânea, para duas lâmpadas fluorescentes compactas "2U", base G24q-3, 26 W - 220 V</v>
          </cell>
          <cell r="C2596" t="str">
            <v>UN</v>
          </cell>
          <cell r="D2596">
            <v>37.770000000000003</v>
          </cell>
          <cell r="E2596">
            <v>14.56</v>
          </cell>
          <cell r="F2596">
            <v>52.33</v>
          </cell>
          <cell r="G2596">
            <v>9</v>
          </cell>
        </row>
        <row r="2597">
          <cell r="A2597" t="str">
            <v>4110</v>
          </cell>
          <cell r="B2597" t="str">
            <v>Postes e acessorios</v>
          </cell>
          <cell r="C2597"/>
          <cell r="D2597"/>
          <cell r="E2597"/>
          <cell r="F2597"/>
          <cell r="G2597">
            <v>9</v>
          </cell>
        </row>
        <row r="2598">
          <cell r="A2598" t="str">
            <v>4110060</v>
          </cell>
          <cell r="B2598" t="str">
            <v>Braço em tubo de ferro galvanizado de 1´ x 1,00 m para fixação de uma luminária</v>
          </cell>
          <cell r="C2598" t="str">
            <v>UN</v>
          </cell>
          <cell r="D2598">
            <v>66</v>
          </cell>
          <cell r="E2598">
            <v>50.91</v>
          </cell>
          <cell r="F2598">
            <v>116.91</v>
          </cell>
          <cell r="G2598">
            <v>5</v>
          </cell>
        </row>
        <row r="2599">
          <cell r="A2599" t="str">
            <v>4110070</v>
          </cell>
          <cell r="B2599" t="str">
            <v>Cruzeta reforçada em ferro galvanizado para fixação de quatro luminárias</v>
          </cell>
          <cell r="C2599" t="str">
            <v>UN</v>
          </cell>
          <cell r="D2599">
            <v>680.44</v>
          </cell>
          <cell r="E2599">
            <v>50.91</v>
          </cell>
          <cell r="F2599">
            <v>731.35</v>
          </cell>
          <cell r="G2599">
            <v>9</v>
          </cell>
        </row>
        <row r="2600">
          <cell r="A2600" t="str">
            <v>4110080</v>
          </cell>
          <cell r="B2600" t="str">
            <v>Cruzeta reforçada em ferro galvanizado para fixação de duas luminárias</v>
          </cell>
          <cell r="C2600" t="str">
            <v>UN</v>
          </cell>
          <cell r="D2600">
            <v>469.99</v>
          </cell>
          <cell r="E2600">
            <v>50.91</v>
          </cell>
          <cell r="F2600">
            <v>520.9</v>
          </cell>
          <cell r="G2600">
            <v>9</v>
          </cell>
        </row>
        <row r="2601">
          <cell r="A2601" t="str">
            <v>4110260</v>
          </cell>
          <cell r="B2601" t="str">
            <v>Poste telecônico curvo em aço SAE 1010/1020 galvanizado a fogo, altura de 8,00 m</v>
          </cell>
          <cell r="C2601" t="str">
            <v>UN</v>
          </cell>
          <cell r="D2601">
            <v>2129.7800000000002</v>
          </cell>
          <cell r="E2601">
            <v>218.2</v>
          </cell>
          <cell r="F2601">
            <v>2347.98</v>
          </cell>
          <cell r="G2601">
            <v>9</v>
          </cell>
        </row>
        <row r="2602">
          <cell r="A2602" t="str">
            <v>4110330</v>
          </cell>
          <cell r="B2602" t="str">
            <v>Poste telecônico reto em aço SAE 1010/1020 galvanizado a fogo, altura de 10,00 m</v>
          </cell>
          <cell r="C2602" t="str">
            <v>UN</v>
          </cell>
          <cell r="D2602">
            <v>2678.28</v>
          </cell>
          <cell r="E2602">
            <v>80.959999999999994</v>
          </cell>
          <cell r="F2602">
            <v>2759.24</v>
          </cell>
          <cell r="G2602">
            <v>9</v>
          </cell>
        </row>
        <row r="2603">
          <cell r="A2603" t="str">
            <v>4110340</v>
          </cell>
          <cell r="B2603" t="str">
            <v>Poste telecônico reto em aço SAE 1010/1020 galvanizado a fogo, altura de 8,00 m</v>
          </cell>
          <cell r="C2603" t="str">
            <v>UN</v>
          </cell>
          <cell r="D2603">
            <v>2164.67</v>
          </cell>
          <cell r="E2603">
            <v>80.959999999999994</v>
          </cell>
          <cell r="F2603">
            <v>2245.63</v>
          </cell>
          <cell r="G2603">
            <v>9</v>
          </cell>
        </row>
        <row r="2604">
          <cell r="A2604" t="str">
            <v>4110400</v>
          </cell>
          <cell r="B2604" t="str">
            <v>Poste telecônico em aço SAE 1010/1020 galvanizado a fogo, com espera para uma luminária, altura de 3,00 m</v>
          </cell>
          <cell r="C2604" t="str">
            <v>UN</v>
          </cell>
          <cell r="D2604">
            <v>679.84</v>
          </cell>
          <cell r="E2604">
            <v>52.15</v>
          </cell>
          <cell r="F2604">
            <v>731.99</v>
          </cell>
          <cell r="G2604">
            <v>9</v>
          </cell>
        </row>
        <row r="2605">
          <cell r="A2605" t="str">
            <v>4110410</v>
          </cell>
          <cell r="B2605" t="str">
            <v>Poste telecônico em aço SAE 1010/1020 galvanizado a fogo, com espera para duas luminárias, altura de 3,00 m</v>
          </cell>
          <cell r="C2605" t="str">
            <v>UN</v>
          </cell>
          <cell r="D2605">
            <v>828.42</v>
          </cell>
          <cell r="E2605">
            <v>52.15</v>
          </cell>
          <cell r="F2605">
            <v>880.57</v>
          </cell>
          <cell r="G2605">
            <v>5</v>
          </cell>
        </row>
        <row r="2606">
          <cell r="A2606" t="str">
            <v>4110430</v>
          </cell>
          <cell r="B2606" t="str">
            <v>Poste telecônico reto em aço SAE 1010/1020 galvanizado a fogo, altura de 6,00 m</v>
          </cell>
          <cell r="C2606" t="str">
            <v>UN</v>
          </cell>
          <cell r="D2606">
            <v>1468.01</v>
          </cell>
          <cell r="E2606">
            <v>80.959999999999994</v>
          </cell>
          <cell r="F2606">
            <v>1548.97</v>
          </cell>
          <cell r="G2606">
            <v>9</v>
          </cell>
        </row>
        <row r="2607">
          <cell r="A2607" t="str">
            <v>4110490</v>
          </cell>
          <cell r="B2607" t="str">
            <v>Poste telecônico reto em aço SAE 1010/1020 galvanizado a fogo, com base, altura de 7,00 m</v>
          </cell>
          <cell r="C2607" t="str">
            <v>UN</v>
          </cell>
          <cell r="D2607">
            <v>1273.28</v>
          </cell>
          <cell r="E2607">
            <v>367.4</v>
          </cell>
          <cell r="F2607">
            <v>1640.68</v>
          </cell>
          <cell r="G2607">
            <v>9</v>
          </cell>
        </row>
        <row r="2608">
          <cell r="A2608" t="str">
            <v>4110500</v>
          </cell>
          <cell r="B2608" t="str">
            <v>Poste telecônico reto em aço SAE 1010/1020 galvanizado a fogo, altura de 4,00 m</v>
          </cell>
          <cell r="C2608" t="str">
            <v>UN</v>
          </cell>
          <cell r="D2608">
            <v>1093.3699999999999</v>
          </cell>
          <cell r="E2608">
            <v>80.959999999999994</v>
          </cell>
          <cell r="F2608">
            <v>1174.33</v>
          </cell>
          <cell r="G2608">
            <v>9</v>
          </cell>
        </row>
        <row r="2609">
          <cell r="A2609" t="str">
            <v>4111</v>
          </cell>
          <cell r="B2609" t="str">
            <v>Aparelho de iluminacao publica e decorativa</v>
          </cell>
          <cell r="C2609"/>
          <cell r="D2609"/>
          <cell r="E2609"/>
          <cell r="F2609"/>
          <cell r="G2609">
            <v>9</v>
          </cell>
        </row>
        <row r="2610">
          <cell r="A2610" t="str">
            <v>4111060</v>
          </cell>
          <cell r="B2610" t="str">
            <v>Luminária fechada para iluminação pública tipo pétala pequena</v>
          </cell>
          <cell r="C2610" t="str">
            <v>UN</v>
          </cell>
          <cell r="D2610">
            <v>598.55999999999995</v>
          </cell>
          <cell r="E2610">
            <v>25.46</v>
          </cell>
          <cell r="F2610">
            <v>624.02</v>
          </cell>
          <cell r="G2610">
            <v>9</v>
          </cell>
        </row>
        <row r="2611">
          <cell r="A2611" t="str">
            <v>4111094</v>
          </cell>
          <cell r="B2611" t="str">
            <v>Luminária LED de embutir para caixa de luz 4x2cm, para uso externo, tipo balizador de 3W</v>
          </cell>
          <cell r="C2611" t="str">
            <v>UN</v>
          </cell>
          <cell r="D2611">
            <v>39.619999999999997</v>
          </cell>
          <cell r="E2611">
            <v>10.92</v>
          </cell>
          <cell r="F2611">
            <v>50.54</v>
          </cell>
          <cell r="G2611">
            <v>9</v>
          </cell>
        </row>
        <row r="2612">
          <cell r="A2612" t="str">
            <v>4111100</v>
          </cell>
          <cell r="B2612" t="str">
            <v>Luminária retangular fechada para iluminação externa em poste, tipo pétala grande</v>
          </cell>
          <cell r="C2612" t="str">
            <v>UN</v>
          </cell>
          <cell r="D2612">
            <v>468.39</v>
          </cell>
          <cell r="E2612">
            <v>25.46</v>
          </cell>
          <cell r="F2612">
            <v>493.85</v>
          </cell>
          <cell r="G2612">
            <v>9</v>
          </cell>
        </row>
        <row r="2613">
          <cell r="A2613" t="str">
            <v>4111110</v>
          </cell>
          <cell r="B2613" t="str">
            <v>Luminária retangular fechada para iluminação externa em poste, tipo pétala pequena</v>
          </cell>
          <cell r="C2613" t="str">
            <v>UN</v>
          </cell>
          <cell r="D2613">
            <v>429.93</v>
          </cell>
          <cell r="E2613">
            <v>25.46</v>
          </cell>
          <cell r="F2613">
            <v>455.39</v>
          </cell>
          <cell r="G2613">
            <v>9</v>
          </cell>
        </row>
        <row r="2614">
          <cell r="A2614" t="str">
            <v>4111440</v>
          </cell>
          <cell r="B2614" t="str">
            <v>Suporte tubular de fixação em poste para 1 luminária tipo pétala</v>
          </cell>
          <cell r="C2614" t="str">
            <v>UN</v>
          </cell>
          <cell r="D2614">
            <v>81.8</v>
          </cell>
          <cell r="E2614">
            <v>10.92</v>
          </cell>
          <cell r="F2614">
            <v>92.72</v>
          </cell>
          <cell r="G2614">
            <v>9</v>
          </cell>
        </row>
        <row r="2615">
          <cell r="A2615" t="str">
            <v>4111450</v>
          </cell>
          <cell r="B2615" t="str">
            <v>Suporte tubular de fixação em poste para 2 luminárias tipo pétala</v>
          </cell>
          <cell r="C2615" t="str">
            <v>UN</v>
          </cell>
          <cell r="D2615">
            <v>103.76</v>
          </cell>
          <cell r="E2615">
            <v>10.92</v>
          </cell>
          <cell r="F2615">
            <v>114.68</v>
          </cell>
          <cell r="G2615">
            <v>9</v>
          </cell>
        </row>
        <row r="2616">
          <cell r="A2616" t="str">
            <v>4111702</v>
          </cell>
          <cell r="B2616" t="str">
            <v>Luminária LED solar integrada para poste, eficiência mínima de 130,5 lm/W</v>
          </cell>
          <cell r="C2616" t="str">
            <v>UN</v>
          </cell>
          <cell r="D2616">
            <v>6439.51</v>
          </cell>
          <cell r="E2616">
            <v>123.87</v>
          </cell>
          <cell r="F2616">
            <v>6563.38</v>
          </cell>
          <cell r="G2616">
            <v>9</v>
          </cell>
        </row>
        <row r="2617">
          <cell r="A2617" t="str">
            <v>4111703</v>
          </cell>
          <cell r="B2617" t="str">
            <v>Luminária LED retangular para poste de 14.160 até 17.475 lm, eficiência mínima 118 lm/W</v>
          </cell>
          <cell r="C2617" t="str">
            <v>UN</v>
          </cell>
          <cell r="D2617">
            <v>1264.1300000000001</v>
          </cell>
          <cell r="E2617">
            <v>25.46</v>
          </cell>
          <cell r="F2617">
            <v>1289.5899999999999</v>
          </cell>
          <cell r="G2617">
            <v>5</v>
          </cell>
        </row>
        <row r="2618">
          <cell r="A2618" t="str">
            <v>4111711</v>
          </cell>
          <cell r="B2618" t="str">
            <v>Luminária LED retangular para parede/piso de 11.838 até 12.150 lm, eficiência mínima 107 lm/W</v>
          </cell>
          <cell r="C2618" t="str">
            <v>UN</v>
          </cell>
          <cell r="D2618">
            <v>786.5</v>
          </cell>
          <cell r="E2618">
            <v>25.46</v>
          </cell>
          <cell r="F2618">
            <v>811.96</v>
          </cell>
          <cell r="G2618">
            <v>9</v>
          </cell>
        </row>
        <row r="2619">
          <cell r="A2619" t="str">
            <v>4111712</v>
          </cell>
          <cell r="B2619" t="str">
            <v>Luminária LED redonda para piso/parede, potência 6W - bivolt</v>
          </cell>
          <cell r="C2619" t="str">
            <v>UN</v>
          </cell>
          <cell r="D2619">
            <v>112.6</v>
          </cell>
          <cell r="E2619">
            <v>25.46</v>
          </cell>
          <cell r="F2619">
            <v>138.06</v>
          </cell>
          <cell r="G2619">
            <v>9</v>
          </cell>
        </row>
        <row r="2620">
          <cell r="A2620" t="str">
            <v>4111721</v>
          </cell>
          <cell r="B2620" t="str">
            <v>Luminária LED retangular para poste de 6250 até 6674 lm, eficiência mínima 113 lm/W</v>
          </cell>
          <cell r="C2620" t="str">
            <v>UN</v>
          </cell>
          <cell r="D2620">
            <v>940.2</v>
          </cell>
          <cell r="E2620">
            <v>25.46</v>
          </cell>
          <cell r="F2620">
            <v>965.66</v>
          </cell>
          <cell r="G2620">
            <v>9</v>
          </cell>
        </row>
        <row r="2621">
          <cell r="A2621" t="str">
            <v>4112</v>
          </cell>
          <cell r="B2621" t="str">
            <v>Aparelho de iluminacao de longo alcance e especifica</v>
          </cell>
          <cell r="C2621"/>
          <cell r="D2621"/>
          <cell r="E2621"/>
          <cell r="F2621"/>
          <cell r="G2621">
            <v>9</v>
          </cell>
        </row>
        <row r="2622">
          <cell r="A2622" t="str">
            <v>4112050</v>
          </cell>
          <cell r="B2622" t="str">
            <v>Projetor retangular fechado, com alojamento para reator, para lâmpada vapor metálico ou vapor de sódio de 150 W a 400 W</v>
          </cell>
          <cell r="C2622" t="str">
            <v>UN</v>
          </cell>
          <cell r="D2622">
            <v>1131.21</v>
          </cell>
          <cell r="E2622">
            <v>18.2</v>
          </cell>
          <cell r="F2622">
            <v>1149.4100000000001</v>
          </cell>
          <cell r="G2622">
            <v>9</v>
          </cell>
        </row>
        <row r="2623">
          <cell r="A2623" t="str">
            <v>4112060</v>
          </cell>
          <cell r="B2623" t="str">
            <v>Projetor retangular fechado, para lâmpada vapor de sódio de 1.000 W ou vapor metálico de 2.000 W</v>
          </cell>
          <cell r="C2623" t="str">
            <v>UN</v>
          </cell>
          <cell r="D2623">
            <v>714.7</v>
          </cell>
          <cell r="E2623">
            <v>18.2</v>
          </cell>
          <cell r="F2623">
            <v>732.9</v>
          </cell>
          <cell r="G2623">
            <v>9</v>
          </cell>
        </row>
        <row r="2624">
          <cell r="A2624" t="str">
            <v>4112070</v>
          </cell>
          <cell r="B2624" t="str">
            <v>Projetor retangular fechado, para lâmpada vapor metálico de 70 W/150 W ou halógena de 300 W/500 W</v>
          </cell>
          <cell r="C2624" t="str">
            <v>UN</v>
          </cell>
          <cell r="D2624">
            <v>654.86</v>
          </cell>
          <cell r="E2624">
            <v>18.2</v>
          </cell>
          <cell r="F2624">
            <v>673.06</v>
          </cell>
          <cell r="G2624">
            <v>9</v>
          </cell>
        </row>
        <row r="2625">
          <cell r="A2625" t="str">
            <v>4112080</v>
          </cell>
          <cell r="B2625" t="str">
            <v>Projetor retangular fechado, para lâmpada vapor metálico ou vapor de sódio de 250 W/400 W</v>
          </cell>
          <cell r="C2625" t="str">
            <v>UN</v>
          </cell>
          <cell r="D2625">
            <v>340.49</v>
          </cell>
          <cell r="E2625">
            <v>18.2</v>
          </cell>
          <cell r="F2625">
            <v>358.69</v>
          </cell>
          <cell r="G2625">
            <v>9</v>
          </cell>
        </row>
        <row r="2626">
          <cell r="A2626" t="str">
            <v>4112090</v>
          </cell>
          <cell r="B2626" t="str">
            <v>Projetor cônico fechado, para lâmpadas vapor metálico, vapor de sódio de 250 W/400 W ou mista de 250 W/500 W</v>
          </cell>
          <cell r="C2626" t="str">
            <v>UN</v>
          </cell>
          <cell r="D2626">
            <v>808.68</v>
          </cell>
          <cell r="E2626">
            <v>18.2</v>
          </cell>
          <cell r="F2626">
            <v>826.88</v>
          </cell>
          <cell r="G2626">
            <v>9</v>
          </cell>
        </row>
        <row r="2627">
          <cell r="A2627" t="str">
            <v>4112210</v>
          </cell>
          <cell r="B2627" t="str">
            <v>Projetor LED modular de 150 a 200W, eficiência mínima de 125 l/W, para uso externo</v>
          </cell>
          <cell r="C2627" t="str">
            <v>UN</v>
          </cell>
          <cell r="D2627">
            <v>947.81</v>
          </cell>
          <cell r="E2627">
            <v>18.2</v>
          </cell>
          <cell r="F2627">
            <v>966.01</v>
          </cell>
          <cell r="G2627">
            <v>9</v>
          </cell>
        </row>
        <row r="2628">
          <cell r="A2628" t="str">
            <v>4113</v>
          </cell>
          <cell r="B2628" t="str">
            <v>Aparelho de iluminacao a prova de tempo, gases e vapores</v>
          </cell>
          <cell r="C2628"/>
          <cell r="D2628"/>
          <cell r="E2628"/>
          <cell r="F2628"/>
          <cell r="G2628">
            <v>9</v>
          </cell>
        </row>
        <row r="2629">
          <cell r="A2629" t="str">
            <v>4113030</v>
          </cell>
          <cell r="B2629" t="str">
            <v>Luminária blindada retangular de embutir, para lâmpada de 160 W</v>
          </cell>
          <cell r="C2629" t="str">
            <v>UN</v>
          </cell>
          <cell r="D2629">
            <v>201.97</v>
          </cell>
          <cell r="E2629">
            <v>14.56</v>
          </cell>
          <cell r="F2629">
            <v>216.53</v>
          </cell>
          <cell r="G2629">
            <v>5</v>
          </cell>
        </row>
        <row r="2630">
          <cell r="A2630" t="str">
            <v>4113040</v>
          </cell>
          <cell r="B2630" t="str">
            <v>Luminária blindada de sobrepor ou pendente em calha fechada, para 1 lâmpada fluorescente de 32 W/36 W/40 W</v>
          </cell>
          <cell r="C2630" t="str">
            <v>UN</v>
          </cell>
          <cell r="D2630">
            <v>260.08999999999997</v>
          </cell>
          <cell r="E2630">
            <v>14.56</v>
          </cell>
          <cell r="F2630">
            <v>274.64999999999998</v>
          </cell>
          <cell r="G2630">
            <v>9</v>
          </cell>
        </row>
        <row r="2631">
          <cell r="A2631" t="str">
            <v>4113050</v>
          </cell>
          <cell r="B2631" t="str">
            <v>Luminária blindada de sobrepor ou pendente em calha fechada, para 2 lâmpadas fluorescentes de 32 W/36 W/40 W</v>
          </cell>
          <cell r="C2631" t="str">
            <v>UN</v>
          </cell>
          <cell r="D2631">
            <v>208.77</v>
          </cell>
          <cell r="E2631">
            <v>14.56</v>
          </cell>
          <cell r="F2631">
            <v>223.33</v>
          </cell>
          <cell r="G2631">
            <v>9</v>
          </cell>
        </row>
        <row r="2632">
          <cell r="A2632" t="str">
            <v>4113102</v>
          </cell>
          <cell r="B2632" t="str">
            <v>Luminária blindada tipo arandela de 45º e 90º, para lâmpada LED</v>
          </cell>
          <cell r="C2632" t="str">
            <v>UN</v>
          </cell>
          <cell r="D2632">
            <v>226.12</v>
          </cell>
          <cell r="E2632">
            <v>14.56</v>
          </cell>
          <cell r="F2632">
            <v>240.68</v>
          </cell>
          <cell r="G2632">
            <v>9</v>
          </cell>
        </row>
        <row r="2633">
          <cell r="A2633" t="str">
            <v>4113200</v>
          </cell>
          <cell r="B2633" t="str">
            <v>Luminária blindada oval de sobrepor ou arandela, para lâmpada fluorescentes compacta</v>
          </cell>
          <cell r="C2633" t="str">
            <v>UN</v>
          </cell>
          <cell r="D2633">
            <v>89.17</v>
          </cell>
          <cell r="E2633">
            <v>14.56</v>
          </cell>
          <cell r="F2633">
            <v>103.73</v>
          </cell>
          <cell r="G2633">
            <v>9</v>
          </cell>
        </row>
        <row r="2634">
          <cell r="A2634" t="str">
            <v>4114</v>
          </cell>
          <cell r="B2634" t="str">
            <v>Aparelho de iluminacao comercial e industrial</v>
          </cell>
          <cell r="C2634"/>
          <cell r="D2634"/>
          <cell r="E2634"/>
          <cell r="F2634"/>
          <cell r="G2634">
            <v>9</v>
          </cell>
        </row>
        <row r="2635">
          <cell r="A2635" t="str">
            <v>4114020</v>
          </cell>
          <cell r="B2635" t="str">
            <v>Luminária retangular de embutir tipo calha fechada, com difusor plano, para 2 lâmpadas fluorescentes tubulares de 28 W/32 W/36 W/54 W</v>
          </cell>
          <cell r="C2635" t="str">
            <v>UN</v>
          </cell>
          <cell r="D2635">
            <v>154.94999999999999</v>
          </cell>
          <cell r="E2635">
            <v>14.56</v>
          </cell>
          <cell r="F2635">
            <v>169.51</v>
          </cell>
          <cell r="G2635">
            <v>9</v>
          </cell>
        </row>
        <row r="2636">
          <cell r="A2636" t="str">
            <v>4114070</v>
          </cell>
          <cell r="B2636" t="str">
            <v>Luminária retangular de sobrepor tipo calha aberta, para 2 lâmpadas fluorescentes tubulares de 32 W</v>
          </cell>
          <cell r="C2636" t="str">
            <v>UN</v>
          </cell>
          <cell r="D2636">
            <v>53.72</v>
          </cell>
          <cell r="E2636">
            <v>14.56</v>
          </cell>
          <cell r="F2636">
            <v>68.28</v>
          </cell>
          <cell r="G2636">
            <v>5</v>
          </cell>
        </row>
        <row r="2637">
          <cell r="A2637" t="str">
            <v>4114090</v>
          </cell>
          <cell r="B2637" t="str">
            <v>Luminária retangular de sobrepor tipo calha fechada, com difusor translúcido, para 2 lâmpadas fluorescentes de 28 W/32 W/36 W/54 W</v>
          </cell>
          <cell r="C2637" t="str">
            <v>UN</v>
          </cell>
          <cell r="D2637">
            <v>151.74</v>
          </cell>
          <cell r="E2637">
            <v>14.56</v>
          </cell>
          <cell r="F2637">
            <v>166.3</v>
          </cell>
          <cell r="G2637">
            <v>9</v>
          </cell>
        </row>
        <row r="2638">
          <cell r="A2638" t="str">
            <v>4114210</v>
          </cell>
          <cell r="B2638" t="str">
            <v>Luminária quadrada de embutir tipo calha aberta com aletas planas, para 2 lâmpadas fluorescentes compactas de 18 W/26 W</v>
          </cell>
          <cell r="C2638" t="str">
            <v>UN</v>
          </cell>
          <cell r="D2638">
            <v>58.32</v>
          </cell>
          <cell r="E2638">
            <v>18.2</v>
          </cell>
          <cell r="F2638">
            <v>76.52</v>
          </cell>
          <cell r="G2638">
            <v>9</v>
          </cell>
        </row>
        <row r="2639">
          <cell r="A2639" t="str">
            <v>4114310</v>
          </cell>
          <cell r="B2639" t="str">
            <v>Luminária redonda de embutir com difusor recuado, para 1 ou 2 lâmpadas fluorescentes compactas de 15 W/18 W/20 W/23 W/26 W</v>
          </cell>
          <cell r="C2639" t="str">
            <v>UN</v>
          </cell>
          <cell r="D2639">
            <v>89.95</v>
          </cell>
          <cell r="E2639">
            <v>14.56</v>
          </cell>
          <cell r="F2639">
            <v>104.51</v>
          </cell>
          <cell r="G2639">
            <v>9</v>
          </cell>
        </row>
        <row r="2640">
          <cell r="A2640" t="str">
            <v>4114390</v>
          </cell>
          <cell r="B2640" t="str">
            <v>Luminária retangular de sobrepor tipo calha aberta, com refletor em alumínio de alto brilho, para 2 lâmpadas fluorescentes tubulares 32 W/36 W</v>
          </cell>
          <cell r="C2640" t="str">
            <v>UN</v>
          </cell>
          <cell r="D2640">
            <v>113.76</v>
          </cell>
          <cell r="E2640">
            <v>14.56</v>
          </cell>
          <cell r="F2640">
            <v>128.32</v>
          </cell>
          <cell r="G2640">
            <v>9</v>
          </cell>
        </row>
        <row r="2641">
          <cell r="A2641" t="str">
            <v>4114430</v>
          </cell>
          <cell r="B2641" t="str">
            <v>Luminária quadrada de embutir tipo calha aberta, com refletor e aleta parabólicas em alumínio de alto brilho, para 4 lâmpadas fluorescentes de 14 W/16 W/18 W</v>
          </cell>
          <cell r="C2641" t="str">
            <v>UN</v>
          </cell>
          <cell r="D2641">
            <v>183.35</v>
          </cell>
          <cell r="E2641">
            <v>14.56</v>
          </cell>
          <cell r="F2641">
            <v>197.91</v>
          </cell>
          <cell r="G2641">
            <v>9</v>
          </cell>
        </row>
        <row r="2642">
          <cell r="A2642" t="str">
            <v>4114510</v>
          </cell>
          <cell r="B2642" t="str">
            <v>Luminária industrial pendente com refletor prismático sem alojamento para reator, para lâmpadas vapor de sódio/metálico ou mista de 150/250/400W</v>
          </cell>
          <cell r="C2642" t="str">
            <v>UN</v>
          </cell>
          <cell r="D2642">
            <v>144.44999999999999</v>
          </cell>
          <cell r="E2642">
            <v>10.92</v>
          </cell>
          <cell r="F2642">
            <v>155.37</v>
          </cell>
          <cell r="G2642">
            <v>5</v>
          </cell>
        </row>
        <row r="2643">
          <cell r="A2643" t="str">
            <v>4114530</v>
          </cell>
          <cell r="B2643" t="str">
            <v>Luminária redonda de sobrepor com difusor em vidro temperado jateado para 1 ou 2 lâmpadas fluorescentes compactas de 18/26W</v>
          </cell>
          <cell r="C2643" t="str">
            <v>UN</v>
          </cell>
          <cell r="D2643">
            <v>51.74</v>
          </cell>
          <cell r="E2643">
            <v>10.92</v>
          </cell>
          <cell r="F2643">
            <v>62.66</v>
          </cell>
          <cell r="G2643">
            <v>9</v>
          </cell>
        </row>
        <row r="2644">
          <cell r="A2644" t="str">
            <v>4114560</v>
          </cell>
          <cell r="B2644" t="str">
            <v>Luminária retangular de embutir tipo calha aberta com aletas parabólicas para 2 lâmpadas fluorescentes tubulares de 28/54W</v>
          </cell>
          <cell r="C2644" t="str">
            <v>UN</v>
          </cell>
          <cell r="D2644">
            <v>128.66999999999999</v>
          </cell>
          <cell r="E2644">
            <v>14.56</v>
          </cell>
          <cell r="F2644">
            <v>143.22999999999999</v>
          </cell>
          <cell r="G2644">
            <v>9</v>
          </cell>
        </row>
        <row r="2645">
          <cell r="A2645" t="str">
            <v>4114590</v>
          </cell>
          <cell r="B2645" t="str">
            <v>Luminária industrial pendente tipo calha aberta instalação em perfilado para 1 ou 2 lâmpadas fluorescentes tubulares 14W</v>
          </cell>
          <cell r="C2645" t="str">
            <v>UN</v>
          </cell>
          <cell r="D2645">
            <v>69.180000000000007</v>
          </cell>
          <cell r="E2645">
            <v>18.2</v>
          </cell>
          <cell r="F2645">
            <v>87.38</v>
          </cell>
          <cell r="G2645">
            <v>9</v>
          </cell>
        </row>
        <row r="2646">
          <cell r="A2646" t="str">
            <v>4114600</v>
          </cell>
          <cell r="B2646" t="str">
            <v>Luminária industrial pendente tipo calha aberta instalação em perfilado para 1 ou 2 lâmpadas fluorescentes tubulares 28/54W</v>
          </cell>
          <cell r="C2646" t="str">
            <v>UN</v>
          </cell>
          <cell r="D2646">
            <v>94.26</v>
          </cell>
          <cell r="E2646">
            <v>18.2</v>
          </cell>
          <cell r="F2646">
            <v>112.46</v>
          </cell>
          <cell r="G2646">
            <v>9</v>
          </cell>
        </row>
        <row r="2647">
          <cell r="A2647" t="str">
            <v>4114620</v>
          </cell>
          <cell r="B2647" t="str">
            <v>Luminária retangular de sobrepor tipo calha aberta com refletor e aletas parabólicas para 2 lâmpadas fluorescentes tubulares 28/54W</v>
          </cell>
          <cell r="C2647" t="str">
            <v>UN</v>
          </cell>
          <cell r="D2647">
            <v>137.82</v>
          </cell>
          <cell r="E2647">
            <v>18.2</v>
          </cell>
          <cell r="F2647">
            <v>156.02000000000001</v>
          </cell>
          <cell r="G2647">
            <v>9</v>
          </cell>
        </row>
        <row r="2648">
          <cell r="A2648" t="str">
            <v>4114640</v>
          </cell>
          <cell r="B2648" t="str">
            <v>Luminária retangular de embutir tipo calha aberta com refletor em alumínio de alto brilho para 2 lâmpadas fluorescentes tubulares de 28W/54W</v>
          </cell>
          <cell r="C2648" t="str">
            <v>UN</v>
          </cell>
          <cell r="D2648">
            <v>90.43</v>
          </cell>
          <cell r="E2648">
            <v>18.2</v>
          </cell>
          <cell r="F2648">
            <v>108.63</v>
          </cell>
          <cell r="G2648">
            <v>9</v>
          </cell>
        </row>
        <row r="2649">
          <cell r="A2649" t="str">
            <v>4114670</v>
          </cell>
          <cell r="B2649" t="str">
            <v>Luminária triangular de sobrepor tipo arandela para fluorescente compacta de 15/20/23W</v>
          </cell>
          <cell r="C2649" t="str">
            <v>UN</v>
          </cell>
          <cell r="D2649">
            <v>71.48</v>
          </cell>
          <cell r="E2649">
            <v>18.2</v>
          </cell>
          <cell r="F2649">
            <v>89.68</v>
          </cell>
          <cell r="G2649">
            <v>9</v>
          </cell>
        </row>
        <row r="2650">
          <cell r="A2650" t="str">
            <v>4114730</v>
          </cell>
          <cell r="B2650" t="str">
            <v>Luminária redonda de embutir com refletor em alumínio jateado e difusor em vidro para 2 lâmpadas fluorescentes compactas duplas de 18/26W</v>
          </cell>
          <cell r="C2650" t="str">
            <v>UN</v>
          </cell>
          <cell r="D2650">
            <v>59.28</v>
          </cell>
          <cell r="E2650">
            <v>14.56</v>
          </cell>
          <cell r="F2650">
            <v>73.84</v>
          </cell>
          <cell r="G2650">
            <v>9</v>
          </cell>
        </row>
        <row r="2651">
          <cell r="A2651" t="str">
            <v>4114740</v>
          </cell>
          <cell r="B2651" t="str">
            <v>Luminária retangular de embutir assimétrica para 1 lâmpada fluorescente tubular de 14W</v>
          </cell>
          <cell r="C2651" t="str">
            <v>UN</v>
          </cell>
          <cell r="D2651">
            <v>105.95</v>
          </cell>
          <cell r="E2651">
            <v>14.56</v>
          </cell>
          <cell r="F2651">
            <v>120.51</v>
          </cell>
          <cell r="G2651">
            <v>9</v>
          </cell>
        </row>
        <row r="2652">
          <cell r="A2652" t="str">
            <v>4114750</v>
          </cell>
          <cell r="B2652" t="str">
            <v>Luminária redonda de sobrepor ou pendente com refletor em alumínio anodizado facho concentrado para 1 lâmpada vapor metálico elipsoidal de 250 ou 400W</v>
          </cell>
          <cell r="C2652" t="str">
            <v>UN</v>
          </cell>
          <cell r="D2652">
            <v>362.31</v>
          </cell>
          <cell r="E2652">
            <v>14.56</v>
          </cell>
          <cell r="F2652">
            <v>376.87</v>
          </cell>
          <cell r="G2652">
            <v>9</v>
          </cell>
        </row>
        <row r="2653">
          <cell r="A2653" t="str">
            <v>4114780</v>
          </cell>
          <cell r="B2653" t="str">
            <v>Luminária retangular de sobrepor tipo calha fechada, com difusor plano, para 4 lâmpadas fluorescentes tubulares de 14/16/18 W</v>
          </cell>
          <cell r="C2653" t="str">
            <v>UN</v>
          </cell>
          <cell r="D2653">
            <v>194.81</v>
          </cell>
          <cell r="E2653">
            <v>14.56</v>
          </cell>
          <cell r="F2653">
            <v>209.37</v>
          </cell>
          <cell r="G2653">
            <v>9</v>
          </cell>
        </row>
        <row r="2654">
          <cell r="A2654" t="str">
            <v>4114790</v>
          </cell>
          <cell r="B2654" t="str">
            <v>Luminária retangular de embutir tipo calha aberta com refletor assimétrico em alumínio de alto brilho para 2 lâmpadas fluorescentes tubulares de 28/54W</v>
          </cell>
          <cell r="C2654" t="str">
            <v>UN</v>
          </cell>
          <cell r="D2654">
            <v>161.32</v>
          </cell>
          <cell r="E2654">
            <v>14.56</v>
          </cell>
          <cell r="F2654">
            <v>175.88</v>
          </cell>
          <cell r="G2654">
            <v>9</v>
          </cell>
        </row>
        <row r="2655">
          <cell r="A2655" t="str">
            <v>4115</v>
          </cell>
          <cell r="B2655" t="str">
            <v>Aparelho de iluminacao interna decorativa</v>
          </cell>
          <cell r="C2655"/>
          <cell r="D2655"/>
          <cell r="E2655"/>
          <cell r="F2655"/>
          <cell r="G2655">
            <v>9</v>
          </cell>
        </row>
        <row r="2656">
          <cell r="A2656" t="str">
            <v>4115170</v>
          </cell>
          <cell r="B2656" t="str">
            <v>Luminária redonda de embutir, com foco orientável e acessório antiofuscante, para 1 lâmpada dicroica de 50 W</v>
          </cell>
          <cell r="C2656" t="str">
            <v>UN</v>
          </cell>
          <cell r="D2656">
            <v>40.04</v>
          </cell>
          <cell r="E2656">
            <v>10.92</v>
          </cell>
          <cell r="F2656">
            <v>50.96</v>
          </cell>
          <cell r="G2656">
            <v>9</v>
          </cell>
        </row>
        <row r="2657">
          <cell r="A2657" t="str">
            <v>4120</v>
          </cell>
          <cell r="B2657" t="str">
            <v>Reparos, conservacoes e complementos - GRUPO 41</v>
          </cell>
          <cell r="C2657"/>
          <cell r="D2657"/>
          <cell r="E2657"/>
          <cell r="F2657"/>
          <cell r="G2657">
            <v>9</v>
          </cell>
        </row>
        <row r="2658">
          <cell r="A2658" t="str">
            <v>4120020</v>
          </cell>
          <cell r="B2658" t="str">
            <v>Recolocação de aparelhos de iluminação ou projetores fixos em teto, piso ou parede</v>
          </cell>
          <cell r="C2658" t="str">
            <v>UN</v>
          </cell>
          <cell r="D2658">
            <v>0.37</v>
          </cell>
          <cell r="E2658">
            <v>14.56</v>
          </cell>
          <cell r="F2658">
            <v>14.93</v>
          </cell>
          <cell r="G2658">
            <v>9</v>
          </cell>
        </row>
        <row r="2659">
          <cell r="A2659" t="str">
            <v>4120080</v>
          </cell>
          <cell r="B2659" t="str">
            <v>Plafon plástico e/ou PVC para acabamento de ponto de luz, com soquete E-27 para lâmpada fluorescente compacta</v>
          </cell>
          <cell r="C2659" t="str">
            <v>UN</v>
          </cell>
          <cell r="D2659">
            <v>6.51</v>
          </cell>
          <cell r="E2659">
            <v>2.9</v>
          </cell>
          <cell r="F2659">
            <v>9.41</v>
          </cell>
          <cell r="G2659">
            <v>9</v>
          </cell>
        </row>
        <row r="2660">
          <cell r="A2660" t="str">
            <v>4120120</v>
          </cell>
          <cell r="B2660" t="str">
            <v>Recolocação de reator</v>
          </cell>
          <cell r="C2660" t="str">
            <v>UN</v>
          </cell>
          <cell r="D2660"/>
          <cell r="E2660">
            <v>14.56</v>
          </cell>
          <cell r="F2660">
            <v>14.56</v>
          </cell>
          <cell r="G2660">
            <v>9</v>
          </cell>
        </row>
        <row r="2661">
          <cell r="A2661" t="str">
            <v>4120130</v>
          </cell>
          <cell r="B2661" t="str">
            <v>Recolocação de lâmpada</v>
          </cell>
          <cell r="C2661" t="str">
            <v>UN</v>
          </cell>
          <cell r="D2661"/>
          <cell r="E2661">
            <v>2.9</v>
          </cell>
          <cell r="F2661">
            <v>2.9</v>
          </cell>
          <cell r="G2661">
            <v>9</v>
          </cell>
        </row>
        <row r="2662">
          <cell r="A2662" t="str">
            <v>4131</v>
          </cell>
          <cell r="B2662" t="str">
            <v>Iluminacao Led</v>
          </cell>
          <cell r="C2662"/>
          <cell r="D2662"/>
          <cell r="E2662"/>
          <cell r="F2662"/>
          <cell r="G2662">
            <v>9</v>
          </cell>
        </row>
        <row r="2663">
          <cell r="A2663" t="str">
            <v>4131040</v>
          </cell>
          <cell r="B2663" t="str">
            <v>Luminária LED retangular de sobrepor com difusor translúcido, 4000 K, fluxo luminoso de 3690 a 4800 lm, potência de 38 a 41 W</v>
          </cell>
          <cell r="C2663" t="str">
            <v>UN</v>
          </cell>
          <cell r="D2663">
            <v>314.27999999999997</v>
          </cell>
          <cell r="E2663">
            <v>14.56</v>
          </cell>
          <cell r="F2663">
            <v>328.84</v>
          </cell>
          <cell r="G2663">
            <v>9</v>
          </cell>
        </row>
        <row r="2664">
          <cell r="A2664" t="str">
            <v>4131070</v>
          </cell>
          <cell r="B2664" t="str">
            <v>Luminária LED quadrada de sobrepor com difusor prismático translúcido, 4000 K, fluxo luminoso de 1363 a 1800 lm, potência de 15 a 24 W</v>
          </cell>
          <cell r="C2664" t="str">
            <v>UN</v>
          </cell>
          <cell r="D2664">
            <v>240.97</v>
          </cell>
          <cell r="E2664">
            <v>10.92</v>
          </cell>
          <cell r="F2664">
            <v>251.89</v>
          </cell>
          <cell r="G2664">
            <v>9</v>
          </cell>
        </row>
        <row r="2665">
          <cell r="A2665" t="str">
            <v>4131080</v>
          </cell>
          <cell r="B2665" t="str">
            <v>Luminária LED redonda de embutir com difusor translúcido, 4000 K, fluxo luminoso de 800 a 1060 lm, potência de 9 a 12 W</v>
          </cell>
          <cell r="C2665" t="str">
            <v>UN</v>
          </cell>
          <cell r="D2665">
            <v>136.79</v>
          </cell>
          <cell r="E2665">
            <v>14.56</v>
          </cell>
          <cell r="F2665">
            <v>151.35</v>
          </cell>
          <cell r="G2665">
            <v>9</v>
          </cell>
        </row>
        <row r="2666">
          <cell r="A2666" t="str">
            <v>4131087</v>
          </cell>
          <cell r="B2666" t="str">
            <v>Luminária LED redonda de sobrepor com difusor recuado translucido, 4000 K, fluxo luminoso de 1900 a 2000 lm, potência de 17 a 19 W</v>
          </cell>
          <cell r="C2666" t="str">
            <v>UN</v>
          </cell>
          <cell r="D2666">
            <v>245.99</v>
          </cell>
          <cell r="E2666">
            <v>10.92</v>
          </cell>
          <cell r="F2666">
            <v>256.91000000000003</v>
          </cell>
          <cell r="G2666">
            <v>5</v>
          </cell>
        </row>
        <row r="2667">
          <cell r="A2667" t="str">
            <v>4131100</v>
          </cell>
          <cell r="B2667" t="str">
            <v>Projetor LED verde retangular, foco orientável, para fixação no piso ou parede, potência de 7,5 W</v>
          </cell>
          <cell r="C2667" t="str">
            <v>UN</v>
          </cell>
          <cell r="D2667">
            <v>39.340000000000003</v>
          </cell>
          <cell r="E2667">
            <v>10.92</v>
          </cell>
          <cell r="F2667">
            <v>50.26</v>
          </cell>
          <cell r="G2667">
            <v>9</v>
          </cell>
        </row>
        <row r="2668">
          <cell r="A2668" t="str">
            <v>42</v>
          </cell>
          <cell r="B2668" t="str">
            <v>PARA-RAIOS PARA EDIFICACAO</v>
          </cell>
          <cell r="C2668"/>
          <cell r="D2668"/>
          <cell r="E2668"/>
          <cell r="F2668"/>
          <cell r="G2668">
            <v>5</v>
          </cell>
        </row>
        <row r="2669">
          <cell r="A2669" t="str">
            <v>4201</v>
          </cell>
          <cell r="B2669" t="str">
            <v>Complementos para para-raios</v>
          </cell>
          <cell r="C2669"/>
          <cell r="D2669"/>
          <cell r="E2669"/>
          <cell r="F2669"/>
          <cell r="G2669">
            <v>9</v>
          </cell>
        </row>
        <row r="2670">
          <cell r="A2670" t="str">
            <v>4201020</v>
          </cell>
          <cell r="B2670" t="str">
            <v>Captor tipo Franklin, h= 300 mm, 4 pontos, 1 descida, acabamento cromado</v>
          </cell>
          <cell r="C2670" t="str">
            <v>UN</v>
          </cell>
          <cell r="D2670">
            <v>86.51</v>
          </cell>
          <cell r="E2670">
            <v>9.1</v>
          </cell>
          <cell r="F2670">
            <v>95.61</v>
          </cell>
          <cell r="G2670">
            <v>9</v>
          </cell>
        </row>
        <row r="2671">
          <cell r="A2671" t="str">
            <v>4201040</v>
          </cell>
          <cell r="B2671" t="str">
            <v>Captor tipo Franklin, h= 300 mm, 4 pontos, 2 descidas, acabamento cromado</v>
          </cell>
          <cell r="C2671" t="str">
            <v>UN</v>
          </cell>
          <cell r="D2671">
            <v>76.69</v>
          </cell>
          <cell r="E2671">
            <v>9.1</v>
          </cell>
          <cell r="F2671">
            <v>85.79</v>
          </cell>
          <cell r="G2671">
            <v>9</v>
          </cell>
        </row>
        <row r="2672">
          <cell r="A2672" t="str">
            <v>4201060</v>
          </cell>
          <cell r="B2672" t="str">
            <v>Luva de redução galvanizada de 2´ x 3/4´</v>
          </cell>
          <cell r="C2672" t="str">
            <v>UN</v>
          </cell>
          <cell r="D2672">
            <v>73.260000000000005</v>
          </cell>
          <cell r="E2672">
            <v>9.1</v>
          </cell>
          <cell r="F2672">
            <v>82.36</v>
          </cell>
          <cell r="G2672">
            <v>9</v>
          </cell>
        </row>
        <row r="2673">
          <cell r="A2673" t="str">
            <v>4201080</v>
          </cell>
          <cell r="B2673" t="str">
            <v>Niple duplo galvanizado de 2´</v>
          </cell>
          <cell r="C2673" t="str">
            <v>UN</v>
          </cell>
          <cell r="D2673">
            <v>49.54</v>
          </cell>
          <cell r="E2673">
            <v>9.1</v>
          </cell>
          <cell r="F2673">
            <v>58.64</v>
          </cell>
          <cell r="G2673">
            <v>5</v>
          </cell>
        </row>
        <row r="2674">
          <cell r="A2674" t="str">
            <v>4201086</v>
          </cell>
          <cell r="B2674" t="str">
            <v>Captor tipo terminal aéreo, h= 300 mm em alumínio</v>
          </cell>
          <cell r="C2674" t="str">
            <v>UN</v>
          </cell>
          <cell r="D2674">
            <v>5.43</v>
          </cell>
          <cell r="E2674">
            <v>9.1</v>
          </cell>
          <cell r="F2674">
            <v>14.53</v>
          </cell>
          <cell r="G2674">
            <v>9</v>
          </cell>
        </row>
        <row r="2675">
          <cell r="A2675" t="str">
            <v>4201090</v>
          </cell>
          <cell r="B2675" t="str">
            <v>Captor tipo terminal aéreo, h= 300 mm, diâmetro de 1/4´ em cobre</v>
          </cell>
          <cell r="C2675" t="str">
            <v>UN</v>
          </cell>
          <cell r="D2675">
            <v>11</v>
          </cell>
          <cell r="E2675">
            <v>9.1</v>
          </cell>
          <cell r="F2675">
            <v>20.100000000000001</v>
          </cell>
          <cell r="G2675">
            <v>9</v>
          </cell>
        </row>
        <row r="2676">
          <cell r="A2676" t="str">
            <v>4201096</v>
          </cell>
          <cell r="B2676" t="str">
            <v>Captor tipo terminal aéreo, h= 250 mm, diâmetro de 3/8´ galvanizado a fogo</v>
          </cell>
          <cell r="C2676" t="str">
            <v>UN</v>
          </cell>
          <cell r="D2676">
            <v>12.95</v>
          </cell>
          <cell r="E2676">
            <v>9.1</v>
          </cell>
          <cell r="F2676">
            <v>22.05</v>
          </cell>
          <cell r="G2676">
            <v>9</v>
          </cell>
        </row>
        <row r="2677">
          <cell r="A2677" t="str">
            <v>4201098</v>
          </cell>
          <cell r="B2677" t="str">
            <v>Captor tipo terminal aéreo, h= 600 mm, diâmetro de 3/8´ galvanizado a fogo</v>
          </cell>
          <cell r="C2677" t="str">
            <v>UN</v>
          </cell>
          <cell r="D2677">
            <v>15.53</v>
          </cell>
          <cell r="E2677">
            <v>9.1</v>
          </cell>
          <cell r="F2677">
            <v>24.63</v>
          </cell>
          <cell r="G2677">
            <v>9</v>
          </cell>
        </row>
        <row r="2678">
          <cell r="A2678" t="str">
            <v>4202</v>
          </cell>
          <cell r="B2678" t="str">
            <v>Isolador galvanizado uso geral</v>
          </cell>
          <cell r="C2678"/>
          <cell r="D2678"/>
          <cell r="E2678"/>
          <cell r="F2678"/>
          <cell r="G2678">
            <v>9</v>
          </cell>
        </row>
        <row r="2679">
          <cell r="A2679" t="str">
            <v>4202010</v>
          </cell>
          <cell r="B2679" t="str">
            <v>Isolador galvanizado uso geral, simples com rosca mecânica</v>
          </cell>
          <cell r="C2679" t="str">
            <v>UN</v>
          </cell>
          <cell r="D2679">
            <v>5.31</v>
          </cell>
          <cell r="E2679">
            <v>9.1</v>
          </cell>
          <cell r="F2679">
            <v>14.41</v>
          </cell>
          <cell r="G2679">
            <v>2</v>
          </cell>
        </row>
        <row r="2680">
          <cell r="A2680" t="str">
            <v>4202020</v>
          </cell>
          <cell r="B2680" t="str">
            <v>Isolador galvanizado uso geral, reforçado para fixação a 90°</v>
          </cell>
          <cell r="C2680" t="str">
            <v>UN</v>
          </cell>
          <cell r="D2680">
            <v>13.8</v>
          </cell>
          <cell r="E2680">
            <v>9.1</v>
          </cell>
          <cell r="F2680">
            <v>22.9</v>
          </cell>
          <cell r="G2680">
            <v>5</v>
          </cell>
        </row>
        <row r="2681">
          <cell r="A2681" t="str">
            <v>4202040</v>
          </cell>
          <cell r="B2681" t="str">
            <v>Isolador galvanizado uso geral, simples com chapa de encosto</v>
          </cell>
          <cell r="C2681" t="str">
            <v>UN</v>
          </cell>
          <cell r="D2681">
            <v>4.9000000000000004</v>
          </cell>
          <cell r="E2681">
            <v>9.1</v>
          </cell>
          <cell r="F2681">
            <v>14</v>
          </cell>
          <cell r="G2681">
            <v>9</v>
          </cell>
        </row>
        <row r="2682">
          <cell r="A2682" t="str">
            <v>4202060</v>
          </cell>
          <cell r="B2682" t="str">
            <v>Isolador galvanizado uso geral, reforçado com chapa de encosto</v>
          </cell>
          <cell r="C2682" t="str">
            <v>UN</v>
          </cell>
          <cell r="D2682">
            <v>7.08</v>
          </cell>
          <cell r="E2682">
            <v>9.1</v>
          </cell>
          <cell r="F2682">
            <v>16.18</v>
          </cell>
          <cell r="G2682">
            <v>9</v>
          </cell>
        </row>
        <row r="2683">
          <cell r="A2683" t="str">
            <v>4202080</v>
          </cell>
          <cell r="B2683" t="str">
            <v>Isolador galvanizado uso geral, simples com calha para telha ondulada</v>
          </cell>
          <cell r="C2683" t="str">
            <v>UN</v>
          </cell>
          <cell r="D2683">
            <v>12.64</v>
          </cell>
          <cell r="E2683">
            <v>9.1</v>
          </cell>
          <cell r="F2683">
            <v>21.74</v>
          </cell>
          <cell r="G2683">
            <v>9</v>
          </cell>
        </row>
        <row r="2684">
          <cell r="A2684" t="str">
            <v>4202100</v>
          </cell>
          <cell r="B2684" t="str">
            <v>Isolador galvanizado uso geral, reforçado com calha para telha ondulada</v>
          </cell>
          <cell r="C2684" t="str">
            <v>UN</v>
          </cell>
          <cell r="D2684">
            <v>14.83</v>
          </cell>
          <cell r="E2684">
            <v>9.1</v>
          </cell>
          <cell r="F2684">
            <v>23.93</v>
          </cell>
          <cell r="G2684">
            <v>9</v>
          </cell>
        </row>
        <row r="2685">
          <cell r="A2685" t="str">
            <v>4203</v>
          </cell>
          <cell r="B2685" t="str">
            <v>Isolador galvanizado para mastro</v>
          </cell>
          <cell r="C2685"/>
          <cell r="D2685"/>
          <cell r="E2685"/>
          <cell r="F2685"/>
          <cell r="G2685">
            <v>9</v>
          </cell>
        </row>
        <row r="2686">
          <cell r="A2686" t="str">
            <v>4203020</v>
          </cell>
          <cell r="B2686" t="str">
            <v>Isolador galvanizado para mastro de diâmetro 2´, simples com 1 descida</v>
          </cell>
          <cell r="C2686" t="str">
            <v>UN</v>
          </cell>
          <cell r="D2686">
            <v>8.24</v>
          </cell>
          <cell r="E2686">
            <v>9.1</v>
          </cell>
          <cell r="F2686">
            <v>17.34</v>
          </cell>
          <cell r="G2686">
            <v>9</v>
          </cell>
        </row>
        <row r="2687">
          <cell r="A2687" t="str">
            <v>4203040</v>
          </cell>
          <cell r="B2687" t="str">
            <v>Isolador galvanizado para mastro de diâmetro 2´, simples com 2 descidas</v>
          </cell>
          <cell r="C2687" t="str">
            <v>UN</v>
          </cell>
          <cell r="D2687">
            <v>13.62</v>
          </cell>
          <cell r="E2687">
            <v>9.1</v>
          </cell>
          <cell r="F2687">
            <v>22.72</v>
          </cell>
          <cell r="G2687">
            <v>9</v>
          </cell>
        </row>
        <row r="2688">
          <cell r="A2688" t="str">
            <v>4203060</v>
          </cell>
          <cell r="B2688" t="str">
            <v>Isolador galvanizado para mastro de diâmetro 2´, reforçado com 1 descida</v>
          </cell>
          <cell r="C2688" t="str">
            <v>UN</v>
          </cell>
          <cell r="D2688">
            <v>12.45</v>
          </cell>
          <cell r="E2688">
            <v>9.1</v>
          </cell>
          <cell r="F2688">
            <v>21.55</v>
          </cell>
          <cell r="G2688">
            <v>9</v>
          </cell>
        </row>
        <row r="2689">
          <cell r="A2689" t="str">
            <v>4203080</v>
          </cell>
          <cell r="B2689" t="str">
            <v>Isolador galvanizado para mastro de diâmetro 2´, reforçado com 2 descidas</v>
          </cell>
          <cell r="C2689" t="str">
            <v>UN</v>
          </cell>
          <cell r="D2689">
            <v>13.54</v>
          </cell>
          <cell r="E2689">
            <v>9.1</v>
          </cell>
          <cell r="F2689">
            <v>22.64</v>
          </cell>
          <cell r="G2689">
            <v>5</v>
          </cell>
        </row>
        <row r="2690">
          <cell r="A2690" t="str">
            <v>4204</v>
          </cell>
          <cell r="B2690" t="str">
            <v>Componentes de sustentacao para mastro galvanizado</v>
          </cell>
          <cell r="C2690"/>
          <cell r="D2690"/>
          <cell r="E2690"/>
          <cell r="F2690"/>
          <cell r="G2690">
            <v>9</v>
          </cell>
        </row>
        <row r="2691">
          <cell r="A2691" t="str">
            <v>4204020</v>
          </cell>
          <cell r="B2691" t="str">
            <v>Braçadeira de contraventagem para mastro de diâmetro 2´</v>
          </cell>
          <cell r="C2691" t="str">
            <v>UN</v>
          </cell>
          <cell r="D2691">
            <v>12.55</v>
          </cell>
          <cell r="E2691">
            <v>9.1</v>
          </cell>
          <cell r="F2691">
            <v>21.65</v>
          </cell>
          <cell r="G2691">
            <v>9</v>
          </cell>
        </row>
        <row r="2692">
          <cell r="A2692" t="str">
            <v>4204040</v>
          </cell>
          <cell r="B2692" t="str">
            <v>Apoio para mastro de diâmetro 2´</v>
          </cell>
          <cell r="C2692" t="str">
            <v>UN</v>
          </cell>
          <cell r="D2692">
            <v>12</v>
          </cell>
          <cell r="E2692">
            <v>9.1</v>
          </cell>
          <cell r="F2692">
            <v>21.1</v>
          </cell>
          <cell r="G2692">
            <v>9</v>
          </cell>
        </row>
        <row r="2693">
          <cell r="A2693" t="str">
            <v>4204060</v>
          </cell>
          <cell r="B2693" t="str">
            <v>Base para mastro de diâmetro 2´</v>
          </cell>
          <cell r="C2693" t="str">
            <v>UN</v>
          </cell>
          <cell r="D2693">
            <v>52.95</v>
          </cell>
          <cell r="E2693">
            <v>9.1</v>
          </cell>
          <cell r="F2693">
            <v>62.05</v>
          </cell>
          <cell r="G2693">
            <v>9</v>
          </cell>
        </row>
        <row r="2694">
          <cell r="A2694" t="str">
            <v>4204080</v>
          </cell>
          <cell r="B2694" t="str">
            <v>Contraventagem com cabo para mastro de diâmetro 2´</v>
          </cell>
          <cell r="C2694" t="str">
            <v>UN</v>
          </cell>
          <cell r="D2694">
            <v>174.59</v>
          </cell>
          <cell r="E2694">
            <v>10.92</v>
          </cell>
          <cell r="F2694">
            <v>185.51</v>
          </cell>
          <cell r="G2694">
            <v>9</v>
          </cell>
        </row>
        <row r="2695">
          <cell r="A2695" t="str">
            <v>4204120</v>
          </cell>
          <cell r="B2695" t="str">
            <v>Mastro simples galvanizado de diâmetro 2´</v>
          </cell>
          <cell r="C2695" t="str">
            <v>M</v>
          </cell>
          <cell r="D2695">
            <v>78.62</v>
          </cell>
          <cell r="E2695">
            <v>10.92</v>
          </cell>
          <cell r="F2695">
            <v>89.54</v>
          </cell>
          <cell r="G2695">
            <v>9</v>
          </cell>
        </row>
        <row r="2696">
          <cell r="A2696" t="str">
            <v>4204140</v>
          </cell>
          <cell r="B2696" t="str">
            <v>Suporte porta bandeira simples para mastro de diâmetro 2´</v>
          </cell>
          <cell r="C2696" t="str">
            <v>UN</v>
          </cell>
          <cell r="D2696">
            <v>17.46</v>
          </cell>
          <cell r="E2696">
            <v>9.1</v>
          </cell>
          <cell r="F2696">
            <v>26.56</v>
          </cell>
          <cell r="G2696">
            <v>5</v>
          </cell>
        </row>
        <row r="2697">
          <cell r="A2697" t="str">
            <v>4204160</v>
          </cell>
          <cell r="B2697" t="str">
            <v>Suporte porta bandeira reforçado para mastro de diâmetro 2´</v>
          </cell>
          <cell r="C2697" t="str">
            <v>UN</v>
          </cell>
          <cell r="D2697">
            <v>36.369999999999997</v>
          </cell>
          <cell r="E2697">
            <v>9.1</v>
          </cell>
          <cell r="F2697">
            <v>45.47</v>
          </cell>
          <cell r="G2697">
            <v>9</v>
          </cell>
        </row>
        <row r="2698">
          <cell r="A2698" t="str">
            <v>4205</v>
          </cell>
          <cell r="B2698" t="str">
            <v>Componentes para cabo de descida</v>
          </cell>
          <cell r="C2698"/>
          <cell r="D2698"/>
          <cell r="E2698"/>
          <cell r="F2698"/>
          <cell r="G2698">
            <v>9</v>
          </cell>
        </row>
        <row r="2699">
          <cell r="A2699" t="str">
            <v>4205010</v>
          </cell>
          <cell r="B2699" t="str">
            <v>Sinalizador de obstáculo simples, sem célula fotoelétrica</v>
          </cell>
          <cell r="C2699" t="str">
            <v>UN</v>
          </cell>
          <cell r="D2699">
            <v>39.65</v>
          </cell>
          <cell r="E2699">
            <v>9.1</v>
          </cell>
          <cell r="F2699">
            <v>48.75</v>
          </cell>
          <cell r="G2699">
            <v>9</v>
          </cell>
        </row>
        <row r="2700">
          <cell r="A2700" t="str">
            <v>4205020</v>
          </cell>
          <cell r="B2700" t="str">
            <v>Braçadeira para fixação do aparelho sinalizador para mastro de diâmetro 2´</v>
          </cell>
          <cell r="C2700" t="str">
            <v>UN</v>
          </cell>
          <cell r="D2700">
            <v>15.65</v>
          </cell>
          <cell r="E2700">
            <v>9.1</v>
          </cell>
          <cell r="F2700">
            <v>24.75</v>
          </cell>
          <cell r="G2700">
            <v>9</v>
          </cell>
        </row>
        <row r="2701">
          <cell r="A2701" t="str">
            <v>4205030</v>
          </cell>
          <cell r="B2701" t="str">
            <v>Sinalizador de obstáculo duplo, sem célula fotoelétrica</v>
          </cell>
          <cell r="C2701" t="str">
            <v>UN</v>
          </cell>
          <cell r="D2701">
            <v>73.42</v>
          </cell>
          <cell r="E2701">
            <v>9.1</v>
          </cell>
          <cell r="F2701">
            <v>82.52</v>
          </cell>
          <cell r="G2701">
            <v>5</v>
          </cell>
        </row>
        <row r="2702">
          <cell r="A2702" t="str">
            <v>4205050</v>
          </cell>
          <cell r="B2702" t="str">
            <v>Sinalizador de obstáculo simples, com célula fotoelétrica</v>
          </cell>
          <cell r="C2702" t="str">
            <v>UN</v>
          </cell>
          <cell r="D2702">
            <v>59.67</v>
          </cell>
          <cell r="E2702">
            <v>9.1</v>
          </cell>
          <cell r="F2702">
            <v>68.77</v>
          </cell>
          <cell r="G2702">
            <v>9</v>
          </cell>
        </row>
        <row r="2703">
          <cell r="A2703" t="str">
            <v>4205070</v>
          </cell>
          <cell r="B2703" t="str">
            <v>Sinalizador de obstáculo duplo, com célula fotoelétrica</v>
          </cell>
          <cell r="C2703" t="str">
            <v>UN</v>
          </cell>
          <cell r="D2703">
            <v>123.38</v>
          </cell>
          <cell r="E2703">
            <v>9.1</v>
          </cell>
          <cell r="F2703">
            <v>132.47999999999999</v>
          </cell>
          <cell r="G2703">
            <v>9</v>
          </cell>
        </row>
        <row r="2704">
          <cell r="A2704" t="str">
            <v>4205100</v>
          </cell>
          <cell r="B2704" t="str">
            <v>Caixa de inspeção suspensa</v>
          </cell>
          <cell r="C2704" t="str">
            <v>UN</v>
          </cell>
          <cell r="D2704">
            <v>18.38</v>
          </cell>
          <cell r="E2704">
            <v>36.39</v>
          </cell>
          <cell r="F2704">
            <v>54.77</v>
          </cell>
          <cell r="G2704">
            <v>9</v>
          </cell>
        </row>
        <row r="2705">
          <cell r="A2705" t="str">
            <v>4205110</v>
          </cell>
          <cell r="B2705" t="str">
            <v>Conector cabo/haste de 3/4´</v>
          </cell>
          <cell r="C2705" t="str">
            <v>UN</v>
          </cell>
          <cell r="D2705">
            <v>22.21</v>
          </cell>
          <cell r="E2705">
            <v>3.64</v>
          </cell>
          <cell r="F2705">
            <v>25.85</v>
          </cell>
          <cell r="G2705">
            <v>9</v>
          </cell>
        </row>
        <row r="2706">
          <cell r="A2706" t="str">
            <v>4205120</v>
          </cell>
          <cell r="B2706" t="str">
            <v>Conector de emenda em latão para cabo de até 50 mm² com 4 parafusos</v>
          </cell>
          <cell r="C2706" t="str">
            <v>UN</v>
          </cell>
          <cell r="D2706">
            <v>27.65</v>
          </cell>
          <cell r="E2706">
            <v>3.64</v>
          </cell>
          <cell r="F2706">
            <v>31.29</v>
          </cell>
          <cell r="G2706">
            <v>9</v>
          </cell>
        </row>
        <row r="2707">
          <cell r="A2707" t="str">
            <v>4205140</v>
          </cell>
          <cell r="B2707" t="str">
            <v>Conector olhal cabo/haste de 3/4´</v>
          </cell>
          <cell r="C2707" t="str">
            <v>UN</v>
          </cell>
          <cell r="D2707">
            <v>16.239999999999998</v>
          </cell>
          <cell r="E2707">
            <v>3.64</v>
          </cell>
          <cell r="F2707">
            <v>19.88</v>
          </cell>
          <cell r="G2707">
            <v>9</v>
          </cell>
        </row>
        <row r="2708">
          <cell r="A2708" t="str">
            <v>4205160</v>
          </cell>
          <cell r="B2708" t="str">
            <v>Conector olhal cabo/haste de 5/8´</v>
          </cell>
          <cell r="C2708" t="str">
            <v>UN</v>
          </cell>
          <cell r="D2708">
            <v>5.97</v>
          </cell>
          <cell r="E2708">
            <v>3.64</v>
          </cell>
          <cell r="F2708">
            <v>9.61</v>
          </cell>
          <cell r="G2708">
            <v>9</v>
          </cell>
        </row>
        <row r="2709">
          <cell r="A2709" t="str">
            <v>4205170</v>
          </cell>
          <cell r="B2709" t="str">
            <v>Vergalhão liso de aço galvanizado, diâmetro de 3/8´</v>
          </cell>
          <cell r="C2709" t="str">
            <v>M</v>
          </cell>
          <cell r="D2709">
            <v>14.21</v>
          </cell>
          <cell r="E2709">
            <v>14.56</v>
          </cell>
          <cell r="F2709">
            <v>28.77</v>
          </cell>
          <cell r="G2709">
            <v>5</v>
          </cell>
        </row>
        <row r="2710">
          <cell r="A2710" t="str">
            <v>4205180</v>
          </cell>
          <cell r="B2710" t="str">
            <v>Esticador em latão para cabo de cobre</v>
          </cell>
          <cell r="C2710" t="str">
            <v>UN</v>
          </cell>
          <cell r="D2710">
            <v>21.27</v>
          </cell>
          <cell r="E2710">
            <v>9.1</v>
          </cell>
          <cell r="F2710">
            <v>30.37</v>
          </cell>
          <cell r="G2710">
            <v>9</v>
          </cell>
        </row>
        <row r="2711">
          <cell r="A2711" t="str">
            <v>4205190</v>
          </cell>
          <cell r="B2711" t="str">
            <v>Haste de aterramento de 3/4'' x 3 m</v>
          </cell>
          <cell r="C2711" t="str">
            <v>UN</v>
          </cell>
          <cell r="D2711">
            <v>235.73</v>
          </cell>
          <cell r="E2711">
            <v>18.2</v>
          </cell>
          <cell r="F2711">
            <v>253.93</v>
          </cell>
          <cell r="G2711">
            <v>9</v>
          </cell>
        </row>
        <row r="2712">
          <cell r="A2712" t="str">
            <v>4205200</v>
          </cell>
          <cell r="B2712" t="str">
            <v>Haste de aterramento de 5/8'' x 2,4 m</v>
          </cell>
          <cell r="C2712" t="str">
            <v>UN</v>
          </cell>
          <cell r="D2712">
            <v>128.08000000000001</v>
          </cell>
          <cell r="E2712">
            <v>18.2</v>
          </cell>
          <cell r="F2712">
            <v>146.28</v>
          </cell>
          <cell r="G2712">
            <v>9</v>
          </cell>
        </row>
        <row r="2713">
          <cell r="A2713" t="str">
            <v>4205210</v>
          </cell>
          <cell r="B2713" t="str">
            <v>Haste de aterramento de 5/8'' x 3 m</v>
          </cell>
          <cell r="C2713" t="str">
            <v>UN</v>
          </cell>
          <cell r="D2713">
            <v>160.02000000000001</v>
          </cell>
          <cell r="E2713">
            <v>18.2</v>
          </cell>
          <cell r="F2713">
            <v>178.22</v>
          </cell>
          <cell r="G2713">
            <v>9</v>
          </cell>
        </row>
        <row r="2714">
          <cell r="A2714" t="str">
            <v>4205220</v>
          </cell>
          <cell r="B2714" t="str">
            <v>Mastro para sinalizador de obstáculo, de 1,5 m x 3/4''</v>
          </cell>
          <cell r="C2714" t="str">
            <v>UN</v>
          </cell>
          <cell r="D2714">
            <v>49.55</v>
          </cell>
          <cell r="E2714">
            <v>9.1</v>
          </cell>
          <cell r="F2714">
            <v>58.65</v>
          </cell>
          <cell r="G2714">
            <v>9</v>
          </cell>
        </row>
        <row r="2715">
          <cell r="A2715" t="str">
            <v>4205230</v>
          </cell>
          <cell r="B2715" t="str">
            <v>Clips de fixação para vergalhão em aço galvanizado de 3/8´</v>
          </cell>
          <cell r="C2715" t="str">
            <v>UN</v>
          </cell>
          <cell r="D2715">
            <v>3.41</v>
          </cell>
          <cell r="E2715">
            <v>7.27</v>
          </cell>
          <cell r="F2715">
            <v>10.68</v>
          </cell>
          <cell r="G2715">
            <v>9</v>
          </cell>
        </row>
        <row r="2716">
          <cell r="A2716" t="str">
            <v>4205240</v>
          </cell>
          <cell r="B2716" t="str">
            <v>Suporte para tubo de proteção com chapa de encosto, diâmetro 2´</v>
          </cell>
          <cell r="C2716" t="str">
            <v>UN</v>
          </cell>
          <cell r="D2716">
            <v>9.65</v>
          </cell>
          <cell r="E2716">
            <v>9.1</v>
          </cell>
          <cell r="F2716">
            <v>18.75</v>
          </cell>
          <cell r="G2716">
            <v>9</v>
          </cell>
        </row>
        <row r="2717">
          <cell r="A2717" t="str">
            <v>4205250</v>
          </cell>
          <cell r="B2717" t="str">
            <v>Barra condutora chata em alumínio de 3/4´ x 1/4´, inclusive acessórios de fixação</v>
          </cell>
          <cell r="C2717" t="str">
            <v>M</v>
          </cell>
          <cell r="D2717">
            <v>15.97</v>
          </cell>
          <cell r="E2717">
            <v>18.2</v>
          </cell>
          <cell r="F2717">
            <v>34.17</v>
          </cell>
          <cell r="G2717">
            <v>9</v>
          </cell>
        </row>
        <row r="2718">
          <cell r="A2718" t="str">
            <v>4205260</v>
          </cell>
          <cell r="B2718" t="str">
            <v>Suporte para tubo de proteção com grapa para chumbar, diâmetro 2´</v>
          </cell>
          <cell r="C2718" t="str">
            <v>UN</v>
          </cell>
          <cell r="D2718">
            <v>10.96</v>
          </cell>
          <cell r="E2718">
            <v>9.1</v>
          </cell>
          <cell r="F2718">
            <v>20.059999999999999</v>
          </cell>
          <cell r="G2718">
            <v>9</v>
          </cell>
        </row>
        <row r="2719">
          <cell r="A2719" t="str">
            <v>4205270</v>
          </cell>
          <cell r="B2719" t="str">
            <v>Conector em latão estanhado para cabos de 16 a 50 mm² e vergalhões até 3/8"</v>
          </cell>
          <cell r="C2719" t="str">
            <v>UN</v>
          </cell>
          <cell r="D2719">
            <v>34.450000000000003</v>
          </cell>
          <cell r="E2719">
            <v>7.27</v>
          </cell>
          <cell r="F2719">
            <v>41.72</v>
          </cell>
          <cell r="G2719">
            <v>9</v>
          </cell>
        </row>
        <row r="2720">
          <cell r="A2720" t="str">
            <v>4205290</v>
          </cell>
          <cell r="B2720" t="str">
            <v>Suporte para fixação de terminal aéreo e/ou de cabo de cobre nu, com base plana</v>
          </cell>
          <cell r="C2720" t="str">
            <v>UN</v>
          </cell>
          <cell r="D2720">
            <v>5.32</v>
          </cell>
          <cell r="E2720">
            <v>9.1</v>
          </cell>
          <cell r="F2720">
            <v>14.42</v>
          </cell>
          <cell r="G2720">
            <v>9</v>
          </cell>
        </row>
        <row r="2721">
          <cell r="A2721" t="str">
            <v>4205300</v>
          </cell>
          <cell r="B2721" t="str">
            <v>Tampa para caixa de inspeção cilíndrica, aço galvanizado</v>
          </cell>
          <cell r="C2721" t="str">
            <v>UN</v>
          </cell>
          <cell r="D2721">
            <v>46.28</v>
          </cell>
          <cell r="E2721">
            <v>1.82</v>
          </cell>
          <cell r="F2721">
            <v>48.1</v>
          </cell>
          <cell r="G2721">
            <v>9</v>
          </cell>
        </row>
        <row r="2722">
          <cell r="A2722" t="str">
            <v>4205310</v>
          </cell>
          <cell r="B2722" t="str">
            <v>Caixa de inspeção do terra cilíndrica em PVC rígido, diâmetro de 300 mm - h= 250 mm</v>
          </cell>
          <cell r="C2722" t="str">
            <v>UN</v>
          </cell>
          <cell r="D2722">
            <v>21.76</v>
          </cell>
          <cell r="E2722">
            <v>9.1</v>
          </cell>
          <cell r="F2722">
            <v>30.86</v>
          </cell>
          <cell r="G2722">
            <v>9</v>
          </cell>
        </row>
        <row r="2723">
          <cell r="A2723" t="str">
            <v>4205320</v>
          </cell>
          <cell r="B2723" t="str">
            <v>Caixa de inspeção do terra cilíndrica em PVC rígido, diâmetro de 300 mm - h= 400 mm</v>
          </cell>
          <cell r="C2723" t="str">
            <v>UN</v>
          </cell>
          <cell r="D2723">
            <v>38.270000000000003</v>
          </cell>
          <cell r="E2723">
            <v>9.1</v>
          </cell>
          <cell r="F2723">
            <v>47.37</v>
          </cell>
          <cell r="G2723">
            <v>9</v>
          </cell>
        </row>
        <row r="2724">
          <cell r="A2724" t="str">
            <v>4205330</v>
          </cell>
          <cell r="B2724" t="str">
            <v>Caixa de inspeção do terra cilíndrica em PVC rígido, diâmetro de 300 mm - h= 600 mm</v>
          </cell>
          <cell r="C2724" t="str">
            <v>UN</v>
          </cell>
          <cell r="D2724">
            <v>50.42</v>
          </cell>
          <cell r="E2724">
            <v>9.1</v>
          </cell>
          <cell r="F2724">
            <v>59.52</v>
          </cell>
          <cell r="G2724">
            <v>9</v>
          </cell>
        </row>
        <row r="2725">
          <cell r="A2725" t="str">
            <v>4205340</v>
          </cell>
          <cell r="B2725" t="str">
            <v>Barra condutora chata em cobre de 3/4´ x 3/16´, inclusive acessórios de fixação</v>
          </cell>
          <cell r="C2725" t="str">
            <v>M</v>
          </cell>
          <cell r="D2725">
            <v>164.25</v>
          </cell>
          <cell r="E2725">
            <v>18.2</v>
          </cell>
          <cell r="F2725">
            <v>182.45</v>
          </cell>
          <cell r="G2725">
            <v>9</v>
          </cell>
        </row>
        <row r="2726">
          <cell r="A2726" t="str">
            <v>4205370</v>
          </cell>
          <cell r="B2726" t="str">
            <v>Caixa de equalização, de embutir, em aço com barramento, de 400 x 400 mm e tampa</v>
          </cell>
          <cell r="C2726" t="str">
            <v>UN</v>
          </cell>
          <cell r="D2726">
            <v>554.77</v>
          </cell>
          <cell r="E2726">
            <v>36.39</v>
          </cell>
          <cell r="F2726">
            <v>591.16</v>
          </cell>
          <cell r="G2726">
            <v>9</v>
          </cell>
        </row>
        <row r="2727">
          <cell r="A2727" t="str">
            <v>4205380</v>
          </cell>
          <cell r="B2727" t="str">
            <v>Caixa de equalização, de embutir, em aço com barramento, de 200 x 200 mm e tampa</v>
          </cell>
          <cell r="C2727" t="str">
            <v>UN</v>
          </cell>
          <cell r="D2727">
            <v>379.04</v>
          </cell>
          <cell r="E2727">
            <v>36.39</v>
          </cell>
          <cell r="F2727">
            <v>415.43</v>
          </cell>
          <cell r="G2727">
            <v>9</v>
          </cell>
        </row>
        <row r="2728">
          <cell r="A2728" t="str">
            <v>4205390</v>
          </cell>
          <cell r="B2728" t="str">
            <v>Presilha em latão para cabos de 16 até 50 mm²</v>
          </cell>
          <cell r="C2728" t="str">
            <v>UN</v>
          </cell>
          <cell r="D2728">
            <v>1.45</v>
          </cell>
          <cell r="E2728">
            <v>1.45</v>
          </cell>
          <cell r="F2728">
            <v>2.9</v>
          </cell>
          <cell r="G2728">
            <v>9</v>
          </cell>
        </row>
        <row r="2729">
          <cell r="A2729" t="str">
            <v>4205410</v>
          </cell>
          <cell r="B2729" t="str">
            <v>Suporte para fixação de terminal aéreo e/ou de cabo de cobre nu, com base ondulada</v>
          </cell>
          <cell r="C2729" t="str">
            <v>UN</v>
          </cell>
          <cell r="D2729">
            <v>7.26</v>
          </cell>
          <cell r="E2729">
            <v>9.1</v>
          </cell>
          <cell r="F2729">
            <v>16.36</v>
          </cell>
          <cell r="G2729">
            <v>9</v>
          </cell>
        </row>
        <row r="2730">
          <cell r="A2730" t="str">
            <v>4205440</v>
          </cell>
          <cell r="B2730" t="str">
            <v>Barra condutora chata em alumínio de 7/8´ x 1/8´, inclusive acessórios de fixação</v>
          </cell>
          <cell r="C2730" t="str">
            <v>M</v>
          </cell>
          <cell r="D2730">
            <v>9.57</v>
          </cell>
          <cell r="E2730">
            <v>18.2</v>
          </cell>
          <cell r="F2730">
            <v>27.77</v>
          </cell>
          <cell r="G2730">
            <v>9</v>
          </cell>
        </row>
        <row r="2731">
          <cell r="A2731" t="str">
            <v>4205450</v>
          </cell>
          <cell r="B2731" t="str">
            <v>Conector com rabicho e porca em latão para cabo de 16 a 35 mm²</v>
          </cell>
          <cell r="C2731" t="str">
            <v>UN</v>
          </cell>
          <cell r="D2731">
            <v>17.850000000000001</v>
          </cell>
          <cell r="E2731">
            <v>3.64</v>
          </cell>
          <cell r="F2731">
            <v>21.49</v>
          </cell>
          <cell r="G2731">
            <v>9</v>
          </cell>
        </row>
        <row r="2732">
          <cell r="A2732" t="str">
            <v>4205510</v>
          </cell>
          <cell r="B2732" t="str">
            <v>Suporte para fixação de fita de alumínio 7/8" x 1/8" e/ou cabo de cobre nu, com base ondulada</v>
          </cell>
          <cell r="C2732" t="str">
            <v>UN</v>
          </cell>
          <cell r="D2732">
            <v>7.27</v>
          </cell>
          <cell r="E2732">
            <v>9.1</v>
          </cell>
          <cell r="F2732">
            <v>16.37</v>
          </cell>
          <cell r="G2732">
            <v>9</v>
          </cell>
        </row>
        <row r="2733">
          <cell r="A2733" t="str">
            <v>4205520</v>
          </cell>
          <cell r="B2733" t="str">
            <v>Suporte para fixação de fita de alumínio 7/8" x 1/8", com base plana</v>
          </cell>
          <cell r="C2733" t="str">
            <v>UN</v>
          </cell>
          <cell r="D2733">
            <v>5.98</v>
          </cell>
          <cell r="E2733">
            <v>9.1</v>
          </cell>
          <cell r="F2733">
            <v>15.08</v>
          </cell>
          <cell r="G2733">
            <v>9</v>
          </cell>
        </row>
        <row r="2734">
          <cell r="A2734" t="str">
            <v>4205542</v>
          </cell>
          <cell r="B2734" t="str">
            <v>Tela equipotencial em aço inoxidável, largura de 200 mm, espessura de 1,4 mm</v>
          </cell>
          <cell r="C2734" t="str">
            <v>M</v>
          </cell>
          <cell r="D2734">
            <v>68.239999999999995</v>
          </cell>
          <cell r="E2734">
            <v>9.1</v>
          </cell>
          <cell r="F2734">
            <v>77.34</v>
          </cell>
          <cell r="G2734">
            <v>9</v>
          </cell>
        </row>
        <row r="2735">
          <cell r="A2735" t="str">
            <v>4205550</v>
          </cell>
          <cell r="B2735" t="str">
            <v>Cordoalha flexível "Jumpers" de 25 x 235 mm, com 4 furos de 11 mm</v>
          </cell>
          <cell r="C2735" t="str">
            <v>UN</v>
          </cell>
          <cell r="D2735">
            <v>59.44</v>
          </cell>
          <cell r="E2735">
            <v>9.1</v>
          </cell>
          <cell r="F2735">
            <v>68.540000000000006</v>
          </cell>
          <cell r="G2735">
            <v>9</v>
          </cell>
        </row>
        <row r="2736">
          <cell r="A2736" t="str">
            <v>4205560</v>
          </cell>
          <cell r="B2736" t="str">
            <v>Cordoalha flexível "Jumpers" de 25 x 300 mm, com 4 furos de 11 mm</v>
          </cell>
          <cell r="C2736" t="str">
            <v>UN</v>
          </cell>
          <cell r="D2736">
            <v>68.81</v>
          </cell>
          <cell r="E2736">
            <v>9.1</v>
          </cell>
          <cell r="F2736">
            <v>77.91</v>
          </cell>
          <cell r="G2736">
            <v>9</v>
          </cell>
        </row>
        <row r="2737">
          <cell r="A2737" t="str">
            <v>4205570</v>
          </cell>
          <cell r="B2737" t="str">
            <v>Terminal estanhado com 1 furo e 1 compressão - 16 mm²</v>
          </cell>
          <cell r="C2737" t="str">
            <v>UN</v>
          </cell>
          <cell r="D2737">
            <v>5.6</v>
          </cell>
          <cell r="E2737">
            <v>9.1</v>
          </cell>
          <cell r="F2737">
            <v>14.7</v>
          </cell>
          <cell r="G2737">
            <v>9</v>
          </cell>
        </row>
        <row r="2738">
          <cell r="A2738" t="str">
            <v>4205580</v>
          </cell>
          <cell r="B2738" t="str">
            <v>Terminal estanhado com 1 furo e 1 compressão - 35 mm²</v>
          </cell>
          <cell r="C2738" t="str">
            <v>UN</v>
          </cell>
          <cell r="D2738">
            <v>7.88</v>
          </cell>
          <cell r="E2738">
            <v>9.1</v>
          </cell>
          <cell r="F2738">
            <v>16.98</v>
          </cell>
          <cell r="G2738">
            <v>9</v>
          </cell>
        </row>
        <row r="2739">
          <cell r="A2739" t="str">
            <v>4205590</v>
          </cell>
          <cell r="B2739" t="str">
            <v>Terminal estanhado com 1 furo e 1 compressão - 50 mm²</v>
          </cell>
          <cell r="C2739" t="str">
            <v>UN</v>
          </cell>
          <cell r="D2739">
            <v>11.41</v>
          </cell>
          <cell r="E2739">
            <v>9.1</v>
          </cell>
          <cell r="F2739">
            <v>20.51</v>
          </cell>
          <cell r="G2739">
            <v>9</v>
          </cell>
        </row>
        <row r="2740">
          <cell r="A2740" t="str">
            <v>4205620</v>
          </cell>
          <cell r="B2740" t="str">
            <v>Terminal estanhado com 2 furos e 1 compressão - 50 mm²</v>
          </cell>
          <cell r="C2740" t="str">
            <v>UN</v>
          </cell>
          <cell r="D2740">
            <v>18.420000000000002</v>
          </cell>
          <cell r="E2740">
            <v>9.1</v>
          </cell>
          <cell r="F2740">
            <v>27.52</v>
          </cell>
          <cell r="G2740">
            <v>9</v>
          </cell>
        </row>
        <row r="2741">
          <cell r="A2741" t="str">
            <v>4205630</v>
          </cell>
          <cell r="B2741" t="str">
            <v>Conector tipo ´X´ para aterramento de telas, acabamento estanhado, para cabo de 16 - 50 mm²</v>
          </cell>
          <cell r="C2741" t="str">
            <v>UN</v>
          </cell>
          <cell r="D2741">
            <v>81.39</v>
          </cell>
          <cell r="E2741">
            <v>9.1</v>
          </cell>
          <cell r="F2741">
            <v>90.49</v>
          </cell>
          <cell r="G2741">
            <v>9</v>
          </cell>
        </row>
        <row r="2742">
          <cell r="A2742" t="str">
            <v>4205650</v>
          </cell>
          <cell r="B2742" t="str">
            <v>Malha fechada pré-fabricada em fio de cobre de 16mm e mesch 30 x 30cm para aterramento</v>
          </cell>
          <cell r="C2742" t="str">
            <v>M2</v>
          </cell>
          <cell r="D2742">
            <v>198.55</v>
          </cell>
          <cell r="E2742">
            <v>3.63</v>
          </cell>
          <cell r="F2742">
            <v>202.18</v>
          </cell>
          <cell r="G2742">
            <v>9</v>
          </cell>
        </row>
        <row r="2743">
          <cell r="A2743" t="str">
            <v>4220</v>
          </cell>
          <cell r="B2743" t="str">
            <v>Reparos, conservacoes e complementos - GRUPO 42</v>
          </cell>
          <cell r="C2743"/>
          <cell r="D2743"/>
          <cell r="E2743"/>
          <cell r="F2743"/>
          <cell r="G2743">
            <v>9</v>
          </cell>
        </row>
        <row r="2744">
          <cell r="A2744" t="str">
            <v>4220080</v>
          </cell>
          <cell r="B2744" t="str">
            <v>Solda exotérmica conexão cabo-cabo horizontal em X, bitola do cabo de 16-16mm² a 35-35mm²</v>
          </cell>
          <cell r="C2744" t="str">
            <v>UN</v>
          </cell>
          <cell r="D2744">
            <v>8.5299999999999994</v>
          </cell>
          <cell r="E2744">
            <v>18.2</v>
          </cell>
          <cell r="F2744">
            <v>26.73</v>
          </cell>
          <cell r="G2744">
            <v>9</v>
          </cell>
        </row>
        <row r="2745">
          <cell r="A2745" t="str">
            <v>4220090</v>
          </cell>
          <cell r="B2745" t="str">
            <v>Solda exotérmica conexão cabo-cabo horizontal em X, bitola do cabo de 50-25mm² a 95-50mm²</v>
          </cell>
          <cell r="C2745" t="str">
            <v>UN</v>
          </cell>
          <cell r="D2745">
            <v>17.059999999999999</v>
          </cell>
          <cell r="E2745">
            <v>18.2</v>
          </cell>
          <cell r="F2745">
            <v>35.26</v>
          </cell>
          <cell r="G2745">
            <v>9</v>
          </cell>
        </row>
        <row r="2746">
          <cell r="A2746" t="str">
            <v>4220120</v>
          </cell>
          <cell r="B2746" t="str">
            <v>Solda exotérmica conexão cabo-cabo horizontal em X sobreposto, bitola do cabo de 35-35mm² a 50-35mm²</v>
          </cell>
          <cell r="C2746" t="str">
            <v>UN</v>
          </cell>
          <cell r="D2746">
            <v>17.059999999999999</v>
          </cell>
          <cell r="E2746">
            <v>18.2</v>
          </cell>
          <cell r="F2746">
            <v>35.26</v>
          </cell>
          <cell r="G2746">
            <v>9</v>
          </cell>
        </row>
        <row r="2747">
          <cell r="A2747" t="str">
            <v>4220130</v>
          </cell>
          <cell r="B2747" t="str">
            <v>Solda exotérmica conexão cabo-cabo horizontal em X sobreposto, bitola do cabo de 50-50mm² a 95-50mm²</v>
          </cell>
          <cell r="C2747" t="str">
            <v>UN</v>
          </cell>
          <cell r="D2747">
            <v>30.68</v>
          </cell>
          <cell r="E2747">
            <v>18.2</v>
          </cell>
          <cell r="F2747">
            <v>48.88</v>
          </cell>
          <cell r="G2747">
            <v>9</v>
          </cell>
        </row>
        <row r="2748">
          <cell r="A2748" t="str">
            <v>4220150</v>
          </cell>
          <cell r="B2748" t="str">
            <v>Solda exotérmica conexão cabo-cabo horizontal em T, bitola do cabo de 16-16mm² a 50-35mm², 70-35mm² e 95-35mm²</v>
          </cell>
          <cell r="C2748" t="str">
            <v>UN</v>
          </cell>
          <cell r="D2748">
            <v>8.74</v>
          </cell>
          <cell r="E2748">
            <v>18.2</v>
          </cell>
          <cell r="F2748">
            <v>26.94</v>
          </cell>
          <cell r="G2748">
            <v>9</v>
          </cell>
        </row>
        <row r="2749">
          <cell r="A2749" t="str">
            <v>4220160</v>
          </cell>
          <cell r="B2749" t="str">
            <v>Solda exotérmica conexão cabo-cabo horizontal em T, bitola do cabo de 50-50mm² a 95-50mm²</v>
          </cell>
          <cell r="C2749" t="str">
            <v>UN</v>
          </cell>
          <cell r="D2749">
            <v>16.93</v>
          </cell>
          <cell r="E2749">
            <v>18.2</v>
          </cell>
          <cell r="F2749">
            <v>35.130000000000003</v>
          </cell>
          <cell r="G2749">
            <v>9</v>
          </cell>
        </row>
        <row r="2750">
          <cell r="A2750" t="str">
            <v>4220170</v>
          </cell>
          <cell r="B2750" t="str">
            <v>Solda exotérmica conexão cabo-cabo horizontal reto, bitola do cabo de 16mm² a 70mm²</v>
          </cell>
          <cell r="C2750" t="str">
            <v>UN</v>
          </cell>
          <cell r="D2750">
            <v>8.5399999999999991</v>
          </cell>
          <cell r="E2750">
            <v>18.2</v>
          </cell>
          <cell r="F2750">
            <v>26.74</v>
          </cell>
          <cell r="G2750">
            <v>9</v>
          </cell>
        </row>
        <row r="2751">
          <cell r="A2751" t="str">
            <v>4220190</v>
          </cell>
          <cell r="B2751" t="str">
            <v>Solda exotérmica conexão cabo-haste em X sobreposto, bitola do cabo de 35mm² a 50mm² para haste de 5/8" e 3/4"</v>
          </cell>
          <cell r="C2751" t="str">
            <v>UN</v>
          </cell>
          <cell r="D2751">
            <v>30.78</v>
          </cell>
          <cell r="E2751">
            <v>18.2</v>
          </cell>
          <cell r="F2751">
            <v>48.98</v>
          </cell>
          <cell r="G2751">
            <v>9</v>
          </cell>
        </row>
        <row r="2752">
          <cell r="A2752" t="str">
            <v>4220210</v>
          </cell>
          <cell r="B2752" t="str">
            <v>Solda exotérmica conexão cabo-haste em T, bitola do cabo de 35mm² para haste de 5/8" e 3/4"</v>
          </cell>
          <cell r="C2752" t="str">
            <v>UN</v>
          </cell>
          <cell r="D2752">
            <v>17.22</v>
          </cell>
          <cell r="E2752">
            <v>18.2</v>
          </cell>
          <cell r="F2752">
            <v>35.42</v>
          </cell>
          <cell r="G2752">
            <v>9</v>
          </cell>
        </row>
        <row r="2753">
          <cell r="A2753" t="str">
            <v>4220220</v>
          </cell>
          <cell r="B2753" t="str">
            <v>Solda exotérmica conexão cabo-haste em T, bitola do cabo de 50mm² a 95mm² para haste de 5/8" e 3/4"</v>
          </cell>
          <cell r="C2753" t="str">
            <v>UN</v>
          </cell>
          <cell r="D2753">
            <v>30.42</v>
          </cell>
          <cell r="E2753">
            <v>18.2</v>
          </cell>
          <cell r="F2753">
            <v>48.62</v>
          </cell>
          <cell r="G2753">
            <v>9</v>
          </cell>
        </row>
        <row r="2754">
          <cell r="A2754" t="str">
            <v>4220230</v>
          </cell>
          <cell r="B2754" t="str">
            <v>Solda exotérmica conexão cabo-haste na lateral, bitola do cabo de 25mm² a 70mm² para haste de 5/8" e 3/4"</v>
          </cell>
          <cell r="C2754" t="str">
            <v>UN</v>
          </cell>
          <cell r="D2754">
            <v>17.43</v>
          </cell>
          <cell r="E2754">
            <v>18.2</v>
          </cell>
          <cell r="F2754">
            <v>35.630000000000003</v>
          </cell>
          <cell r="G2754">
            <v>5</v>
          </cell>
        </row>
        <row r="2755">
          <cell r="A2755" t="str">
            <v>4220240</v>
          </cell>
          <cell r="B2755" t="str">
            <v>Solda exotérmica conexão cabo-haste no topo, bitola do cabo de 25mm² a 35mm² para haste de 5/8"</v>
          </cell>
          <cell r="C2755" t="str">
            <v>UN</v>
          </cell>
          <cell r="D2755">
            <v>16.329999999999998</v>
          </cell>
          <cell r="E2755">
            <v>18.2</v>
          </cell>
          <cell r="F2755">
            <v>34.53</v>
          </cell>
          <cell r="G2755">
            <v>9</v>
          </cell>
        </row>
        <row r="2756">
          <cell r="A2756" t="str">
            <v>4220250</v>
          </cell>
          <cell r="B2756" t="str">
            <v>Solda exotérmica conexão cabo-haste no topo, bitola do cabo de 50mm² a 95mm² para haste de 5/8" e 3/4"</v>
          </cell>
          <cell r="C2756" t="str">
            <v>UN</v>
          </cell>
          <cell r="D2756">
            <v>17.010000000000002</v>
          </cell>
          <cell r="E2756">
            <v>18.2</v>
          </cell>
          <cell r="F2756">
            <v>35.21</v>
          </cell>
          <cell r="G2756">
            <v>9</v>
          </cell>
        </row>
        <row r="2757">
          <cell r="A2757" t="str">
            <v>4220260</v>
          </cell>
          <cell r="B2757" t="str">
            <v>Solda exotérmica conexão cabo-ferro de construção com cabo paralelo, bitola do cabo de 35mm² para haste de 5/8" e 3/4"</v>
          </cell>
          <cell r="C2757" t="str">
            <v>UN</v>
          </cell>
          <cell r="D2757">
            <v>8.7899999999999991</v>
          </cell>
          <cell r="E2757">
            <v>18.2</v>
          </cell>
          <cell r="F2757">
            <v>26.99</v>
          </cell>
          <cell r="G2757">
            <v>9</v>
          </cell>
        </row>
        <row r="2758">
          <cell r="A2758" t="str">
            <v>4220270</v>
          </cell>
          <cell r="B2758" t="str">
            <v>Solda exotérmica conexão cabo-ferro de construção com cabo paralelo, bitola do cabo de 50mm² a 70mm² para haste de 5/8" e 3/4"</v>
          </cell>
          <cell r="C2758" t="str">
            <v>UN</v>
          </cell>
          <cell r="D2758">
            <v>18.510000000000002</v>
          </cell>
          <cell r="E2758">
            <v>18.2</v>
          </cell>
          <cell r="F2758">
            <v>36.71</v>
          </cell>
          <cell r="G2758">
            <v>9</v>
          </cell>
        </row>
        <row r="2759">
          <cell r="A2759" t="str">
            <v>4220280</v>
          </cell>
          <cell r="B2759" t="str">
            <v>Solda exotérmica conexão cabo-ferro de construção com cabo em X sobreposto, bitola do cabo de 35mm² a 70mm² para haste de 5/8"</v>
          </cell>
          <cell r="C2759" t="str">
            <v>UN</v>
          </cell>
          <cell r="D2759">
            <v>16.82</v>
          </cell>
          <cell r="E2759">
            <v>18.2</v>
          </cell>
          <cell r="F2759">
            <v>35.020000000000003</v>
          </cell>
          <cell r="G2759">
            <v>9</v>
          </cell>
        </row>
        <row r="2760">
          <cell r="A2760" t="str">
            <v>4220290</v>
          </cell>
          <cell r="B2760" t="str">
            <v>Solda exotérmica conexão cabo-ferro de construção com cabo em X sobreposto, bitola do cabo de 35mm² a 70mm² para haste de 3/8"</v>
          </cell>
          <cell r="C2760" t="str">
            <v>UN</v>
          </cell>
          <cell r="D2760">
            <v>17.09</v>
          </cell>
          <cell r="E2760">
            <v>18.2</v>
          </cell>
          <cell r="F2760">
            <v>35.29</v>
          </cell>
          <cell r="G2760">
            <v>9</v>
          </cell>
        </row>
        <row r="2761">
          <cell r="A2761" t="str">
            <v>4220300</v>
          </cell>
          <cell r="B2761" t="str">
            <v>Solda exotérmica conexão cabo-terminal com duas fixações, bitola do cabo de 25mm² a 50mm² para terminal 3x25</v>
          </cell>
          <cell r="C2761" t="str">
            <v>UN</v>
          </cell>
          <cell r="D2761">
            <v>8.44</v>
          </cell>
          <cell r="E2761">
            <v>18.2</v>
          </cell>
          <cell r="F2761">
            <v>26.64</v>
          </cell>
          <cell r="G2761">
            <v>9</v>
          </cell>
        </row>
        <row r="2762">
          <cell r="A2762" t="str">
            <v>4220310</v>
          </cell>
          <cell r="B2762" t="str">
            <v>Solda exotérmica conexão cabo-superfície de aço, bitola do cabo de 16mm² a 35mm²</v>
          </cell>
          <cell r="C2762" t="str">
            <v>UN</v>
          </cell>
          <cell r="D2762">
            <v>8.94</v>
          </cell>
          <cell r="E2762">
            <v>18.2</v>
          </cell>
          <cell r="F2762">
            <v>27.14</v>
          </cell>
          <cell r="G2762">
            <v>9</v>
          </cell>
        </row>
        <row r="2763">
          <cell r="A2763" t="str">
            <v>4220320</v>
          </cell>
          <cell r="B2763" t="str">
            <v>Solda exotérmica conexão cabo-superfície de aço, bitola do cabo de 50mm² a 95mm²</v>
          </cell>
          <cell r="C2763" t="str">
            <v>UN</v>
          </cell>
          <cell r="D2763">
            <v>17.16</v>
          </cell>
          <cell r="E2763">
            <v>18.2</v>
          </cell>
          <cell r="F2763">
            <v>35.36</v>
          </cell>
          <cell r="G2763">
            <v>9</v>
          </cell>
        </row>
        <row r="2764">
          <cell r="A2764" t="str">
            <v>43</v>
          </cell>
          <cell r="B2764" t="str">
            <v>APARELHOS ELETRICOS, HIDRAULICOS E A GAS.</v>
          </cell>
          <cell r="C2764"/>
          <cell r="D2764"/>
          <cell r="E2764"/>
          <cell r="F2764"/>
          <cell r="G2764">
            <v>9</v>
          </cell>
        </row>
        <row r="2765">
          <cell r="A2765" t="str">
            <v>4301</v>
          </cell>
          <cell r="B2765" t="str">
            <v>Bebedouros</v>
          </cell>
          <cell r="C2765"/>
          <cell r="D2765"/>
          <cell r="E2765"/>
          <cell r="F2765"/>
          <cell r="G2765">
            <v>9</v>
          </cell>
        </row>
        <row r="2766">
          <cell r="A2766" t="str">
            <v>4301012</v>
          </cell>
          <cell r="B2766" t="str">
            <v>Purificador de pressão elétrico em chapa eletrozincado pré-pintada e tampo em aço inoxidável, tipo coluna, capacidade de refrigeração de 2 l/h - simples</v>
          </cell>
          <cell r="C2766" t="str">
            <v>UN</v>
          </cell>
          <cell r="D2766">
            <v>1243.54</v>
          </cell>
          <cell r="E2766">
            <v>50.91</v>
          </cell>
          <cell r="F2766">
            <v>1294.45</v>
          </cell>
          <cell r="G2766">
            <v>9</v>
          </cell>
        </row>
        <row r="2767">
          <cell r="A2767" t="str">
            <v>4301032</v>
          </cell>
          <cell r="B2767" t="str">
            <v>Purificador de pressão elétrico em chapa eletrozincado pré-pintada e tampo em aço inoxidável, tipo coluna, capacidade de refrigeração de 2 l/h - conjugado</v>
          </cell>
          <cell r="C2767" t="str">
            <v>UN</v>
          </cell>
          <cell r="D2767">
            <v>1407.76</v>
          </cell>
          <cell r="E2767">
            <v>50.91</v>
          </cell>
          <cell r="F2767">
            <v>1458.67</v>
          </cell>
          <cell r="G2767">
            <v>9</v>
          </cell>
        </row>
        <row r="2768">
          <cell r="A2768" t="str">
            <v>4302</v>
          </cell>
          <cell r="B2768" t="str">
            <v>Chuveiros</v>
          </cell>
          <cell r="C2768"/>
          <cell r="D2768"/>
          <cell r="E2768"/>
          <cell r="F2768"/>
          <cell r="G2768">
            <v>9</v>
          </cell>
        </row>
        <row r="2769">
          <cell r="A2769" t="str">
            <v>4302010</v>
          </cell>
          <cell r="B2769" t="str">
            <v>Chuveiro frio em PVC, diâmetro de 10 cm</v>
          </cell>
          <cell r="C2769" t="str">
            <v>UN</v>
          </cell>
          <cell r="D2769">
            <v>10.039999999999999</v>
          </cell>
          <cell r="E2769">
            <v>18.2</v>
          </cell>
          <cell r="F2769">
            <v>28.24</v>
          </cell>
          <cell r="G2769">
            <v>9</v>
          </cell>
        </row>
        <row r="2770">
          <cell r="A2770" t="str">
            <v>4302070</v>
          </cell>
          <cell r="B2770" t="str">
            <v>Chuveiro com válvula de acionamento antivandalismo, DN= 3/4´</v>
          </cell>
          <cell r="C2770" t="str">
            <v>UN</v>
          </cell>
          <cell r="D2770">
            <v>634.91999999999996</v>
          </cell>
          <cell r="E2770">
            <v>34.57</v>
          </cell>
          <cell r="F2770">
            <v>669.49</v>
          </cell>
          <cell r="G2770">
            <v>9</v>
          </cell>
        </row>
        <row r="2771">
          <cell r="A2771" t="str">
            <v>4302080</v>
          </cell>
          <cell r="B2771" t="str">
            <v>Chuveiro elétrico de 6.500W / 220V com resistência blindada</v>
          </cell>
          <cell r="C2771" t="str">
            <v>UN</v>
          </cell>
          <cell r="D2771">
            <v>399.6</v>
          </cell>
          <cell r="E2771">
            <v>29.14</v>
          </cell>
          <cell r="F2771">
            <v>428.74</v>
          </cell>
          <cell r="G2771">
            <v>9</v>
          </cell>
        </row>
        <row r="2772">
          <cell r="A2772" t="str">
            <v>4302100</v>
          </cell>
          <cell r="B2772" t="str">
            <v>Chuveiro com jato regulável em metal com acabamento cromado</v>
          </cell>
          <cell r="C2772" t="str">
            <v>UN</v>
          </cell>
          <cell r="D2772">
            <v>157.02000000000001</v>
          </cell>
          <cell r="E2772">
            <v>18.2</v>
          </cell>
          <cell r="F2772">
            <v>175.22</v>
          </cell>
          <cell r="G2772">
            <v>9</v>
          </cell>
        </row>
        <row r="2773">
          <cell r="A2773" t="str">
            <v>4302122</v>
          </cell>
          <cell r="B2773" t="str">
            <v>Chuveiro frio em PVC, com registro e tubo de ligação acoplados</v>
          </cell>
          <cell r="C2773" t="str">
            <v>UN</v>
          </cell>
          <cell r="D2773">
            <v>10.9</v>
          </cell>
          <cell r="E2773">
            <v>21.83</v>
          </cell>
          <cell r="F2773">
            <v>32.729999999999997</v>
          </cell>
          <cell r="G2773">
            <v>9</v>
          </cell>
        </row>
        <row r="2774">
          <cell r="A2774" t="str">
            <v>4302140</v>
          </cell>
          <cell r="B2774" t="str">
            <v>Chuveiro elétrico de 5.500 W / 220 V em PVC</v>
          </cell>
          <cell r="C2774" t="str">
            <v>UN</v>
          </cell>
          <cell r="D2774">
            <v>74.38</v>
          </cell>
          <cell r="E2774">
            <v>29.14</v>
          </cell>
          <cell r="F2774">
            <v>103.52</v>
          </cell>
          <cell r="G2774">
            <v>9</v>
          </cell>
        </row>
        <row r="2775">
          <cell r="A2775" t="str">
            <v>4302160</v>
          </cell>
          <cell r="B2775" t="str">
            <v>Chuveiro lava-olhos, acionamento manual, tubulação em ferro galvanizado com pintura epóxi cor verde</v>
          </cell>
          <cell r="C2775" t="str">
            <v>UN</v>
          </cell>
          <cell r="D2775">
            <v>2041.1</v>
          </cell>
          <cell r="E2775">
            <v>72.78</v>
          </cell>
          <cell r="F2775">
            <v>2113.88</v>
          </cell>
          <cell r="G2775">
            <v>2</v>
          </cell>
        </row>
        <row r="2776">
          <cell r="A2776" t="str">
            <v>4302170</v>
          </cell>
          <cell r="B2776" t="str">
            <v>Chuveiro elétrico de 7.500W / 220 V, com resistência blindada</v>
          </cell>
          <cell r="C2776" t="str">
            <v>UN</v>
          </cell>
          <cell r="D2776">
            <v>433.66</v>
          </cell>
          <cell r="E2776">
            <v>29.14</v>
          </cell>
          <cell r="F2776">
            <v>462.8</v>
          </cell>
          <cell r="G2776">
            <v>5</v>
          </cell>
        </row>
        <row r="2777">
          <cell r="A2777" t="str">
            <v>4302180</v>
          </cell>
          <cell r="B2777" t="str">
            <v>Ducha eletrônica de 6.800W até 7.900 W / 220 V</v>
          </cell>
          <cell r="C2777" t="str">
            <v>UN</v>
          </cell>
          <cell r="D2777">
            <v>141.81</v>
          </cell>
          <cell r="E2777">
            <v>29.14</v>
          </cell>
          <cell r="F2777">
            <v>170.95</v>
          </cell>
          <cell r="G2777">
            <v>9</v>
          </cell>
        </row>
        <row r="2778">
          <cell r="A2778" t="str">
            <v>4303</v>
          </cell>
          <cell r="B2778" t="str">
            <v>Aquecedores</v>
          </cell>
          <cell r="C2778"/>
          <cell r="D2778"/>
          <cell r="E2778"/>
          <cell r="F2778"/>
          <cell r="G2778">
            <v>9</v>
          </cell>
        </row>
        <row r="2779">
          <cell r="A2779" t="str">
            <v>4303050</v>
          </cell>
          <cell r="B2779" t="str">
            <v>Aquecedor a gás de acumulação, capacidade 300 l</v>
          </cell>
          <cell r="C2779" t="str">
            <v>UN</v>
          </cell>
          <cell r="D2779">
            <v>14690.36</v>
          </cell>
          <cell r="E2779">
            <v>145.56</v>
          </cell>
          <cell r="F2779">
            <v>14835.92</v>
          </cell>
          <cell r="G2779">
            <v>5</v>
          </cell>
        </row>
        <row r="2780">
          <cell r="A2780" t="str">
            <v>4303130</v>
          </cell>
          <cell r="B2780" t="str">
            <v>Aquecedor a gás de acumulação, capacidade 500 l</v>
          </cell>
          <cell r="C2780" t="str">
            <v>UN</v>
          </cell>
          <cell r="D2780">
            <v>13061.68</v>
          </cell>
          <cell r="E2780">
            <v>163.76</v>
          </cell>
          <cell r="F2780">
            <v>13225.44</v>
          </cell>
          <cell r="G2780">
            <v>9</v>
          </cell>
        </row>
        <row r="2781">
          <cell r="A2781" t="str">
            <v>4303212</v>
          </cell>
          <cell r="B2781" t="str">
            <v>Aquecedor de passagem elétrico individual, baixa pressão - 5.000 W / 6.400 W</v>
          </cell>
          <cell r="C2781" t="str">
            <v>UN</v>
          </cell>
          <cell r="D2781">
            <v>474.48</v>
          </cell>
          <cell r="E2781">
            <v>181.95</v>
          </cell>
          <cell r="F2781">
            <v>656.43</v>
          </cell>
          <cell r="G2781">
            <v>9</v>
          </cell>
        </row>
        <row r="2782">
          <cell r="A2782" t="str">
            <v>4303220</v>
          </cell>
          <cell r="B2782" t="str">
            <v>Sistema de aquecimento de passagem a gás com sistema misturador para abastecimento de até 08 duchas</v>
          </cell>
          <cell r="C2782" t="str">
            <v>CJ</v>
          </cell>
          <cell r="D2782">
            <v>11476.28</v>
          </cell>
          <cell r="E2782">
            <v>3840.48</v>
          </cell>
          <cell r="F2782">
            <v>15316.76</v>
          </cell>
          <cell r="G2782">
            <v>9</v>
          </cell>
        </row>
        <row r="2783">
          <cell r="A2783" t="str">
            <v>4303230</v>
          </cell>
          <cell r="B2783" t="str">
            <v>Sistema de aquecimento de passagem a gás com sistema misturador para abastecimento de até 16 duchas</v>
          </cell>
          <cell r="C2783" t="str">
            <v>CJ</v>
          </cell>
          <cell r="D2783">
            <v>20623.900000000001</v>
          </cell>
          <cell r="E2783">
            <v>4320.54</v>
          </cell>
          <cell r="F2783">
            <v>24944.44</v>
          </cell>
          <cell r="G2783">
            <v>9</v>
          </cell>
        </row>
        <row r="2784">
          <cell r="A2784" t="str">
            <v>4303240</v>
          </cell>
          <cell r="B2784" t="str">
            <v>Sistema de aquecimento de passagem a gás com sistema misturador para abastecimento de até 24 duchas</v>
          </cell>
          <cell r="C2784" t="str">
            <v>CJ</v>
          </cell>
          <cell r="D2784">
            <v>26386</v>
          </cell>
          <cell r="E2784">
            <v>5080.7299999999996</v>
          </cell>
          <cell r="F2784">
            <v>31466.73</v>
          </cell>
          <cell r="G2784">
            <v>9</v>
          </cell>
        </row>
        <row r="2785">
          <cell r="A2785" t="str">
            <v>4303500</v>
          </cell>
          <cell r="B2785" t="str">
            <v>Coletor em alumínio para sistema de aquecimento solar com área coletora até 1,60 m²</v>
          </cell>
          <cell r="C2785" t="str">
            <v>UN</v>
          </cell>
          <cell r="D2785">
            <v>1081.71</v>
          </cell>
          <cell r="E2785">
            <v>37.869999999999997</v>
          </cell>
          <cell r="F2785">
            <v>1119.58</v>
          </cell>
          <cell r="G2785">
            <v>9</v>
          </cell>
        </row>
        <row r="2786">
          <cell r="A2786" t="str">
            <v>4303510</v>
          </cell>
          <cell r="B2786" t="str">
            <v>Coletor em alumínio para sistema de aquecimento solar com área coletora até 2,00 m²</v>
          </cell>
          <cell r="C2786" t="str">
            <v>UN</v>
          </cell>
          <cell r="D2786">
            <v>1448.52</v>
          </cell>
          <cell r="E2786">
            <v>47.33</v>
          </cell>
          <cell r="F2786">
            <v>1495.85</v>
          </cell>
          <cell r="G2786">
            <v>9</v>
          </cell>
        </row>
        <row r="2787">
          <cell r="A2787" t="str">
            <v>4303550</v>
          </cell>
          <cell r="B2787" t="str">
            <v>Reservatório térmico horizontal em aço inoxidável AISI 304, capacidade de 500 litros</v>
          </cell>
          <cell r="C2787" t="str">
            <v>UN</v>
          </cell>
          <cell r="D2787">
            <v>2938.59</v>
          </cell>
          <cell r="E2787">
            <v>50.91</v>
          </cell>
          <cell r="F2787">
            <v>2989.5</v>
          </cell>
          <cell r="G2787">
            <v>9</v>
          </cell>
        </row>
        <row r="2788">
          <cell r="A2788" t="str">
            <v>4304</v>
          </cell>
          <cell r="B2788" t="str">
            <v>Torneiras eletricas</v>
          </cell>
          <cell r="C2788"/>
          <cell r="D2788"/>
          <cell r="E2788"/>
          <cell r="F2788"/>
          <cell r="G2788">
            <v>9</v>
          </cell>
        </row>
        <row r="2789">
          <cell r="A2789" t="str">
            <v>4304020</v>
          </cell>
          <cell r="B2789" t="str">
            <v>Torneira elétrica</v>
          </cell>
          <cell r="C2789" t="str">
            <v>UN</v>
          </cell>
          <cell r="D2789">
            <v>192.59</v>
          </cell>
          <cell r="E2789">
            <v>29.14</v>
          </cell>
          <cell r="F2789">
            <v>221.73</v>
          </cell>
          <cell r="G2789">
            <v>5</v>
          </cell>
        </row>
        <row r="2790">
          <cell r="A2790" t="str">
            <v>4305</v>
          </cell>
          <cell r="B2790" t="str">
            <v>Exaustor, ventilador e circulador de ar</v>
          </cell>
          <cell r="C2790"/>
          <cell r="D2790"/>
          <cell r="E2790"/>
          <cell r="F2790"/>
          <cell r="G2790">
            <v>9</v>
          </cell>
        </row>
        <row r="2791">
          <cell r="A2791" t="str">
            <v>4305030</v>
          </cell>
          <cell r="B2791" t="str">
            <v>Exaustor elétrico em plástico, vazão de 150 a 190m³/h</v>
          </cell>
          <cell r="C2791" t="str">
            <v>UN</v>
          </cell>
          <cell r="D2791">
            <v>361.77</v>
          </cell>
          <cell r="E2791">
            <v>36.39</v>
          </cell>
          <cell r="F2791">
            <v>398.16</v>
          </cell>
          <cell r="G2791">
            <v>9</v>
          </cell>
        </row>
        <row r="2792">
          <cell r="A2792" t="str">
            <v>4305100</v>
          </cell>
          <cell r="B2792" t="str">
            <v>Insuflador de ar compacto, para renovação de ar em ambientes, vazão máxima 93 m³/h</v>
          </cell>
          <cell r="C2792" t="str">
            <v>UN</v>
          </cell>
          <cell r="D2792">
            <v>289.48</v>
          </cell>
          <cell r="E2792">
            <v>36.39</v>
          </cell>
          <cell r="F2792">
            <v>325.87</v>
          </cell>
          <cell r="G2792">
            <v>9</v>
          </cell>
        </row>
        <row r="2793">
          <cell r="A2793" t="str">
            <v>4306</v>
          </cell>
          <cell r="B2793" t="str">
            <v>Emissores de som</v>
          </cell>
          <cell r="C2793"/>
          <cell r="D2793"/>
          <cell r="E2793"/>
          <cell r="F2793"/>
          <cell r="G2793">
            <v>9</v>
          </cell>
        </row>
        <row r="2794">
          <cell r="A2794" t="str">
            <v>4306010</v>
          </cell>
          <cell r="B2794" t="str">
            <v>Cigarra de embutir 50/60HZ até 127V, com placa</v>
          </cell>
          <cell r="C2794" t="str">
            <v>UN</v>
          </cell>
          <cell r="D2794">
            <v>30.74</v>
          </cell>
          <cell r="E2794">
            <v>18.2</v>
          </cell>
          <cell r="F2794">
            <v>48.94</v>
          </cell>
          <cell r="G2794">
            <v>9</v>
          </cell>
        </row>
        <row r="2795">
          <cell r="A2795" t="str">
            <v>4307</v>
          </cell>
          <cell r="B2795" t="str">
            <v>Aparelho condicionador de ar</v>
          </cell>
          <cell r="C2795"/>
          <cell r="D2795"/>
          <cell r="E2795"/>
          <cell r="F2795"/>
          <cell r="G2795">
            <v>9</v>
          </cell>
        </row>
        <row r="2796">
          <cell r="A2796" t="str">
            <v>4307070</v>
          </cell>
          <cell r="B2796" t="str">
            <v>Ar condicionado a frio, tipo split piso teto com capacidade de 48.000 BTU/h</v>
          </cell>
          <cell r="C2796" t="str">
            <v>CJ</v>
          </cell>
          <cell r="D2796">
            <v>7060.54</v>
          </cell>
          <cell r="E2796">
            <v>297.69</v>
          </cell>
          <cell r="F2796">
            <v>7358.23</v>
          </cell>
          <cell r="G2796">
            <v>9</v>
          </cell>
        </row>
        <row r="2797">
          <cell r="A2797" t="str">
            <v>4307300</v>
          </cell>
          <cell r="B2797" t="str">
            <v>Ar condicionado a frio, tipo split cassete com capacidade de 18.000 BTU/h</v>
          </cell>
          <cell r="C2797" t="str">
            <v>CJ</v>
          </cell>
          <cell r="D2797">
            <v>6638.44</v>
          </cell>
          <cell r="E2797">
            <v>288.41000000000003</v>
          </cell>
          <cell r="F2797">
            <v>6926.85</v>
          </cell>
          <cell r="G2797">
            <v>9</v>
          </cell>
        </row>
        <row r="2798">
          <cell r="A2798" t="str">
            <v>4307310</v>
          </cell>
          <cell r="B2798" t="str">
            <v>Ar condicionado a frio, tipo split cassete com capacidade de 24.000 BTU/h</v>
          </cell>
          <cell r="C2798" t="str">
            <v>CJ</v>
          </cell>
          <cell r="D2798">
            <v>7615.11</v>
          </cell>
          <cell r="E2798">
            <v>297.69</v>
          </cell>
          <cell r="F2798">
            <v>7912.8</v>
          </cell>
          <cell r="G2798">
            <v>9</v>
          </cell>
        </row>
        <row r="2799">
          <cell r="A2799" t="str">
            <v>4307320</v>
          </cell>
          <cell r="B2799" t="str">
            <v>Ar condicionado a frio, tipo split cassete com capacidade de 36.000 BTU/h</v>
          </cell>
          <cell r="C2799" t="str">
            <v>CJ</v>
          </cell>
          <cell r="D2799">
            <v>11318.03</v>
          </cell>
          <cell r="E2799">
            <v>297.69</v>
          </cell>
          <cell r="F2799">
            <v>11615.72</v>
          </cell>
          <cell r="G2799">
            <v>5</v>
          </cell>
        </row>
        <row r="2800">
          <cell r="A2800" t="str">
            <v>4307330</v>
          </cell>
          <cell r="B2800" t="str">
            <v>Ar condicionado a frio, tipo split parede com capacidade de 12.000 BTU/h</v>
          </cell>
          <cell r="C2800" t="str">
            <v>CJ</v>
          </cell>
          <cell r="D2800">
            <v>2820.52</v>
          </cell>
          <cell r="E2800">
            <v>288.41000000000003</v>
          </cell>
          <cell r="F2800">
            <v>3108.93</v>
          </cell>
          <cell r="G2800">
            <v>9</v>
          </cell>
        </row>
        <row r="2801">
          <cell r="A2801" t="str">
            <v>4307340</v>
          </cell>
          <cell r="B2801" t="str">
            <v>Ar condicionado a frio, tipo split parede com capacidade de 18.000 BTU/h</v>
          </cell>
          <cell r="C2801" t="str">
            <v>CJ</v>
          </cell>
          <cell r="D2801">
            <v>3842.95</v>
          </cell>
          <cell r="E2801">
            <v>288.41000000000003</v>
          </cell>
          <cell r="F2801">
            <v>4131.3599999999997</v>
          </cell>
          <cell r="G2801">
            <v>5</v>
          </cell>
        </row>
        <row r="2802">
          <cell r="A2802" t="str">
            <v>4307350</v>
          </cell>
          <cell r="B2802" t="str">
            <v>Ar condicionado a frio, tipo split parede com capacidade de 24.000 BTU/h</v>
          </cell>
          <cell r="C2802" t="str">
            <v>CJ</v>
          </cell>
          <cell r="D2802">
            <v>5432.83</v>
          </cell>
          <cell r="E2802">
            <v>297.69</v>
          </cell>
          <cell r="F2802">
            <v>5730.52</v>
          </cell>
          <cell r="G2802">
            <v>9</v>
          </cell>
        </row>
        <row r="2803">
          <cell r="A2803" t="str">
            <v>4307360</v>
          </cell>
          <cell r="B2803" t="str">
            <v>Ar condicionado a frio, tipo split parede com capacidade de 30.000 BTU/h</v>
          </cell>
          <cell r="C2803" t="str">
            <v>CJ</v>
          </cell>
          <cell r="D2803">
            <v>6291.87</v>
          </cell>
          <cell r="E2803">
            <v>297.69</v>
          </cell>
          <cell r="F2803">
            <v>6589.56</v>
          </cell>
          <cell r="G2803">
            <v>9</v>
          </cell>
        </row>
        <row r="2804">
          <cell r="A2804" t="str">
            <v>4307380</v>
          </cell>
          <cell r="B2804" t="str">
            <v>Ar condicionado a frio, tipo split piso teto com capacidade de 24.000 BTU/h</v>
          </cell>
          <cell r="C2804" t="str">
            <v>CJ</v>
          </cell>
          <cell r="D2804">
            <v>6427.05</v>
          </cell>
          <cell r="E2804">
            <v>297.69</v>
          </cell>
          <cell r="F2804">
            <v>6724.74</v>
          </cell>
          <cell r="G2804">
            <v>5</v>
          </cell>
        </row>
        <row r="2805">
          <cell r="A2805" t="str">
            <v>4307390</v>
          </cell>
          <cell r="B2805" t="str">
            <v>Ar condicionado a frio, tipo split piso teto com capacidade de 36.000 BTU/h</v>
          </cell>
          <cell r="C2805" t="str">
            <v>CJ</v>
          </cell>
          <cell r="D2805">
            <v>9416.69</v>
          </cell>
          <cell r="E2805">
            <v>297.69</v>
          </cell>
          <cell r="F2805">
            <v>9714.3799999999992</v>
          </cell>
          <cell r="G2805">
            <v>9</v>
          </cell>
        </row>
        <row r="2806">
          <cell r="A2806" t="str">
            <v>4308</v>
          </cell>
          <cell r="B2806" t="str">
            <v>Equipamentos para sistema VRF ar condicionado</v>
          </cell>
          <cell r="C2806"/>
          <cell r="D2806"/>
          <cell r="E2806"/>
          <cell r="F2806"/>
          <cell r="G2806">
            <v>5</v>
          </cell>
        </row>
        <row r="2807">
          <cell r="A2807" t="str">
            <v>4308001</v>
          </cell>
          <cell r="B2807" t="str">
            <v>Condensador para sistema VRF de ar condicionado, capacidade até 6 TR</v>
          </cell>
          <cell r="C2807" t="str">
            <v>UN</v>
          </cell>
          <cell r="D2807">
            <v>36238.230000000003</v>
          </cell>
          <cell r="E2807">
            <v>675.44</v>
          </cell>
          <cell r="F2807">
            <v>36913.67</v>
          </cell>
          <cell r="G2807">
            <v>9</v>
          </cell>
        </row>
        <row r="2808">
          <cell r="A2808" t="str">
            <v>4308002</v>
          </cell>
          <cell r="B2808" t="str">
            <v>Condensador para sistema VRF de ar condicionado, capacidade de 8 TR a 10 TR</v>
          </cell>
          <cell r="C2808" t="str">
            <v>UN</v>
          </cell>
          <cell r="D2808">
            <v>41889.769999999997</v>
          </cell>
          <cell r="E2808">
            <v>675.44</v>
          </cell>
          <cell r="F2808">
            <v>42565.21</v>
          </cell>
          <cell r="G2808">
            <v>9</v>
          </cell>
        </row>
        <row r="2809">
          <cell r="A2809" t="str">
            <v>4308003</v>
          </cell>
          <cell r="B2809" t="str">
            <v>Condensador para sistema VRF de ar condicionado, capacidade de 11 TR a 13 TR</v>
          </cell>
          <cell r="C2809" t="str">
            <v>UN</v>
          </cell>
          <cell r="D2809">
            <v>48400.55</v>
          </cell>
          <cell r="E2809">
            <v>675.44</v>
          </cell>
          <cell r="F2809">
            <v>49075.99</v>
          </cell>
          <cell r="G2809">
            <v>9</v>
          </cell>
        </row>
        <row r="2810">
          <cell r="A2810" t="str">
            <v>4308004</v>
          </cell>
          <cell r="B2810" t="str">
            <v>Condensador para sistema VRF de ar condicionado, capacidade de 14 TR a 16 TR</v>
          </cell>
          <cell r="C2810" t="str">
            <v>UN</v>
          </cell>
          <cell r="D2810">
            <v>53936.94</v>
          </cell>
          <cell r="E2810">
            <v>675.44</v>
          </cell>
          <cell r="F2810">
            <v>54612.38</v>
          </cell>
          <cell r="G2810">
            <v>9</v>
          </cell>
        </row>
        <row r="2811">
          <cell r="A2811" t="str">
            <v>4308020</v>
          </cell>
          <cell r="B2811" t="str">
            <v>Evaporador para sistema VRF de ar condicionado, tipo parede, capacidade de 1 TR</v>
          </cell>
          <cell r="C2811" t="str">
            <v>UN</v>
          </cell>
          <cell r="D2811">
            <v>3484.32</v>
          </cell>
          <cell r="E2811">
            <v>591.01</v>
          </cell>
          <cell r="F2811">
            <v>4075.33</v>
          </cell>
          <cell r="G2811">
            <v>9</v>
          </cell>
        </row>
        <row r="2812">
          <cell r="A2812" t="str">
            <v>4308021</v>
          </cell>
          <cell r="B2812" t="str">
            <v>Evaporador para sistema VRF de ar condicionado, tipo parede, capacidade de 2 TR</v>
          </cell>
          <cell r="C2812" t="str">
            <v>UN</v>
          </cell>
          <cell r="D2812">
            <v>4504.6099999999997</v>
          </cell>
          <cell r="E2812">
            <v>591.01</v>
          </cell>
          <cell r="F2812">
            <v>5095.62</v>
          </cell>
          <cell r="G2812">
            <v>9</v>
          </cell>
        </row>
        <row r="2813">
          <cell r="A2813" t="str">
            <v>4308022</v>
          </cell>
          <cell r="B2813" t="str">
            <v>Evaporador para sistema VRF de ar condicionado, tipo parede, capacidade de 3 TR</v>
          </cell>
          <cell r="C2813" t="str">
            <v>UN</v>
          </cell>
          <cell r="D2813">
            <v>6056.92</v>
          </cell>
          <cell r="E2813">
            <v>591.01</v>
          </cell>
          <cell r="F2813">
            <v>6647.93</v>
          </cell>
          <cell r="G2813">
            <v>9</v>
          </cell>
        </row>
        <row r="2814">
          <cell r="A2814" t="str">
            <v>4308030</v>
          </cell>
          <cell r="B2814" t="str">
            <v>Evaporador para sistema VRF de ar condicionado, tipo piso teto, capacidade de 1 TR</v>
          </cell>
          <cell r="C2814" t="str">
            <v>UN</v>
          </cell>
          <cell r="D2814">
            <v>3878.83</v>
          </cell>
          <cell r="E2814">
            <v>591.01</v>
          </cell>
          <cell r="F2814">
            <v>4469.84</v>
          </cell>
          <cell r="G2814">
            <v>9</v>
          </cell>
        </row>
        <row r="2815">
          <cell r="A2815" t="str">
            <v>4308031</v>
          </cell>
          <cell r="B2815" t="str">
            <v>Evaporador para sistema VRF de ar condicionado, tipo piso teto, capacidade de 2 TR</v>
          </cell>
          <cell r="C2815" t="str">
            <v>UN</v>
          </cell>
          <cell r="D2815">
            <v>4466.3500000000004</v>
          </cell>
          <cell r="E2815">
            <v>591.01</v>
          </cell>
          <cell r="F2815">
            <v>5057.3599999999997</v>
          </cell>
          <cell r="G2815">
            <v>9</v>
          </cell>
        </row>
        <row r="2816">
          <cell r="A2816" t="str">
            <v>4308032</v>
          </cell>
          <cell r="B2816" t="str">
            <v>Evaporador para sistema VRF de ar condicionado, tipo piso teto, capacidade de 3 TR</v>
          </cell>
          <cell r="C2816" t="str">
            <v>UN</v>
          </cell>
          <cell r="D2816">
            <v>5302.67</v>
          </cell>
          <cell r="E2816">
            <v>591.01</v>
          </cell>
          <cell r="F2816">
            <v>5893.68</v>
          </cell>
          <cell r="G2816">
            <v>9</v>
          </cell>
        </row>
        <row r="2817">
          <cell r="A2817" t="str">
            <v>4308033</v>
          </cell>
          <cell r="B2817" t="str">
            <v>Evaporador para sistema VRF de ar condicionado, tipo piso teto, capacidade de 4 TR</v>
          </cell>
          <cell r="C2817" t="str">
            <v>UN</v>
          </cell>
          <cell r="D2817">
            <v>6141.67</v>
          </cell>
          <cell r="E2817">
            <v>591.01</v>
          </cell>
          <cell r="F2817">
            <v>6732.68</v>
          </cell>
          <cell r="G2817">
            <v>5</v>
          </cell>
        </row>
        <row r="2818">
          <cell r="A2818" t="str">
            <v>4308040</v>
          </cell>
          <cell r="B2818" t="str">
            <v>Evaporador para sistema VRF de ar condicionado, tipo cassete, capacidade de 1 TR</v>
          </cell>
          <cell r="C2818" t="str">
            <v>UN</v>
          </cell>
          <cell r="D2818">
            <v>3579.83</v>
          </cell>
          <cell r="E2818">
            <v>591.01</v>
          </cell>
          <cell r="F2818">
            <v>4170.84</v>
          </cell>
          <cell r="G2818">
            <v>9</v>
          </cell>
        </row>
        <row r="2819">
          <cell r="A2819" t="str">
            <v>4308041</v>
          </cell>
          <cell r="B2819" t="str">
            <v>Evaporador para sistema VRF de ar condicionado, tipo cassete, capacidade de 2 TR</v>
          </cell>
          <cell r="C2819" t="str">
            <v>UN</v>
          </cell>
          <cell r="D2819">
            <v>4067.14</v>
          </cell>
          <cell r="E2819">
            <v>591.01</v>
          </cell>
          <cell r="F2819">
            <v>4658.1499999999996</v>
          </cell>
          <cell r="G2819">
            <v>9</v>
          </cell>
        </row>
        <row r="2820">
          <cell r="A2820" t="str">
            <v>4308042</v>
          </cell>
          <cell r="B2820" t="str">
            <v>Evaporador para sistema VRF de ar condicionado, tipo cassete, capacidade de 3 TR</v>
          </cell>
          <cell r="C2820" t="str">
            <v>UN</v>
          </cell>
          <cell r="D2820">
            <v>4414.43</v>
          </cell>
          <cell r="E2820">
            <v>591.01</v>
          </cell>
          <cell r="F2820">
            <v>5005.4399999999996</v>
          </cell>
          <cell r="G2820">
            <v>9</v>
          </cell>
        </row>
        <row r="2821">
          <cell r="A2821" t="str">
            <v>4308043</v>
          </cell>
          <cell r="B2821" t="str">
            <v>Evaporador para sistema VRF de ar condicionado, tipo cassete, capacidade de 4 TR</v>
          </cell>
          <cell r="C2821" t="str">
            <v>UN</v>
          </cell>
          <cell r="D2821">
            <v>4559.24</v>
          </cell>
          <cell r="E2821">
            <v>591.01</v>
          </cell>
          <cell r="F2821">
            <v>5150.25</v>
          </cell>
          <cell r="G2821">
            <v>9</v>
          </cell>
        </row>
        <row r="2822">
          <cell r="A2822" t="str">
            <v>4310</v>
          </cell>
          <cell r="B2822" t="str">
            <v>Bombas centrifugas, uso geral</v>
          </cell>
          <cell r="C2822"/>
          <cell r="D2822"/>
          <cell r="E2822"/>
          <cell r="F2822"/>
          <cell r="G2822">
            <v>9</v>
          </cell>
        </row>
        <row r="2823">
          <cell r="A2823" t="str">
            <v>4310050</v>
          </cell>
          <cell r="B2823" t="str">
            <v>Conjunto motor-bomba (centrífuga) 10 cv, monoestágio, Hman= 24 a 36 mca, Q= 53 a 45 m³/h</v>
          </cell>
          <cell r="C2823" t="str">
            <v>UN</v>
          </cell>
          <cell r="D2823">
            <v>7921.57</v>
          </cell>
          <cell r="E2823">
            <v>203.64</v>
          </cell>
          <cell r="F2823">
            <v>8125.21</v>
          </cell>
          <cell r="G2823">
            <v>9</v>
          </cell>
        </row>
        <row r="2824">
          <cell r="A2824" t="str">
            <v>4310090</v>
          </cell>
          <cell r="B2824" t="str">
            <v>Conjunto motor-bomba (centrífuga) 20 cv, monoestágio, Hman= 40 a 70 mca, Q= 76 a 28 m³/h</v>
          </cell>
          <cell r="C2824" t="str">
            <v>UN</v>
          </cell>
          <cell r="D2824">
            <v>13779.95</v>
          </cell>
          <cell r="E2824">
            <v>203.64</v>
          </cell>
          <cell r="F2824">
            <v>13983.59</v>
          </cell>
          <cell r="G2824">
            <v>9</v>
          </cell>
        </row>
        <row r="2825">
          <cell r="A2825" t="str">
            <v>4310110</v>
          </cell>
          <cell r="B2825" t="str">
            <v>Conjunto motor-bomba (centrífuga) 5 cv, monoestágio, Hmam= 14 a 26 mca, Q= 56 a 30 m³/h</v>
          </cell>
          <cell r="C2825" t="str">
            <v>UN</v>
          </cell>
          <cell r="D2825">
            <v>3823.43</v>
          </cell>
          <cell r="E2825">
            <v>203.64</v>
          </cell>
          <cell r="F2825">
            <v>4027.07</v>
          </cell>
          <cell r="G2825">
            <v>9</v>
          </cell>
        </row>
        <row r="2826">
          <cell r="A2826" t="str">
            <v>4310130</v>
          </cell>
          <cell r="B2826" t="str">
            <v>Conjunto motor-bomba (centrífuga) 3/4 cv, monoestágio, Hman= 10 a 16 mca, Q= 12,7 a 8 m³/h</v>
          </cell>
          <cell r="C2826" t="str">
            <v>UN</v>
          </cell>
          <cell r="D2826">
            <v>2019.81</v>
          </cell>
          <cell r="E2826">
            <v>203.64</v>
          </cell>
          <cell r="F2826">
            <v>2223.4499999999998</v>
          </cell>
          <cell r="G2826">
            <v>9</v>
          </cell>
        </row>
        <row r="2827">
          <cell r="A2827" t="str">
            <v>4310210</v>
          </cell>
          <cell r="B2827" t="str">
            <v>Conjunto motor-bomba (centrífuga) 60 cv, monoestágio, Hman= 90 a 125 mca, Q= 115 a 50 m³/h</v>
          </cell>
          <cell r="C2827" t="str">
            <v>UN</v>
          </cell>
          <cell r="D2827">
            <v>34502.01</v>
          </cell>
          <cell r="E2827">
            <v>203.64</v>
          </cell>
          <cell r="F2827">
            <v>34705.65</v>
          </cell>
          <cell r="G2827">
            <v>9</v>
          </cell>
        </row>
        <row r="2828">
          <cell r="A2828" t="str">
            <v>4310230</v>
          </cell>
          <cell r="B2828" t="str">
            <v>Conjunto motor-bomba (centrífuga) 2 cv, monoestágio, Hman= 12 a 27 mca, Q= 25 a 8 m³/h</v>
          </cell>
          <cell r="C2828" t="str">
            <v>UN</v>
          </cell>
          <cell r="D2828">
            <v>2597.2600000000002</v>
          </cell>
          <cell r="E2828">
            <v>203.64</v>
          </cell>
          <cell r="F2828">
            <v>2800.9</v>
          </cell>
          <cell r="G2828">
            <v>9</v>
          </cell>
        </row>
        <row r="2829">
          <cell r="A2829" t="str">
            <v>4310250</v>
          </cell>
          <cell r="B2829" t="str">
            <v>Conjunto motor-bomba (centrífuga) 15 cv, monoestágio, Hman= 30 a 60 mca, Q= 82 a 20 m³/h</v>
          </cell>
          <cell r="C2829" t="str">
            <v>UN</v>
          </cell>
          <cell r="D2829">
            <v>8172.81</v>
          </cell>
          <cell r="E2829">
            <v>203.64</v>
          </cell>
          <cell r="F2829">
            <v>8376.4500000000007</v>
          </cell>
          <cell r="G2829">
            <v>9</v>
          </cell>
        </row>
        <row r="2830">
          <cell r="A2830" t="str">
            <v>4310290</v>
          </cell>
          <cell r="B2830" t="str">
            <v>Conjunto motor-bomba (centrífuga) 5 cv, monoestágio, Hman= 24 a 33 mca, Q= 41,6 a 35,2 m³/h</v>
          </cell>
          <cell r="C2830" t="str">
            <v>UN</v>
          </cell>
          <cell r="D2830">
            <v>3731.77</v>
          </cell>
          <cell r="E2830">
            <v>203.64</v>
          </cell>
          <cell r="F2830">
            <v>3935.41</v>
          </cell>
          <cell r="G2830">
            <v>9</v>
          </cell>
        </row>
        <row r="2831">
          <cell r="A2831" t="str">
            <v>4310450</v>
          </cell>
          <cell r="B2831" t="str">
            <v>Conjunto motor-bomba (centrífuga) 30 cv, monoestágio, Hman= 20 a 50 mca, Q= 197 a 112 m³/h</v>
          </cell>
          <cell r="C2831" t="str">
            <v>UN</v>
          </cell>
          <cell r="D2831">
            <v>15251.58</v>
          </cell>
          <cell r="E2831">
            <v>203.64</v>
          </cell>
          <cell r="F2831">
            <v>15455.22</v>
          </cell>
          <cell r="G2831">
            <v>9</v>
          </cell>
        </row>
        <row r="2832">
          <cell r="A2832" t="str">
            <v>4310452</v>
          </cell>
          <cell r="B2832" t="str">
            <v>Conjunto motor-bomba (centrífuga) 1,5 cv, multiestágio, Hman= 20 a 35 mca, Q= 7,1 a 4,5 m³/h</v>
          </cell>
          <cell r="C2832" t="str">
            <v>UN</v>
          </cell>
          <cell r="D2832">
            <v>3174.48</v>
          </cell>
          <cell r="E2832">
            <v>203.64</v>
          </cell>
          <cell r="F2832">
            <v>3378.12</v>
          </cell>
          <cell r="G2832">
            <v>9</v>
          </cell>
        </row>
        <row r="2833">
          <cell r="A2833" t="str">
            <v>4310454</v>
          </cell>
          <cell r="B2833" t="str">
            <v>Conjunto motor-bomba (centrífuga) 3 cv, multiestágio, Hman= 30 a 45 mca, Q= 12,4 a 8,4 m³/h</v>
          </cell>
          <cell r="C2833" t="str">
            <v>UN</v>
          </cell>
          <cell r="D2833">
            <v>4291.62</v>
          </cell>
          <cell r="E2833">
            <v>203.64</v>
          </cell>
          <cell r="F2833">
            <v>4495.26</v>
          </cell>
          <cell r="G2833">
            <v>5</v>
          </cell>
        </row>
        <row r="2834">
          <cell r="A2834" t="str">
            <v>4310456</v>
          </cell>
          <cell r="B2834" t="str">
            <v>Conjunto motor-bomba (centrífuga) 3 cv, multiestágio, Hman= 35 a 60 mca, Q= 7,8 a 5,8 m³/h</v>
          </cell>
          <cell r="C2834" t="str">
            <v>UN</v>
          </cell>
          <cell r="D2834">
            <v>4814.3999999999996</v>
          </cell>
          <cell r="E2834">
            <v>203.64</v>
          </cell>
          <cell r="F2834">
            <v>5018.04</v>
          </cell>
          <cell r="G2834">
            <v>9</v>
          </cell>
        </row>
        <row r="2835">
          <cell r="A2835" t="str">
            <v>4310480</v>
          </cell>
          <cell r="B2835" t="str">
            <v>Conjunto motor-bomba (centrífuga) 7,5 cv, multiestágio, Hman= 30 a 80 mca, Q= 21,6 a 12,0 m³/h</v>
          </cell>
          <cell r="C2835" t="str">
            <v>UN</v>
          </cell>
          <cell r="D2835">
            <v>6678.61</v>
          </cell>
          <cell r="E2835">
            <v>203.64</v>
          </cell>
          <cell r="F2835">
            <v>6882.25</v>
          </cell>
          <cell r="G2835">
            <v>9</v>
          </cell>
        </row>
        <row r="2836">
          <cell r="A2836" t="str">
            <v>4310490</v>
          </cell>
          <cell r="B2836" t="str">
            <v>Conjunto motor-bomba (centrífuga) 5 cv, multiestágio, Hman= 25 a 50 mca, Q= 21,0 a 13,3 m³/h</v>
          </cell>
          <cell r="C2836" t="str">
            <v>UN</v>
          </cell>
          <cell r="D2836">
            <v>5068.1400000000003</v>
          </cell>
          <cell r="E2836">
            <v>203.64</v>
          </cell>
          <cell r="F2836">
            <v>5271.78</v>
          </cell>
          <cell r="G2836">
            <v>9</v>
          </cell>
        </row>
        <row r="2837">
          <cell r="A2837" t="str">
            <v>4310620</v>
          </cell>
          <cell r="B2837" t="str">
            <v>Conjunto motor-bomba (centrífuga), 0,5 cv, monoestágio, Hman= 10 a 20 mca, Q= 7,5 a 1,5 m³/h</v>
          </cell>
          <cell r="C2837" t="str">
            <v>UN</v>
          </cell>
          <cell r="D2837">
            <v>1293.29</v>
          </cell>
          <cell r="E2837">
            <v>203.64</v>
          </cell>
          <cell r="F2837">
            <v>1496.93</v>
          </cell>
          <cell r="G2837">
            <v>9</v>
          </cell>
        </row>
        <row r="2838">
          <cell r="A2838" t="str">
            <v>4310670</v>
          </cell>
          <cell r="B2838" t="str">
            <v>Conjunto motor-bomba (centrífuga) 0,5 cv, monoestágio, trifásico, Hman= 9 a 21 mca, Q= 8,3 a 2,0 m³/h</v>
          </cell>
          <cell r="C2838" t="str">
            <v>UN</v>
          </cell>
          <cell r="D2838">
            <v>1049.95</v>
          </cell>
          <cell r="E2838">
            <v>203.64</v>
          </cell>
          <cell r="F2838">
            <v>1253.5899999999999</v>
          </cell>
          <cell r="G2838">
            <v>9</v>
          </cell>
        </row>
        <row r="2839">
          <cell r="A2839" t="str">
            <v>4310730</v>
          </cell>
          <cell r="B2839" t="str">
            <v>Conjunto motor-bomba (centrífuga) 30 cv, monoestágio trifásico, Hman= 70 a 94 mca, Q= 34,80 a 61,7 m³/h</v>
          </cell>
          <cell r="C2839" t="str">
            <v>UN</v>
          </cell>
          <cell r="D2839">
            <v>14076.18</v>
          </cell>
          <cell r="E2839">
            <v>203.64</v>
          </cell>
          <cell r="F2839">
            <v>14279.82</v>
          </cell>
          <cell r="G2839">
            <v>9</v>
          </cell>
        </row>
        <row r="2840">
          <cell r="A2840" t="str">
            <v>4310740</v>
          </cell>
          <cell r="B2840" t="str">
            <v>Conjunto motor-bomba (centrífuga) 20 cv, monoestágio trifásico, Hman= 62 a 90 mca, Q= 21,1 a 43,8 m³/h</v>
          </cell>
          <cell r="C2840" t="str">
            <v>UN</v>
          </cell>
          <cell r="D2840">
            <v>10375.1</v>
          </cell>
          <cell r="E2840">
            <v>203.64</v>
          </cell>
          <cell r="F2840">
            <v>10578.74</v>
          </cell>
          <cell r="G2840">
            <v>9</v>
          </cell>
        </row>
        <row r="2841">
          <cell r="A2841" t="str">
            <v>4310750</v>
          </cell>
          <cell r="B2841" t="str">
            <v>Conjunto motor-bomba (centrífuga) 1 cv, monoestágio trifásico, Hman= 8 a 25 mca e Q= 11 a 1,50 m³/h</v>
          </cell>
          <cell r="C2841" t="str">
            <v>UN</v>
          </cell>
          <cell r="D2841">
            <v>1301.5</v>
          </cell>
          <cell r="E2841">
            <v>203.64</v>
          </cell>
          <cell r="F2841">
            <v>1505.14</v>
          </cell>
          <cell r="G2841">
            <v>9</v>
          </cell>
        </row>
        <row r="2842">
          <cell r="A2842" t="str">
            <v>4310770</v>
          </cell>
          <cell r="B2842" t="str">
            <v>Conjunto motor-bomba (centrífuga) 40 cv, monoestágio trifásico, Hman= 45 a 75 mca e Q= 120 a 75 m³/h</v>
          </cell>
          <cell r="C2842" t="str">
            <v>UN</v>
          </cell>
          <cell r="D2842">
            <v>24242.94</v>
          </cell>
          <cell r="E2842">
            <v>203.64</v>
          </cell>
          <cell r="F2842">
            <v>24446.58</v>
          </cell>
          <cell r="G2842">
            <v>9</v>
          </cell>
        </row>
        <row r="2843">
          <cell r="A2843" t="str">
            <v>4310780</v>
          </cell>
          <cell r="B2843" t="str">
            <v>Conjunto motor-bomba (centrífuga) 50 cv, monoestágio trifásico, Hman= 61 a 81 mca e Q= 170 a 80 m³/h</v>
          </cell>
          <cell r="C2843" t="str">
            <v>UN</v>
          </cell>
          <cell r="D2843">
            <v>28736.12</v>
          </cell>
          <cell r="E2843">
            <v>203.64</v>
          </cell>
          <cell r="F2843">
            <v>28939.759999999998</v>
          </cell>
          <cell r="G2843">
            <v>9</v>
          </cell>
        </row>
        <row r="2844">
          <cell r="A2844" t="str">
            <v>4310790</v>
          </cell>
          <cell r="B2844" t="str">
            <v>Conjunto motor-bomba (centrífuga) 1 cv, multiestágio trifásico, Hman= 15 a 30 mca, Q= 6,5 a 4,2 m³/h</v>
          </cell>
          <cell r="C2844" t="str">
            <v>UN</v>
          </cell>
          <cell r="D2844">
            <v>1654.5</v>
          </cell>
          <cell r="E2844">
            <v>203.64</v>
          </cell>
          <cell r="F2844">
            <v>1858.14</v>
          </cell>
          <cell r="G2844">
            <v>9</v>
          </cell>
        </row>
        <row r="2845">
          <cell r="A2845" t="str">
            <v>4310794</v>
          </cell>
          <cell r="B2845" t="str">
            <v>Conjunto motor-bomba (centrífuga) 1 cv, multiestágio trifásico, Hman= 70 a 115 mca e Q= 1,0 a 1,6 m³/h</v>
          </cell>
          <cell r="C2845" t="str">
            <v>UN</v>
          </cell>
          <cell r="D2845">
            <v>2813.19</v>
          </cell>
          <cell r="E2845">
            <v>203.64</v>
          </cell>
          <cell r="F2845">
            <v>3016.83</v>
          </cell>
          <cell r="G2845">
            <v>9</v>
          </cell>
        </row>
        <row r="2846">
          <cell r="A2846" t="str">
            <v>4311</v>
          </cell>
          <cell r="B2846" t="str">
            <v>Bombas submersiveis</v>
          </cell>
          <cell r="C2846"/>
          <cell r="D2846"/>
          <cell r="E2846"/>
          <cell r="F2846"/>
          <cell r="G2846">
            <v>9</v>
          </cell>
        </row>
        <row r="2847">
          <cell r="A2847" t="str">
            <v>4311050</v>
          </cell>
          <cell r="B2847" t="str">
            <v>Conjunto motor-bomba submersível para poço profundo de 6´, Q= 10 a 20m³/h, Hman= 80 a 48 mca, até 6 HP</v>
          </cell>
          <cell r="C2847" t="str">
            <v>UN</v>
          </cell>
          <cell r="D2847">
            <v>6870.12</v>
          </cell>
          <cell r="E2847">
            <v>436.68</v>
          </cell>
          <cell r="F2847">
            <v>7306.8</v>
          </cell>
          <cell r="G2847">
            <v>9</v>
          </cell>
        </row>
        <row r="2848">
          <cell r="A2848" t="str">
            <v>4311060</v>
          </cell>
          <cell r="B2848" t="str">
            <v>Conjunto motor-bomba submersível para poço profundo de 6´, Q= 10 a 20m³/h, Hman= 108 a 64,5 mca, 8 HP</v>
          </cell>
          <cell r="C2848" t="str">
            <v>UN</v>
          </cell>
          <cell r="D2848">
            <v>7915.12</v>
          </cell>
          <cell r="E2848">
            <v>436.68</v>
          </cell>
          <cell r="F2848">
            <v>8351.7999999999993</v>
          </cell>
          <cell r="G2848">
            <v>9</v>
          </cell>
        </row>
        <row r="2849">
          <cell r="A2849" t="str">
            <v>4311100</v>
          </cell>
          <cell r="B2849" t="str">
            <v>Conjunto motor-bomba submersível para poço profundo de 6´, Q= 10 a 20m³/h, Hman= 274 a 170 mca, 20 HP</v>
          </cell>
          <cell r="C2849" t="str">
            <v>UN</v>
          </cell>
          <cell r="D2849">
            <v>16654.91</v>
          </cell>
          <cell r="E2849">
            <v>436.68</v>
          </cell>
          <cell r="F2849">
            <v>17091.59</v>
          </cell>
          <cell r="G2849">
            <v>9</v>
          </cell>
        </row>
        <row r="2850">
          <cell r="A2850" t="str">
            <v>4311110</v>
          </cell>
          <cell r="B2850" t="str">
            <v>Conjunto motor-bomba submersível para poço profundo de 6´, Q= 20 a 34m³/h, Hman= 56,5 a 32 mca, até 8 HP</v>
          </cell>
          <cell r="C2850" t="str">
            <v>UN</v>
          </cell>
          <cell r="D2850">
            <v>7376.28</v>
          </cell>
          <cell r="E2850">
            <v>436.68</v>
          </cell>
          <cell r="F2850">
            <v>7812.96</v>
          </cell>
          <cell r="G2850">
            <v>9</v>
          </cell>
        </row>
        <row r="2851">
          <cell r="A2851" t="str">
            <v>4311130</v>
          </cell>
          <cell r="B2851" t="str">
            <v>Conjunto motor-bomba submersível para poço profundo de 6´, Q= 20 a 34m³/h, Hman= 92,5 a 53 mca, 12,5 HP</v>
          </cell>
          <cell r="C2851" t="str">
            <v>UN</v>
          </cell>
          <cell r="D2851">
            <v>8633.33</v>
          </cell>
          <cell r="E2851">
            <v>436.68</v>
          </cell>
          <cell r="F2851">
            <v>9070.01</v>
          </cell>
          <cell r="G2851">
            <v>9</v>
          </cell>
        </row>
        <row r="2852">
          <cell r="A2852" t="str">
            <v>4311150</v>
          </cell>
          <cell r="B2852" t="str">
            <v>Conjunto motor-bomba submersível para poço profundo de 6´, Q= 20 a 34m³/h, Hman= 152 a 88 mca, 20 HP</v>
          </cell>
          <cell r="C2852" t="str">
            <v>UN</v>
          </cell>
          <cell r="D2852">
            <v>14797.68</v>
          </cell>
          <cell r="E2852">
            <v>436.68</v>
          </cell>
          <cell r="F2852">
            <v>15234.36</v>
          </cell>
          <cell r="G2852">
            <v>9</v>
          </cell>
        </row>
        <row r="2853">
          <cell r="A2853" t="str">
            <v>4311320</v>
          </cell>
          <cell r="B2853" t="str">
            <v>Conjunto motor-bomba submersível vertical para esgoto, Q= 4,8 a 25,8 m³/h, Hmam= 19 a 5 mca, potência 1 cv, diâmetro de sólidos até 20mm</v>
          </cell>
          <cell r="C2853" t="str">
            <v>UN</v>
          </cell>
          <cell r="D2853">
            <v>5138.2</v>
          </cell>
          <cell r="E2853">
            <v>291.12</v>
          </cell>
          <cell r="F2853">
            <v>5429.32</v>
          </cell>
          <cell r="G2853">
            <v>9</v>
          </cell>
        </row>
        <row r="2854">
          <cell r="A2854" t="str">
            <v>4311330</v>
          </cell>
          <cell r="B2854" t="str">
            <v>Conjunto motor-bomba submersível vertical para esgoto, Q= 4,6 a 57,2 m³/h, Hman= 13 a 4 mca, potência 2 a 3,5 cv, diâmetro de sólidos até 50mm</v>
          </cell>
          <cell r="C2854" t="str">
            <v>UN</v>
          </cell>
          <cell r="D2854">
            <v>6909.47</v>
          </cell>
          <cell r="E2854">
            <v>291.12</v>
          </cell>
          <cell r="F2854">
            <v>7200.59</v>
          </cell>
          <cell r="G2854">
            <v>9</v>
          </cell>
        </row>
        <row r="2855">
          <cell r="A2855" t="str">
            <v>4311360</v>
          </cell>
          <cell r="B2855" t="str">
            <v>Conjunto motor-bomba submersível vertical para águas residuais, Q= 2 a16 m³/h, Hman= 12 a 2 mca, potência de 0,5 cv</v>
          </cell>
          <cell r="C2855" t="str">
            <v>UN</v>
          </cell>
          <cell r="D2855">
            <v>2034.76</v>
          </cell>
          <cell r="E2855">
            <v>291.12</v>
          </cell>
          <cell r="F2855">
            <v>2325.88</v>
          </cell>
          <cell r="G2855">
            <v>9</v>
          </cell>
        </row>
        <row r="2856">
          <cell r="A2856" t="str">
            <v>4311370</v>
          </cell>
          <cell r="B2856" t="str">
            <v>Conjunto motor-bomba submersível vertical para águas residuais, Q= 3 a 20 m³/h, Hman= 13 a 5 mca, potência de 1 cv</v>
          </cell>
          <cell r="C2856" t="str">
            <v>UN</v>
          </cell>
          <cell r="D2856">
            <v>2522.71</v>
          </cell>
          <cell r="E2856">
            <v>291.12</v>
          </cell>
          <cell r="F2856">
            <v>2813.83</v>
          </cell>
          <cell r="G2856">
            <v>9</v>
          </cell>
        </row>
        <row r="2857">
          <cell r="A2857" t="str">
            <v>4311380</v>
          </cell>
          <cell r="B2857" t="str">
            <v>Conjunto motor-bomba submersível vertical para águas residuais, Q= 10 a 50 m³/h, Hman= 22 a 4 mca, potência 4 cv</v>
          </cell>
          <cell r="C2857" t="str">
            <v>UN</v>
          </cell>
          <cell r="D2857">
            <v>5366.82</v>
          </cell>
          <cell r="E2857">
            <v>291.12</v>
          </cell>
          <cell r="F2857">
            <v>5657.94</v>
          </cell>
          <cell r="G2857">
            <v>5</v>
          </cell>
        </row>
        <row r="2858">
          <cell r="A2858" t="str">
            <v>4311390</v>
          </cell>
          <cell r="B2858" t="str">
            <v>Conjunto motor-bomba submersível vertical para águas residuais, Q= 8 a 45 m³/h, Hman= 10,5 a 3,5 mca, potência 1,5 cv</v>
          </cell>
          <cell r="C2858" t="str">
            <v>UN</v>
          </cell>
          <cell r="D2858">
            <v>3498.38</v>
          </cell>
          <cell r="E2858">
            <v>291.12</v>
          </cell>
          <cell r="F2858">
            <v>3789.5</v>
          </cell>
          <cell r="G2858">
            <v>9</v>
          </cell>
        </row>
        <row r="2859">
          <cell r="A2859" t="str">
            <v>4311400</v>
          </cell>
          <cell r="B2859" t="str">
            <v>Conjunto motor-bomba submersível vertical para esgoto, Q= 3,4 a 86,3 m³/h, Hman= 14 a 5 mca, potência 5 cv</v>
          </cell>
          <cell r="C2859" t="str">
            <v>UN</v>
          </cell>
          <cell r="D2859">
            <v>13046.33</v>
          </cell>
          <cell r="E2859">
            <v>291.12</v>
          </cell>
          <cell r="F2859">
            <v>13337.45</v>
          </cell>
          <cell r="G2859">
            <v>9</v>
          </cell>
        </row>
        <row r="2860">
          <cell r="A2860" t="str">
            <v>4311410</v>
          </cell>
          <cell r="B2860" t="str">
            <v>Conjunto motor-bomba submersível vertical para esgoto, Q= 9,1 a 113,6m³/h, Hman= 20 a 15 mca, potência 10 cv</v>
          </cell>
          <cell r="C2860" t="str">
            <v>UN</v>
          </cell>
          <cell r="D2860">
            <v>21415.79</v>
          </cell>
          <cell r="E2860">
            <v>291.12</v>
          </cell>
          <cell r="F2860">
            <v>21706.91</v>
          </cell>
          <cell r="G2860">
            <v>9</v>
          </cell>
        </row>
        <row r="2861">
          <cell r="A2861" t="str">
            <v>4311420</v>
          </cell>
          <cell r="B2861" t="str">
            <v>Conjunto motor-bomba submersível vertical para esgoto, Q=9,3 a 69,0 m³/h, Hman=15 a 7 mca, potência 3cv, diâmetro de sólidos 50/65mm</v>
          </cell>
          <cell r="C2861" t="str">
            <v>UN</v>
          </cell>
          <cell r="D2861">
            <v>6369.2</v>
          </cell>
          <cell r="E2861">
            <v>291.12</v>
          </cell>
          <cell r="F2861">
            <v>6660.32</v>
          </cell>
          <cell r="G2861">
            <v>9</v>
          </cell>
        </row>
        <row r="2862">
          <cell r="A2862" t="str">
            <v>4311460</v>
          </cell>
          <cell r="B2862" t="str">
            <v>Conjunto motor-bomba submersível vertical para esgoto, Q= 40 m³/h, Hman= 40 mca, diâmetro de sólidos até 50 mm</v>
          </cell>
          <cell r="C2862" t="str">
            <v>UN</v>
          </cell>
          <cell r="D2862">
            <v>22635.75</v>
          </cell>
          <cell r="E2862">
            <v>291.12</v>
          </cell>
          <cell r="F2862">
            <v>22926.87</v>
          </cell>
          <cell r="G2862">
            <v>9</v>
          </cell>
        </row>
        <row r="2863">
          <cell r="A2863" t="str">
            <v>4312</v>
          </cell>
          <cell r="B2863" t="str">
            <v>Bombas especiais, uso industrial</v>
          </cell>
          <cell r="C2863"/>
          <cell r="D2863"/>
          <cell r="E2863"/>
          <cell r="F2863"/>
          <cell r="G2863">
            <v>9</v>
          </cell>
        </row>
        <row r="2864">
          <cell r="A2864" t="str">
            <v>4312500</v>
          </cell>
          <cell r="B2864" t="str">
            <v>Filtro de areia com carga de areia filtrante, vazão de 16,9 m³/h</v>
          </cell>
          <cell r="C2864" t="str">
            <v>UN</v>
          </cell>
          <cell r="D2864">
            <v>3147.1</v>
          </cell>
          <cell r="E2864">
            <v>101.82</v>
          </cell>
          <cell r="F2864">
            <v>3248.92</v>
          </cell>
          <cell r="G2864">
            <v>9</v>
          </cell>
        </row>
        <row r="2865">
          <cell r="A2865" t="str">
            <v>4320</v>
          </cell>
          <cell r="B2865" t="str">
            <v>Reparos, conservacoes e complementos - GRUPO 43</v>
          </cell>
          <cell r="C2865"/>
          <cell r="D2865"/>
          <cell r="E2865"/>
          <cell r="F2865"/>
          <cell r="G2865">
            <v>9</v>
          </cell>
        </row>
        <row r="2866">
          <cell r="A2866" t="str">
            <v>4320130</v>
          </cell>
          <cell r="B2866" t="str">
            <v>Caixa de passagem para condicionamento de ar tipo Split, com saída de dreno único na vertical - 39 x 22 x 6 cm</v>
          </cell>
          <cell r="C2866" t="str">
            <v>UN</v>
          </cell>
          <cell r="D2866">
            <v>26.29</v>
          </cell>
          <cell r="E2866">
            <v>9.65</v>
          </cell>
          <cell r="F2866">
            <v>35.94</v>
          </cell>
          <cell r="G2866">
            <v>9</v>
          </cell>
        </row>
        <row r="2867">
          <cell r="A2867" t="str">
            <v>4320140</v>
          </cell>
          <cell r="B2867" t="str">
            <v>Bomba de remoção de condensados para condicionadores de ar</v>
          </cell>
          <cell r="C2867" t="str">
            <v>UN</v>
          </cell>
          <cell r="D2867">
            <v>682.09</v>
          </cell>
          <cell r="E2867">
            <v>36.39</v>
          </cell>
          <cell r="F2867">
            <v>718.48</v>
          </cell>
          <cell r="G2867">
            <v>9</v>
          </cell>
        </row>
        <row r="2868">
          <cell r="A2868" t="str">
            <v>4320200</v>
          </cell>
          <cell r="B2868" t="str">
            <v>Controlador de temperatura analógico</v>
          </cell>
          <cell r="C2868" t="str">
            <v>UN</v>
          </cell>
          <cell r="D2868">
            <v>292.83</v>
          </cell>
          <cell r="E2868">
            <v>18.2</v>
          </cell>
          <cell r="F2868">
            <v>311.02999999999997</v>
          </cell>
          <cell r="G2868">
            <v>9</v>
          </cell>
        </row>
        <row r="2869">
          <cell r="A2869" t="str">
            <v>4320210</v>
          </cell>
          <cell r="B2869" t="str">
            <v>Bomba de circulação para água quente</v>
          </cell>
          <cell r="C2869" t="str">
            <v>UN</v>
          </cell>
          <cell r="D2869">
            <v>618.27</v>
          </cell>
          <cell r="E2869">
            <v>18.2</v>
          </cell>
          <cell r="F2869">
            <v>636.47</v>
          </cell>
          <cell r="G2869">
            <v>9</v>
          </cell>
        </row>
        <row r="2870">
          <cell r="A2870" t="str">
            <v>4320250</v>
          </cell>
          <cell r="B2870" t="str">
            <v>Poço termométrico em alumínio, com haste de 30mm e rosca 1/2" npt</v>
          </cell>
          <cell r="C2870" t="str">
            <v>UN</v>
          </cell>
          <cell r="D2870">
            <v>55.99</v>
          </cell>
          <cell r="E2870">
            <v>7.27</v>
          </cell>
          <cell r="F2870">
            <v>63.26</v>
          </cell>
          <cell r="G2870">
            <v>9</v>
          </cell>
        </row>
        <row r="2871">
          <cell r="A2871" t="str">
            <v>4320260</v>
          </cell>
          <cell r="B2871" t="str">
            <v>Termostato para aquecimento ou refrigeração com programação horária</v>
          </cell>
          <cell r="C2871" t="str">
            <v>UN</v>
          </cell>
          <cell r="D2871">
            <v>534.79999999999995</v>
          </cell>
          <cell r="E2871">
            <v>18.2</v>
          </cell>
          <cell r="F2871">
            <v>553</v>
          </cell>
          <cell r="G2871">
            <v>9</v>
          </cell>
        </row>
        <row r="2872">
          <cell r="A2872" t="str">
            <v>44</v>
          </cell>
          <cell r="B2872" t="str">
            <v>APARELHOS E METAIS HIDRAULICOS</v>
          </cell>
          <cell r="C2872"/>
          <cell r="D2872"/>
          <cell r="E2872"/>
          <cell r="F2872"/>
          <cell r="G2872">
            <v>9</v>
          </cell>
        </row>
        <row r="2873">
          <cell r="A2873" t="str">
            <v>4401</v>
          </cell>
          <cell r="B2873" t="str">
            <v>Aparelhos e loucas</v>
          </cell>
          <cell r="C2873"/>
          <cell r="D2873"/>
          <cell r="E2873"/>
          <cell r="F2873"/>
          <cell r="G2873">
            <v>9</v>
          </cell>
        </row>
        <row r="2874">
          <cell r="A2874" t="str">
            <v>4401030</v>
          </cell>
          <cell r="B2874" t="str">
            <v>Bacia turca de louça - 6 litros</v>
          </cell>
          <cell r="C2874" t="str">
            <v>UN</v>
          </cell>
          <cell r="D2874">
            <v>528.38</v>
          </cell>
          <cell r="E2874">
            <v>43.65</v>
          </cell>
          <cell r="F2874">
            <v>572.03</v>
          </cell>
          <cell r="G2874">
            <v>5</v>
          </cell>
        </row>
        <row r="2875">
          <cell r="A2875" t="str">
            <v>4401040</v>
          </cell>
          <cell r="B2875" t="str">
            <v xml:space="preserve">Bacia sifonada com caixa de descarga acoplada e tampa - infantil	</v>
          </cell>
          <cell r="C2875" t="str">
            <v>UN</v>
          </cell>
          <cell r="D2875">
            <v>771.84</v>
          </cell>
          <cell r="E2875">
            <v>50.91</v>
          </cell>
          <cell r="F2875">
            <v>822.75</v>
          </cell>
          <cell r="G2875">
            <v>9</v>
          </cell>
        </row>
        <row r="2876">
          <cell r="A2876" t="str">
            <v>4401050</v>
          </cell>
          <cell r="B2876" t="str">
            <v>Bacia sifonada de louça sem tampa - 6 litros</v>
          </cell>
          <cell r="C2876" t="str">
            <v>UN</v>
          </cell>
          <cell r="D2876">
            <v>218.16</v>
          </cell>
          <cell r="E2876">
            <v>43.65</v>
          </cell>
          <cell r="F2876">
            <v>261.81</v>
          </cell>
          <cell r="G2876">
            <v>5</v>
          </cell>
        </row>
        <row r="2877">
          <cell r="A2877" t="str">
            <v>4401070</v>
          </cell>
          <cell r="B2877" t="str">
            <v>Bacia sifonada de louça sem tampa com saída horizontal - 6 litros</v>
          </cell>
          <cell r="C2877" t="str">
            <v>UN</v>
          </cell>
          <cell r="D2877">
            <v>402.68</v>
          </cell>
          <cell r="E2877">
            <v>43.65</v>
          </cell>
          <cell r="F2877">
            <v>446.33</v>
          </cell>
          <cell r="G2877">
            <v>9</v>
          </cell>
        </row>
        <row r="2878">
          <cell r="A2878" t="str">
            <v>4401100</v>
          </cell>
          <cell r="B2878" t="str">
            <v>Lavatório de louça sem coluna</v>
          </cell>
          <cell r="C2878" t="str">
            <v>UN</v>
          </cell>
          <cell r="D2878">
            <v>73.69</v>
          </cell>
          <cell r="E2878">
            <v>50.91</v>
          </cell>
          <cell r="F2878">
            <v>124.6</v>
          </cell>
          <cell r="G2878">
            <v>9</v>
          </cell>
        </row>
        <row r="2879">
          <cell r="A2879" t="str">
            <v>4401110</v>
          </cell>
          <cell r="B2879" t="str">
            <v>Lavatório de louça com coluna</v>
          </cell>
          <cell r="C2879" t="str">
            <v>UN</v>
          </cell>
          <cell r="D2879">
            <v>199.62</v>
          </cell>
          <cell r="E2879">
            <v>50.91</v>
          </cell>
          <cell r="F2879">
            <v>250.53</v>
          </cell>
          <cell r="G2879">
            <v>9</v>
          </cell>
        </row>
        <row r="2880">
          <cell r="A2880" t="str">
            <v>4401160</v>
          </cell>
          <cell r="B2880" t="str">
            <v>Lavatório de louça pequeno com coluna suspensa - linha especial</v>
          </cell>
          <cell r="C2880" t="str">
            <v>UN</v>
          </cell>
          <cell r="D2880">
            <v>592.54999999999995</v>
          </cell>
          <cell r="E2880">
            <v>50.91</v>
          </cell>
          <cell r="F2880">
            <v>643.46</v>
          </cell>
          <cell r="G2880">
            <v>9</v>
          </cell>
        </row>
        <row r="2881">
          <cell r="A2881" t="str">
            <v>4401170</v>
          </cell>
          <cell r="B2881" t="str">
            <v>Lavatório em polipropileno</v>
          </cell>
          <cell r="C2881" t="str">
            <v>UN</v>
          </cell>
          <cell r="D2881">
            <v>37.979999999999997</v>
          </cell>
          <cell r="E2881">
            <v>18.2</v>
          </cell>
          <cell r="F2881">
            <v>56.18</v>
          </cell>
          <cell r="G2881">
            <v>9</v>
          </cell>
        </row>
        <row r="2882">
          <cell r="A2882" t="str">
            <v>4401200</v>
          </cell>
          <cell r="B2882" t="str">
            <v>Mictório de louça sifonado auto aspirante</v>
          </cell>
          <cell r="C2882" t="str">
            <v>UN</v>
          </cell>
          <cell r="D2882">
            <v>369.69</v>
          </cell>
          <cell r="E2882">
            <v>50.91</v>
          </cell>
          <cell r="F2882">
            <v>420.6</v>
          </cell>
          <cell r="G2882">
            <v>2</v>
          </cell>
        </row>
        <row r="2883">
          <cell r="A2883" t="str">
            <v>4401240</v>
          </cell>
          <cell r="B2883" t="str">
            <v>Lavatório em louça com coluna suspensa</v>
          </cell>
          <cell r="C2883" t="str">
            <v>UN</v>
          </cell>
          <cell r="D2883">
            <v>412.59</v>
          </cell>
          <cell r="E2883">
            <v>50.91</v>
          </cell>
          <cell r="F2883">
            <v>463.5</v>
          </cell>
          <cell r="G2883">
            <v>5</v>
          </cell>
        </row>
        <row r="2884">
          <cell r="A2884" t="str">
            <v>4401270</v>
          </cell>
          <cell r="B2884" t="str">
            <v>Cuba de louça de embutir oval</v>
          </cell>
          <cell r="C2884" t="str">
            <v>UN</v>
          </cell>
          <cell r="D2884">
            <v>89.67</v>
          </cell>
          <cell r="E2884">
            <v>18.2</v>
          </cell>
          <cell r="F2884">
            <v>107.87</v>
          </cell>
          <cell r="G2884">
            <v>9</v>
          </cell>
        </row>
        <row r="2885">
          <cell r="A2885" t="str">
            <v>4401310</v>
          </cell>
          <cell r="B2885" t="str">
            <v>Tanque de louça com coluna de 30 litros</v>
          </cell>
          <cell r="C2885" t="str">
            <v>UN</v>
          </cell>
          <cell r="D2885">
            <v>605.65</v>
          </cell>
          <cell r="E2885">
            <v>109.17</v>
          </cell>
          <cell r="F2885">
            <v>714.82</v>
          </cell>
          <cell r="G2885">
            <v>9</v>
          </cell>
        </row>
        <row r="2886">
          <cell r="A2886" t="str">
            <v>4401360</v>
          </cell>
          <cell r="B2886" t="str">
            <v>Tanque de louça com coluna de 18 a 20 litros</v>
          </cell>
          <cell r="C2886" t="str">
            <v>UN</v>
          </cell>
          <cell r="D2886">
            <v>481.33</v>
          </cell>
          <cell r="E2886">
            <v>109.17</v>
          </cell>
          <cell r="F2886">
            <v>590.5</v>
          </cell>
          <cell r="G2886">
            <v>9</v>
          </cell>
        </row>
        <row r="2887">
          <cell r="A2887" t="str">
            <v>4401370</v>
          </cell>
          <cell r="B2887" t="str">
            <v>Tanque em granito sintético, linha comercial - sem pertences</v>
          </cell>
          <cell r="C2887" t="str">
            <v>UN</v>
          </cell>
          <cell r="D2887">
            <v>199.09</v>
          </cell>
          <cell r="E2887">
            <v>36.39</v>
          </cell>
          <cell r="F2887">
            <v>235.48</v>
          </cell>
          <cell r="G2887">
            <v>9</v>
          </cell>
        </row>
        <row r="2888">
          <cell r="A2888" t="str">
            <v>4401610</v>
          </cell>
          <cell r="B2888" t="str">
            <v>Lavatório de louça para canto, sem coluna - sem pertences</v>
          </cell>
          <cell r="C2888" t="str">
            <v>UN</v>
          </cell>
          <cell r="D2888">
            <v>179.38</v>
          </cell>
          <cell r="E2888">
            <v>18.2</v>
          </cell>
          <cell r="F2888">
            <v>197.58</v>
          </cell>
          <cell r="G2888">
            <v>9</v>
          </cell>
        </row>
        <row r="2889">
          <cell r="A2889" t="str">
            <v>4401680</v>
          </cell>
          <cell r="B2889" t="str">
            <v>Caixa de descarga em plástico, de sobrepor, capacidade 9 litros com engate flexível</v>
          </cell>
          <cell r="C2889" t="str">
            <v>UN</v>
          </cell>
          <cell r="D2889">
            <v>79.28</v>
          </cell>
          <cell r="E2889">
            <v>12.01</v>
          </cell>
          <cell r="F2889">
            <v>91.29</v>
          </cell>
          <cell r="G2889">
            <v>9</v>
          </cell>
        </row>
        <row r="2890">
          <cell r="A2890" t="str">
            <v>4401690</v>
          </cell>
          <cell r="B2890" t="str">
            <v>Tanque de louça sem coluna de 30 litros</v>
          </cell>
          <cell r="C2890" t="str">
            <v>UN</v>
          </cell>
          <cell r="D2890">
            <v>472.65</v>
          </cell>
          <cell r="E2890">
            <v>109.17</v>
          </cell>
          <cell r="F2890">
            <v>581.82000000000005</v>
          </cell>
          <cell r="G2890">
            <v>9</v>
          </cell>
        </row>
        <row r="2891">
          <cell r="A2891" t="str">
            <v>4401800</v>
          </cell>
          <cell r="B2891" t="str">
            <v>Bacia sifonada com caixa de descarga acoplada sem tampa - 6 litros</v>
          </cell>
          <cell r="C2891" t="str">
            <v>CJ</v>
          </cell>
          <cell r="D2891">
            <v>588.5</v>
          </cell>
          <cell r="E2891">
            <v>43.65</v>
          </cell>
          <cell r="F2891">
            <v>632.15</v>
          </cell>
          <cell r="G2891">
            <v>9</v>
          </cell>
        </row>
        <row r="2892">
          <cell r="A2892" t="str">
            <v>4401850</v>
          </cell>
          <cell r="B2892" t="str">
            <v>Cuba de louça de embutir redonda</v>
          </cell>
          <cell r="C2892" t="str">
            <v>UN</v>
          </cell>
          <cell r="D2892">
            <v>96.02</v>
          </cell>
          <cell r="E2892">
            <v>18.2</v>
          </cell>
          <cell r="F2892">
            <v>114.22</v>
          </cell>
          <cell r="G2892">
            <v>9</v>
          </cell>
        </row>
        <row r="2893">
          <cell r="A2893" t="str">
            <v>4402</v>
          </cell>
          <cell r="B2893" t="str">
            <v>Bancadas e tampos</v>
          </cell>
          <cell r="C2893"/>
          <cell r="D2893"/>
          <cell r="E2893"/>
          <cell r="F2893"/>
          <cell r="G2893">
            <v>9</v>
          </cell>
        </row>
        <row r="2894">
          <cell r="A2894" t="str">
            <v>4402062</v>
          </cell>
          <cell r="B2894" t="str">
            <v>Tampo/bancada em granito, com frontão, espessura de 2 cm, acabamento polido</v>
          </cell>
          <cell r="C2894" t="str">
            <v>M2</v>
          </cell>
          <cell r="D2894">
            <v>504.3</v>
          </cell>
          <cell r="E2894">
            <v>60.29</v>
          </cell>
          <cell r="F2894">
            <v>564.59</v>
          </cell>
          <cell r="G2894">
            <v>9</v>
          </cell>
        </row>
        <row r="2895">
          <cell r="A2895" t="str">
            <v>4402100</v>
          </cell>
          <cell r="B2895" t="str">
            <v>Tampo/bancada em mármore nacional espessura de 3 cm</v>
          </cell>
          <cell r="C2895" t="str">
            <v>M2</v>
          </cell>
          <cell r="D2895">
            <v>976.56</v>
          </cell>
          <cell r="E2895">
            <v>64.319999999999993</v>
          </cell>
          <cell r="F2895">
            <v>1040.8800000000001</v>
          </cell>
          <cell r="G2895">
            <v>9</v>
          </cell>
        </row>
        <row r="2896">
          <cell r="A2896" t="str">
            <v>4402200</v>
          </cell>
          <cell r="B2896" t="str">
            <v>Tampo/bancada em concreto armado, revestido em aço inoxidável fosco polido</v>
          </cell>
          <cell r="C2896" t="str">
            <v>M2</v>
          </cell>
          <cell r="D2896">
            <v>1082.8699999999999</v>
          </cell>
          <cell r="E2896">
            <v>130.29</v>
          </cell>
          <cell r="F2896">
            <v>1213.1600000000001</v>
          </cell>
          <cell r="G2896">
            <v>9</v>
          </cell>
        </row>
        <row r="2897">
          <cell r="A2897" t="str">
            <v>4402300</v>
          </cell>
          <cell r="B2897" t="str">
            <v>Superfície sólido mineral para bancadas, saias, frontões e/ou cubas</v>
          </cell>
          <cell r="C2897" t="str">
            <v>M2</v>
          </cell>
          <cell r="D2897">
            <v>2325.04</v>
          </cell>
          <cell r="E2897"/>
          <cell r="F2897">
            <v>2325.04</v>
          </cell>
          <cell r="G2897">
            <v>9</v>
          </cell>
        </row>
        <row r="2898">
          <cell r="A2898" t="str">
            <v>4403</v>
          </cell>
          <cell r="B2898" t="str">
            <v>Acessorios e metais</v>
          </cell>
          <cell r="C2898"/>
          <cell r="D2898"/>
          <cell r="E2898"/>
          <cell r="F2898"/>
          <cell r="G2898">
            <v>9</v>
          </cell>
        </row>
        <row r="2899">
          <cell r="A2899" t="str">
            <v>4403010</v>
          </cell>
          <cell r="B2899" t="str">
            <v>Dispenser toalheiro em ABS e policarbonato para bobina de 20 cm x 200 m, com alavanca</v>
          </cell>
          <cell r="C2899" t="str">
            <v>UN</v>
          </cell>
          <cell r="D2899">
            <v>235.28</v>
          </cell>
          <cell r="E2899">
            <v>4.41</v>
          </cell>
          <cell r="F2899">
            <v>239.69</v>
          </cell>
          <cell r="G2899">
            <v>9</v>
          </cell>
        </row>
        <row r="2900">
          <cell r="A2900" t="str">
            <v>4403020</v>
          </cell>
          <cell r="B2900" t="str">
            <v>Meia saboneteira de louça de embutir</v>
          </cell>
          <cell r="C2900" t="str">
            <v>UN</v>
          </cell>
          <cell r="D2900">
            <v>39.24</v>
          </cell>
          <cell r="E2900">
            <v>10.61</v>
          </cell>
          <cell r="F2900">
            <v>49.85</v>
          </cell>
          <cell r="G2900">
            <v>9</v>
          </cell>
        </row>
        <row r="2901">
          <cell r="A2901" t="str">
            <v>4403030</v>
          </cell>
          <cell r="B2901" t="str">
            <v>Dispenser toalheiro metálico esmaltado para bobina de 25cm x 50m, sem alavanca</v>
          </cell>
          <cell r="C2901" t="str">
            <v>UN</v>
          </cell>
          <cell r="D2901">
            <v>58.98</v>
          </cell>
          <cell r="E2901">
            <v>4.41</v>
          </cell>
          <cell r="F2901">
            <v>63.39</v>
          </cell>
          <cell r="G2901">
            <v>9</v>
          </cell>
        </row>
        <row r="2902">
          <cell r="A2902" t="str">
            <v>4403040</v>
          </cell>
          <cell r="B2902" t="str">
            <v>Saboneteira de louça de embutir</v>
          </cell>
          <cell r="C2902" t="str">
            <v>UN</v>
          </cell>
          <cell r="D2902">
            <v>45.55</v>
          </cell>
          <cell r="E2902">
            <v>10.61</v>
          </cell>
          <cell r="F2902">
            <v>56.16</v>
          </cell>
          <cell r="G2902">
            <v>9</v>
          </cell>
        </row>
        <row r="2903">
          <cell r="A2903" t="str">
            <v>4403050</v>
          </cell>
          <cell r="B2903" t="str">
            <v>Dispenser papel higiênico em ABS para rolão 300 / 600 m, com visor</v>
          </cell>
          <cell r="C2903" t="str">
            <v>UN</v>
          </cell>
          <cell r="D2903">
            <v>78.36</v>
          </cell>
          <cell r="E2903">
            <v>4.41</v>
          </cell>
          <cell r="F2903">
            <v>82.77</v>
          </cell>
          <cell r="G2903">
            <v>5</v>
          </cell>
        </row>
        <row r="2904">
          <cell r="A2904" t="str">
            <v>4403080</v>
          </cell>
          <cell r="B2904" t="str">
            <v>Porta-papel de louça de embutir</v>
          </cell>
          <cell r="C2904" t="str">
            <v>UN</v>
          </cell>
          <cell r="D2904">
            <v>45.89</v>
          </cell>
          <cell r="E2904">
            <v>10.61</v>
          </cell>
          <cell r="F2904">
            <v>56.5</v>
          </cell>
          <cell r="G2904">
            <v>9</v>
          </cell>
        </row>
        <row r="2905">
          <cell r="A2905" t="str">
            <v>4403090</v>
          </cell>
          <cell r="B2905" t="str">
            <v>Cabide cromado para banheiro</v>
          </cell>
          <cell r="C2905" t="str">
            <v>UN</v>
          </cell>
          <cell r="D2905">
            <v>39.61</v>
          </cell>
          <cell r="E2905">
            <v>4.41</v>
          </cell>
          <cell r="F2905">
            <v>44.02</v>
          </cell>
          <cell r="G2905">
            <v>9</v>
          </cell>
        </row>
        <row r="2906">
          <cell r="A2906" t="str">
            <v>4403130</v>
          </cell>
          <cell r="B2906" t="str">
            <v>Saboneteira tipo dispenser, para refil de 800 ml</v>
          </cell>
          <cell r="C2906" t="str">
            <v>UN</v>
          </cell>
          <cell r="D2906">
            <v>38.979999999999997</v>
          </cell>
          <cell r="E2906">
            <v>4.41</v>
          </cell>
          <cell r="F2906">
            <v>43.39</v>
          </cell>
          <cell r="G2906">
            <v>9</v>
          </cell>
        </row>
        <row r="2907">
          <cell r="A2907" t="str">
            <v>4403180</v>
          </cell>
          <cell r="B2907" t="str">
            <v>Dispenser toalheiro em ABS, para folhas</v>
          </cell>
          <cell r="C2907" t="str">
            <v>UN</v>
          </cell>
          <cell r="D2907">
            <v>55.59</v>
          </cell>
          <cell r="E2907">
            <v>4.41</v>
          </cell>
          <cell r="F2907">
            <v>60</v>
          </cell>
          <cell r="G2907">
            <v>9</v>
          </cell>
        </row>
        <row r="2908">
          <cell r="A2908" t="str">
            <v>4403210</v>
          </cell>
          <cell r="B2908" t="str">
            <v>Ducha cromada simples</v>
          </cell>
          <cell r="C2908" t="str">
            <v>UN</v>
          </cell>
          <cell r="D2908">
            <v>59.6</v>
          </cell>
          <cell r="E2908">
            <v>18.2</v>
          </cell>
          <cell r="F2908">
            <v>77.8</v>
          </cell>
          <cell r="G2908">
            <v>5</v>
          </cell>
        </row>
        <row r="2909">
          <cell r="A2909" t="str">
            <v>4403260</v>
          </cell>
          <cell r="B2909" t="str">
            <v>Armário de plástico de embutir, para lavatório</v>
          </cell>
          <cell r="C2909" t="str">
            <v>UN</v>
          </cell>
          <cell r="D2909">
            <v>113.76</v>
          </cell>
          <cell r="E2909">
            <v>32.159999999999997</v>
          </cell>
          <cell r="F2909">
            <v>145.91999999999999</v>
          </cell>
          <cell r="G2909">
            <v>9</v>
          </cell>
        </row>
        <row r="2910">
          <cell r="A2910" t="str">
            <v>4403300</v>
          </cell>
          <cell r="B2910" t="str">
            <v>Torneira volante tipo alavanca</v>
          </cell>
          <cell r="C2910" t="str">
            <v>UN</v>
          </cell>
          <cell r="D2910">
            <v>187.16</v>
          </cell>
          <cell r="E2910">
            <v>13.82</v>
          </cell>
          <cell r="F2910">
            <v>200.98</v>
          </cell>
          <cell r="G2910">
            <v>9</v>
          </cell>
        </row>
        <row r="2911">
          <cell r="A2911" t="str">
            <v>4403310</v>
          </cell>
          <cell r="B2911" t="str">
            <v>Torneira de mesa para lavatório, acionamento hidromecânico, com registro integrado regulador de vazão, em latão cromado, DN= 1/2´</v>
          </cell>
          <cell r="C2911" t="str">
            <v>UN</v>
          </cell>
          <cell r="D2911">
            <v>881.57</v>
          </cell>
          <cell r="E2911">
            <v>13.82</v>
          </cell>
          <cell r="F2911">
            <v>895.39</v>
          </cell>
          <cell r="G2911">
            <v>9</v>
          </cell>
        </row>
        <row r="2912">
          <cell r="A2912" t="str">
            <v>4403315</v>
          </cell>
          <cell r="B2912" t="str">
            <v>Torneira de mesa com bica móvel e alavanca</v>
          </cell>
          <cell r="C2912" t="str">
            <v>UN</v>
          </cell>
          <cell r="D2912">
            <v>99.53</v>
          </cell>
          <cell r="E2912">
            <v>13.82</v>
          </cell>
          <cell r="F2912">
            <v>113.35</v>
          </cell>
          <cell r="G2912">
            <v>9</v>
          </cell>
        </row>
        <row r="2913">
          <cell r="A2913" t="str">
            <v>4403316</v>
          </cell>
          <cell r="B2913" t="str">
            <v>Torneira misturador clínica de mesa com arejador articulado, acionamento cotovelo</v>
          </cell>
          <cell r="C2913" t="str">
            <v>UN</v>
          </cell>
          <cell r="D2913">
            <v>405.12</v>
          </cell>
          <cell r="E2913">
            <v>50.95</v>
          </cell>
          <cell r="F2913">
            <v>456.07</v>
          </cell>
          <cell r="G2913">
            <v>9</v>
          </cell>
        </row>
        <row r="2914">
          <cell r="A2914" t="str">
            <v>4403360</v>
          </cell>
          <cell r="B2914" t="str">
            <v>Ducha higiênica cromada</v>
          </cell>
          <cell r="C2914" t="str">
            <v>UN</v>
          </cell>
          <cell r="D2914">
            <v>453.32</v>
          </cell>
          <cell r="E2914">
            <v>18.2</v>
          </cell>
          <cell r="F2914">
            <v>471.52</v>
          </cell>
          <cell r="G2914">
            <v>9</v>
          </cell>
        </row>
        <row r="2915">
          <cell r="A2915" t="str">
            <v>4403370</v>
          </cell>
          <cell r="B2915" t="str">
            <v>Torneira curta com rosca para uso geral, em latão fundido sem acabamento, DN= 1/2´</v>
          </cell>
          <cell r="C2915" t="str">
            <v>UN</v>
          </cell>
          <cell r="D2915">
            <v>29.23</v>
          </cell>
          <cell r="E2915">
            <v>12.73</v>
          </cell>
          <cell r="F2915">
            <v>41.96</v>
          </cell>
          <cell r="G2915">
            <v>9</v>
          </cell>
        </row>
        <row r="2916">
          <cell r="A2916" t="str">
            <v>4403380</v>
          </cell>
          <cell r="B2916" t="str">
            <v>Torneira curta com rosca para uso geral, em latão fundido sem acabamento, DN= 3/4´</v>
          </cell>
          <cell r="C2916" t="str">
            <v>UN</v>
          </cell>
          <cell r="D2916">
            <v>29.05</v>
          </cell>
          <cell r="E2916">
            <v>12.73</v>
          </cell>
          <cell r="F2916">
            <v>41.78</v>
          </cell>
          <cell r="G2916">
            <v>9</v>
          </cell>
        </row>
        <row r="2917">
          <cell r="A2917" t="str">
            <v>4403400</v>
          </cell>
          <cell r="B2917" t="str">
            <v>Torneira curta com rosca para uso geral, em latão fundido cromado, DN= 3/4´</v>
          </cell>
          <cell r="C2917" t="str">
            <v>UN</v>
          </cell>
          <cell r="D2917">
            <v>36.03</v>
          </cell>
          <cell r="E2917">
            <v>12.73</v>
          </cell>
          <cell r="F2917">
            <v>48.76</v>
          </cell>
          <cell r="G2917">
            <v>9</v>
          </cell>
        </row>
        <row r="2918">
          <cell r="A2918" t="str">
            <v>4403420</v>
          </cell>
          <cell r="B2918" t="str">
            <v>Torneira curta sem rosca para uso geral, em latão fundido sem acabamento, DN= 3/4´</v>
          </cell>
          <cell r="C2918" t="str">
            <v>UN</v>
          </cell>
          <cell r="D2918">
            <v>21.58</v>
          </cell>
          <cell r="E2918">
            <v>12.73</v>
          </cell>
          <cell r="F2918">
            <v>34.31</v>
          </cell>
          <cell r="G2918">
            <v>9</v>
          </cell>
        </row>
        <row r="2919">
          <cell r="A2919" t="str">
            <v>4403430</v>
          </cell>
          <cell r="B2919" t="str">
            <v>Torneira curta sem rosca para uso geral, em latão fundido cromado, DN= 1/2´</v>
          </cell>
          <cell r="C2919" t="str">
            <v>UN</v>
          </cell>
          <cell r="D2919">
            <v>26.18</v>
          </cell>
          <cell r="E2919">
            <v>12.73</v>
          </cell>
          <cell r="F2919">
            <v>38.909999999999997</v>
          </cell>
          <cell r="G2919">
            <v>9</v>
          </cell>
        </row>
        <row r="2920">
          <cell r="A2920" t="str">
            <v>4403440</v>
          </cell>
          <cell r="B2920" t="str">
            <v>Torneira curta sem rosca para uso geral, em latão fundido cromado, DN= 3/4´</v>
          </cell>
          <cell r="C2920" t="str">
            <v>UN</v>
          </cell>
          <cell r="D2920">
            <v>27.54</v>
          </cell>
          <cell r="E2920">
            <v>12.73</v>
          </cell>
          <cell r="F2920">
            <v>40.270000000000003</v>
          </cell>
          <cell r="G2920">
            <v>9</v>
          </cell>
        </row>
        <row r="2921">
          <cell r="A2921" t="str">
            <v>4403450</v>
          </cell>
          <cell r="B2921" t="str">
            <v>Torneira longa sem rosca para uso geral, em latão fundido cromado</v>
          </cell>
          <cell r="C2921" t="str">
            <v>UN</v>
          </cell>
          <cell r="D2921">
            <v>48.57</v>
          </cell>
          <cell r="E2921">
            <v>12.73</v>
          </cell>
          <cell r="F2921">
            <v>61.3</v>
          </cell>
          <cell r="G2921">
            <v>9</v>
          </cell>
        </row>
        <row r="2922">
          <cell r="A2922" t="str">
            <v>4403470</v>
          </cell>
          <cell r="B2922" t="str">
            <v>Torneira de parede para pia com bica móvel e arejador, em latão fundido cromado</v>
          </cell>
          <cell r="C2922" t="str">
            <v>UN</v>
          </cell>
          <cell r="D2922">
            <v>72.45</v>
          </cell>
          <cell r="E2922">
            <v>12.73</v>
          </cell>
          <cell r="F2922">
            <v>85.18</v>
          </cell>
          <cell r="G2922">
            <v>9</v>
          </cell>
        </row>
        <row r="2923">
          <cell r="A2923" t="str">
            <v>4403480</v>
          </cell>
          <cell r="B2923" t="str">
            <v>Torneira de mesa para lavatório compacta, acionamento hidromecânico, em latão cromado, DN= 1/2´</v>
          </cell>
          <cell r="C2923" t="str">
            <v>UN</v>
          </cell>
          <cell r="D2923">
            <v>190.28</v>
          </cell>
          <cell r="E2923">
            <v>13.82</v>
          </cell>
          <cell r="F2923">
            <v>204.1</v>
          </cell>
          <cell r="G2923">
            <v>9</v>
          </cell>
        </row>
        <row r="2924">
          <cell r="A2924" t="str">
            <v>4403500</v>
          </cell>
          <cell r="B2924" t="str">
            <v>Aparelho misturador de parede, para pia, com bica móvel, acabamento cromado</v>
          </cell>
          <cell r="C2924" t="str">
            <v>UN</v>
          </cell>
          <cell r="D2924">
            <v>517.48</v>
          </cell>
          <cell r="E2924">
            <v>50.95</v>
          </cell>
          <cell r="F2924">
            <v>568.42999999999995</v>
          </cell>
          <cell r="G2924">
            <v>9</v>
          </cell>
        </row>
        <row r="2925">
          <cell r="A2925" t="str">
            <v>4403510</v>
          </cell>
          <cell r="B2925" t="str">
            <v>Torneira de parede antivandalismo, DN= 3/4´</v>
          </cell>
          <cell r="C2925" t="str">
            <v>UN</v>
          </cell>
          <cell r="D2925">
            <v>410.52</v>
          </cell>
          <cell r="E2925">
            <v>29.1</v>
          </cell>
          <cell r="F2925">
            <v>439.62</v>
          </cell>
          <cell r="G2925">
            <v>9</v>
          </cell>
        </row>
        <row r="2926">
          <cell r="A2926" t="str">
            <v>4403590</v>
          </cell>
          <cell r="B2926" t="str">
            <v>Torneira de mesa para pia com bica móvel e arejador em latão fundido cromado</v>
          </cell>
          <cell r="C2926" t="str">
            <v>UN</v>
          </cell>
          <cell r="D2926">
            <v>176.77</v>
          </cell>
          <cell r="E2926">
            <v>13.82</v>
          </cell>
          <cell r="F2926">
            <v>190.59</v>
          </cell>
          <cell r="G2926">
            <v>9</v>
          </cell>
        </row>
        <row r="2927">
          <cell r="A2927" t="str">
            <v>4403630</v>
          </cell>
          <cell r="B2927" t="str">
            <v>Torneira de acionamento restrito em latão cromado, DN= 1/2´ com adaptador para 3/4´</v>
          </cell>
          <cell r="C2927" t="str">
            <v>UN</v>
          </cell>
          <cell r="D2927">
            <v>54.63</v>
          </cell>
          <cell r="E2927">
            <v>12.73</v>
          </cell>
          <cell r="F2927">
            <v>67.36</v>
          </cell>
          <cell r="G2927">
            <v>9</v>
          </cell>
        </row>
        <row r="2928">
          <cell r="A2928" t="str">
            <v>4403640</v>
          </cell>
          <cell r="B2928" t="str">
            <v>Torneira de parede acionamento hidromecânico, em latão cromado, DN= 1/2´ ou 3/4´</v>
          </cell>
          <cell r="C2928" t="str">
            <v>UN</v>
          </cell>
          <cell r="D2928">
            <v>371.39</v>
          </cell>
          <cell r="E2928">
            <v>12.73</v>
          </cell>
          <cell r="F2928">
            <v>384.12</v>
          </cell>
          <cell r="G2928">
            <v>9</v>
          </cell>
        </row>
        <row r="2929">
          <cell r="A2929" t="str">
            <v>4403670</v>
          </cell>
          <cell r="B2929" t="str">
            <v>Caixa de descarga de embutir, acionamento frontal, completa</v>
          </cell>
          <cell r="C2929" t="str">
            <v>CJ</v>
          </cell>
          <cell r="D2929">
            <v>774.13</v>
          </cell>
          <cell r="E2929">
            <v>50.36</v>
          </cell>
          <cell r="F2929">
            <v>824.49</v>
          </cell>
          <cell r="G2929">
            <v>9</v>
          </cell>
        </row>
        <row r="2930">
          <cell r="A2930" t="str">
            <v>4403690</v>
          </cell>
          <cell r="B2930" t="str">
            <v>Torneira de parede em ABS, DN 1/2´ ou 3/4´, 10cm</v>
          </cell>
          <cell r="C2930" t="str">
            <v>UN</v>
          </cell>
          <cell r="D2930">
            <v>3.8</v>
          </cell>
          <cell r="E2930">
            <v>12.73</v>
          </cell>
          <cell r="F2930">
            <v>16.53</v>
          </cell>
          <cell r="G2930">
            <v>9</v>
          </cell>
        </row>
        <row r="2931">
          <cell r="A2931" t="str">
            <v>4403700</v>
          </cell>
          <cell r="B2931" t="str">
            <v>Torneira de parede em ABS, DN 1/2´ ou 3/4´, 15cm</v>
          </cell>
          <cell r="C2931" t="str">
            <v>UN</v>
          </cell>
          <cell r="D2931">
            <v>4.3</v>
          </cell>
          <cell r="E2931">
            <v>12.73</v>
          </cell>
          <cell r="F2931">
            <v>17.03</v>
          </cell>
          <cell r="G2931">
            <v>9</v>
          </cell>
        </row>
        <row r="2932">
          <cell r="A2932" t="str">
            <v>4403720</v>
          </cell>
          <cell r="B2932" t="str">
            <v>Torneira de mesa para lavatório, acionamento hidromecânico com alavanca, registro integrado regulador de vazão, em latão cromado, DN= 1/2´</v>
          </cell>
          <cell r="C2932" t="str">
            <v>UN</v>
          </cell>
          <cell r="D2932">
            <v>661.68</v>
          </cell>
          <cell r="E2932">
            <v>13.82</v>
          </cell>
          <cell r="F2932">
            <v>675.5</v>
          </cell>
          <cell r="G2932">
            <v>9</v>
          </cell>
        </row>
        <row r="2933">
          <cell r="A2933" t="str">
            <v>4403810</v>
          </cell>
          <cell r="B2933" t="str">
            <v>Aparelho misturador de mesa para pia com bica móvel, acabamento cromado</v>
          </cell>
          <cell r="C2933" t="str">
            <v>UN</v>
          </cell>
          <cell r="D2933">
            <v>590.13</v>
          </cell>
          <cell r="E2933">
            <v>50.95</v>
          </cell>
          <cell r="F2933">
            <v>641.08000000000004</v>
          </cell>
          <cell r="G2933">
            <v>9</v>
          </cell>
        </row>
        <row r="2934">
          <cell r="A2934" t="str">
            <v>4403825</v>
          </cell>
          <cell r="B2934" t="str">
            <v>Misturador termostato para chuveiro ou ducha, acabamento cromado</v>
          </cell>
          <cell r="C2934" t="str">
            <v>UN</v>
          </cell>
          <cell r="D2934">
            <v>1452.72</v>
          </cell>
          <cell r="E2934">
            <v>50.95</v>
          </cell>
          <cell r="F2934">
            <v>1503.67</v>
          </cell>
          <cell r="G2934">
            <v>9</v>
          </cell>
        </row>
        <row r="2935">
          <cell r="A2935" t="str">
            <v>4403900</v>
          </cell>
          <cell r="B2935" t="str">
            <v>Secador de mãos em ABS</v>
          </cell>
          <cell r="C2935" t="str">
            <v>UN</v>
          </cell>
          <cell r="D2935">
            <v>1113.96</v>
          </cell>
          <cell r="E2935">
            <v>4.41</v>
          </cell>
          <cell r="F2935">
            <v>1118.3699999999999</v>
          </cell>
          <cell r="G2935">
            <v>9</v>
          </cell>
        </row>
        <row r="2936">
          <cell r="A2936" t="str">
            <v>4403920</v>
          </cell>
          <cell r="B2936" t="str">
            <v>Ducha higiênica com registro</v>
          </cell>
          <cell r="C2936" t="str">
            <v>UN</v>
          </cell>
          <cell r="D2936">
            <v>424.73</v>
          </cell>
          <cell r="E2936">
            <v>18.2</v>
          </cell>
          <cell r="F2936">
            <v>442.93</v>
          </cell>
          <cell r="G2936">
            <v>9</v>
          </cell>
        </row>
        <row r="2937">
          <cell r="A2937" t="str">
            <v>4403931</v>
          </cell>
          <cell r="B2937" t="str">
            <v>Desviador para duchas e chuveiros</v>
          </cell>
          <cell r="C2937" t="str">
            <v>UN</v>
          </cell>
          <cell r="D2937">
            <v>45.5</v>
          </cell>
          <cell r="E2937">
            <v>21.87</v>
          </cell>
          <cell r="F2937">
            <v>67.37</v>
          </cell>
          <cell r="G2937">
            <v>9</v>
          </cell>
        </row>
        <row r="2938">
          <cell r="A2938" t="str">
            <v>4403940</v>
          </cell>
          <cell r="B2938" t="str">
            <v>Válvula dupla para bancada de laboratório, uso em GLP, com bico para mangueira - diâmetro de 1/4´ a 1/2´</v>
          </cell>
          <cell r="C2938" t="str">
            <v>UN</v>
          </cell>
          <cell r="D2938">
            <v>262.76</v>
          </cell>
          <cell r="E2938">
            <v>18.2</v>
          </cell>
          <cell r="F2938">
            <v>280.95999999999998</v>
          </cell>
          <cell r="G2938">
            <v>9</v>
          </cell>
        </row>
        <row r="2939">
          <cell r="A2939" t="str">
            <v>4403950</v>
          </cell>
          <cell r="B2939" t="str">
            <v>Válvula para cuba de laboratório, com nuca giratória e bico escalonado para mangueira</v>
          </cell>
          <cell r="C2939" t="str">
            <v>UN</v>
          </cell>
          <cell r="D2939">
            <v>443.19</v>
          </cell>
          <cell r="E2939">
            <v>18.2</v>
          </cell>
          <cell r="F2939">
            <v>461.39</v>
          </cell>
          <cell r="G2939">
            <v>9</v>
          </cell>
        </row>
        <row r="2940">
          <cell r="A2940" t="str">
            <v>4404</v>
          </cell>
          <cell r="B2940" t="str">
            <v>Prateleiras</v>
          </cell>
          <cell r="C2940"/>
          <cell r="D2940"/>
          <cell r="E2940"/>
          <cell r="F2940"/>
          <cell r="G2940">
            <v>9</v>
          </cell>
        </row>
        <row r="2941">
          <cell r="A2941" t="str">
            <v>4404030</v>
          </cell>
          <cell r="B2941" t="str">
            <v>Prateleira em granito com espessura de 2 cm</v>
          </cell>
          <cell r="C2941" t="str">
            <v>M2</v>
          </cell>
          <cell r="D2941">
            <v>426.66</v>
          </cell>
          <cell r="E2941">
            <v>20.91</v>
          </cell>
          <cell r="F2941">
            <v>447.57</v>
          </cell>
          <cell r="G2941">
            <v>9</v>
          </cell>
        </row>
        <row r="2942">
          <cell r="A2942" t="str">
            <v>4404040</v>
          </cell>
          <cell r="B2942" t="str">
            <v>Prateleira em granilite</v>
          </cell>
          <cell r="C2942" t="str">
            <v>M2</v>
          </cell>
          <cell r="D2942">
            <v>217.49</v>
          </cell>
          <cell r="E2942">
            <v>64.319999999999993</v>
          </cell>
          <cell r="F2942">
            <v>281.81</v>
          </cell>
          <cell r="G2942">
            <v>9</v>
          </cell>
        </row>
        <row r="2943">
          <cell r="A2943" t="str">
            <v>4404050</v>
          </cell>
          <cell r="B2943" t="str">
            <v>Prateleira em granito com espessura de 3 cm</v>
          </cell>
          <cell r="C2943" t="str">
            <v>M2</v>
          </cell>
          <cell r="D2943">
            <v>754.34</v>
          </cell>
          <cell r="E2943">
            <v>20.91</v>
          </cell>
          <cell r="F2943">
            <v>775.25</v>
          </cell>
          <cell r="G2943">
            <v>9</v>
          </cell>
        </row>
        <row r="2944">
          <cell r="A2944" t="str">
            <v>4406</v>
          </cell>
          <cell r="B2944" t="str">
            <v>Aparelhos de aco inoxidavel</v>
          </cell>
          <cell r="C2944"/>
          <cell r="D2944"/>
          <cell r="E2944"/>
          <cell r="F2944"/>
          <cell r="G2944">
            <v>9</v>
          </cell>
        </row>
        <row r="2945">
          <cell r="A2945" t="str">
            <v>4406010</v>
          </cell>
          <cell r="B2945" t="str">
            <v>Lavatório coletivo em aço inoxidável</v>
          </cell>
          <cell r="C2945" t="str">
            <v>M</v>
          </cell>
          <cell r="D2945">
            <v>1104.51</v>
          </cell>
          <cell r="E2945">
            <v>50.91</v>
          </cell>
          <cell r="F2945">
            <v>1155.42</v>
          </cell>
          <cell r="G2945">
            <v>9</v>
          </cell>
        </row>
        <row r="2946">
          <cell r="A2946" t="str">
            <v>4406100</v>
          </cell>
          <cell r="B2946" t="str">
            <v>Mictório coletivo em aço inoxidável</v>
          </cell>
          <cell r="C2946" t="str">
            <v>M</v>
          </cell>
          <cell r="D2946">
            <v>683.62</v>
          </cell>
          <cell r="E2946">
            <v>50.91</v>
          </cell>
          <cell r="F2946">
            <v>734.53</v>
          </cell>
          <cell r="G2946">
            <v>9</v>
          </cell>
        </row>
        <row r="2947">
          <cell r="A2947" t="str">
            <v>4406200</v>
          </cell>
          <cell r="B2947" t="str">
            <v>Tanque em aço inoxidável</v>
          </cell>
          <cell r="C2947" t="str">
            <v>UN</v>
          </cell>
          <cell r="D2947">
            <v>914.13</v>
          </cell>
          <cell r="E2947">
            <v>109.17</v>
          </cell>
          <cell r="F2947">
            <v>1023.3</v>
          </cell>
          <cell r="G2947">
            <v>9</v>
          </cell>
        </row>
        <row r="2948">
          <cell r="A2948" t="str">
            <v>4406250</v>
          </cell>
          <cell r="B2948" t="str">
            <v>Cuba em aço inoxidável simples de 300 x 140mm</v>
          </cell>
          <cell r="C2948" t="str">
            <v>UN</v>
          </cell>
          <cell r="D2948">
            <v>149.6</v>
          </cell>
          <cell r="E2948">
            <v>18.2</v>
          </cell>
          <cell r="F2948">
            <v>167.8</v>
          </cell>
          <cell r="G2948">
            <v>9</v>
          </cell>
        </row>
        <row r="2949">
          <cell r="A2949" t="str">
            <v>4406300</v>
          </cell>
          <cell r="B2949" t="str">
            <v>Cuba em aço inoxidável simples de 400x340x140mm</v>
          </cell>
          <cell r="C2949" t="str">
            <v>UN</v>
          </cell>
          <cell r="D2949">
            <v>211.29</v>
          </cell>
          <cell r="E2949">
            <v>18.2</v>
          </cell>
          <cell r="F2949">
            <v>229.49</v>
          </cell>
          <cell r="G2949">
            <v>9</v>
          </cell>
        </row>
        <row r="2950">
          <cell r="A2950" t="str">
            <v>4406310</v>
          </cell>
          <cell r="B2950" t="str">
            <v>Cuba em aço inoxidável simples de 465x300x140mm</v>
          </cell>
          <cell r="C2950" t="str">
            <v>UN</v>
          </cell>
          <cell r="D2950">
            <v>238.87</v>
          </cell>
          <cell r="E2950">
            <v>18.2</v>
          </cell>
          <cell r="F2950">
            <v>257.07</v>
          </cell>
          <cell r="G2950">
            <v>5</v>
          </cell>
        </row>
        <row r="2951">
          <cell r="A2951" t="str">
            <v>4406320</v>
          </cell>
          <cell r="B2951" t="str">
            <v>Cuba em aço inoxidável simples de 560x330x140mm</v>
          </cell>
          <cell r="C2951" t="str">
            <v>UN</v>
          </cell>
          <cell r="D2951">
            <v>297.14</v>
          </cell>
          <cell r="E2951">
            <v>18.2</v>
          </cell>
          <cell r="F2951">
            <v>315.33999999999997</v>
          </cell>
          <cell r="G2951">
            <v>9</v>
          </cell>
        </row>
        <row r="2952">
          <cell r="A2952" t="str">
            <v>4406330</v>
          </cell>
          <cell r="B2952" t="str">
            <v>Cuba em aço inoxidável simples de 500x400x400mm</v>
          </cell>
          <cell r="C2952" t="str">
            <v>UN</v>
          </cell>
          <cell r="D2952">
            <v>624.76</v>
          </cell>
          <cell r="E2952">
            <v>18.2</v>
          </cell>
          <cell r="F2952">
            <v>642.96</v>
          </cell>
          <cell r="G2952">
            <v>9</v>
          </cell>
        </row>
        <row r="2953">
          <cell r="A2953" t="str">
            <v>4406360</v>
          </cell>
          <cell r="B2953" t="str">
            <v>Cuba em aço inoxidável simples de 500x400x200mm</v>
          </cell>
          <cell r="C2953" t="str">
            <v>UN</v>
          </cell>
          <cell r="D2953">
            <v>355.6</v>
          </cell>
          <cell r="E2953">
            <v>18.2</v>
          </cell>
          <cell r="F2953">
            <v>373.8</v>
          </cell>
          <cell r="G2953">
            <v>9</v>
          </cell>
        </row>
        <row r="2954">
          <cell r="A2954" t="str">
            <v>4406370</v>
          </cell>
          <cell r="B2954" t="str">
            <v>Cuba em aço inoxidável simples de 500x400x250mm</v>
          </cell>
          <cell r="C2954" t="str">
            <v>UN</v>
          </cell>
          <cell r="D2954">
            <v>486.55</v>
          </cell>
          <cell r="E2954">
            <v>18.2</v>
          </cell>
          <cell r="F2954">
            <v>504.75</v>
          </cell>
          <cell r="G2954">
            <v>5</v>
          </cell>
        </row>
        <row r="2955">
          <cell r="A2955" t="str">
            <v>4406400</v>
          </cell>
          <cell r="B2955" t="str">
            <v>Cuba em aço inoxidável simples de 500x400x300mm</v>
          </cell>
          <cell r="C2955" t="str">
            <v>UN</v>
          </cell>
          <cell r="D2955">
            <v>551.13</v>
          </cell>
          <cell r="E2955">
            <v>18.2</v>
          </cell>
          <cell r="F2955">
            <v>569.33000000000004</v>
          </cell>
          <cell r="G2955">
            <v>9</v>
          </cell>
        </row>
        <row r="2956">
          <cell r="A2956" t="str">
            <v>4406410</v>
          </cell>
          <cell r="B2956" t="str">
            <v>Cuba em aço inoxidável simples de 600x500x300mm</v>
          </cell>
          <cell r="C2956" t="str">
            <v>UN</v>
          </cell>
          <cell r="D2956">
            <v>776.02</v>
          </cell>
          <cell r="E2956">
            <v>18.2</v>
          </cell>
          <cell r="F2956">
            <v>794.22</v>
          </cell>
          <cell r="G2956">
            <v>9</v>
          </cell>
        </row>
        <row r="2957">
          <cell r="A2957" t="str">
            <v>4406470</v>
          </cell>
          <cell r="B2957" t="str">
            <v>Cuba em aço inoxidável simples de 600x500x350mm</v>
          </cell>
          <cell r="C2957" t="str">
            <v>UN</v>
          </cell>
          <cell r="D2957">
            <v>902.81</v>
          </cell>
          <cell r="E2957">
            <v>18.2</v>
          </cell>
          <cell r="F2957">
            <v>921.01</v>
          </cell>
          <cell r="G2957">
            <v>9</v>
          </cell>
        </row>
        <row r="2958">
          <cell r="A2958" t="str">
            <v>4406520</v>
          </cell>
          <cell r="B2958" t="str">
            <v>Cuba em aço inoxidável simples de 600x500x400mm</v>
          </cell>
          <cell r="C2958" t="str">
            <v>UN</v>
          </cell>
          <cell r="D2958">
            <v>940.34</v>
          </cell>
          <cell r="E2958">
            <v>18.2</v>
          </cell>
          <cell r="F2958">
            <v>958.54</v>
          </cell>
          <cell r="G2958">
            <v>9</v>
          </cell>
        </row>
        <row r="2959">
          <cell r="A2959" t="str">
            <v>4406570</v>
          </cell>
          <cell r="B2959" t="str">
            <v>Cuba em aço inoxidável simples de 700x600x450mm</v>
          </cell>
          <cell r="C2959" t="str">
            <v>UN</v>
          </cell>
          <cell r="D2959">
            <v>1381.45</v>
          </cell>
          <cell r="E2959">
            <v>18.2</v>
          </cell>
          <cell r="F2959">
            <v>1399.65</v>
          </cell>
          <cell r="G2959">
            <v>9</v>
          </cell>
        </row>
        <row r="2960">
          <cell r="A2960" t="str">
            <v>4406600</v>
          </cell>
          <cell r="B2960" t="str">
            <v>Cuba em aço inoxidável simples de 1400x900x500mm</v>
          </cell>
          <cell r="C2960" t="str">
            <v>UN</v>
          </cell>
          <cell r="D2960">
            <v>4216.8100000000004</v>
          </cell>
          <cell r="E2960">
            <v>18.2</v>
          </cell>
          <cell r="F2960">
            <v>4235.01</v>
          </cell>
          <cell r="G2960">
            <v>9</v>
          </cell>
        </row>
        <row r="2961">
          <cell r="A2961" t="str">
            <v>4406610</v>
          </cell>
          <cell r="B2961" t="str">
            <v>Cuba em aço inoxidável simples de 1100x600x400mm</v>
          </cell>
          <cell r="C2961" t="str">
            <v>UN</v>
          </cell>
          <cell r="D2961">
            <v>1739.28</v>
          </cell>
          <cell r="E2961">
            <v>18.2</v>
          </cell>
          <cell r="F2961">
            <v>1757.48</v>
          </cell>
          <cell r="G2961">
            <v>9</v>
          </cell>
        </row>
        <row r="2962">
          <cell r="A2962" t="str">
            <v>4406700</v>
          </cell>
          <cell r="B2962" t="str">
            <v>Cuba em aço inoxidável dupla de 715x400x140mm</v>
          </cell>
          <cell r="C2962" t="str">
            <v>UN</v>
          </cell>
          <cell r="D2962">
            <v>650.29999999999995</v>
          </cell>
          <cell r="E2962">
            <v>18.2</v>
          </cell>
          <cell r="F2962">
            <v>668.5</v>
          </cell>
          <cell r="G2962">
            <v>9</v>
          </cell>
        </row>
        <row r="2963">
          <cell r="A2963" t="str">
            <v>4406710</v>
          </cell>
          <cell r="B2963" t="str">
            <v>Cuba em aço inoxidável dupla de 835x340x140mm</v>
          </cell>
          <cell r="C2963" t="str">
            <v>UN</v>
          </cell>
          <cell r="D2963">
            <v>684.23</v>
          </cell>
          <cell r="E2963">
            <v>18.2</v>
          </cell>
          <cell r="F2963">
            <v>702.43</v>
          </cell>
          <cell r="G2963">
            <v>9</v>
          </cell>
        </row>
        <row r="2964">
          <cell r="A2964" t="str">
            <v>4406750</v>
          </cell>
          <cell r="B2964" t="str">
            <v>Cuba em aço inoxidável dupla de 1020x400x250mm</v>
          </cell>
          <cell r="C2964" t="str">
            <v>UN</v>
          </cell>
          <cell r="D2964">
            <v>1012.44</v>
          </cell>
          <cell r="E2964">
            <v>18.2</v>
          </cell>
          <cell r="F2964">
            <v>1030.6400000000001</v>
          </cell>
          <cell r="G2964">
            <v>9</v>
          </cell>
        </row>
        <row r="2965">
          <cell r="A2965" t="str">
            <v>4420</v>
          </cell>
          <cell r="B2965" t="str">
            <v>Reparos, conservacoes e complementos - GRUPO 44</v>
          </cell>
          <cell r="C2965"/>
          <cell r="D2965"/>
          <cell r="E2965"/>
          <cell r="F2965"/>
          <cell r="G2965">
            <v>9</v>
          </cell>
        </row>
        <row r="2966">
          <cell r="A2966" t="str">
            <v>4420010</v>
          </cell>
          <cell r="B2966" t="str">
            <v>Sifão plástico sanfonado universal de 1´</v>
          </cell>
          <cell r="C2966" t="str">
            <v>UN</v>
          </cell>
          <cell r="D2966">
            <v>13.89</v>
          </cell>
          <cell r="E2966">
            <v>14.56</v>
          </cell>
          <cell r="F2966">
            <v>28.45</v>
          </cell>
          <cell r="G2966">
            <v>9</v>
          </cell>
        </row>
        <row r="2967">
          <cell r="A2967" t="str">
            <v>4420020</v>
          </cell>
          <cell r="B2967" t="str">
            <v>Recolocação de torneiras</v>
          </cell>
          <cell r="C2967" t="str">
            <v>UN</v>
          </cell>
          <cell r="D2967">
            <v>0.06</v>
          </cell>
          <cell r="E2967">
            <v>18.2</v>
          </cell>
          <cell r="F2967">
            <v>18.260000000000002</v>
          </cell>
          <cell r="G2967">
            <v>9</v>
          </cell>
        </row>
        <row r="2968">
          <cell r="A2968" t="str">
            <v>4420040</v>
          </cell>
          <cell r="B2968" t="str">
            <v>Recolocação de sifões</v>
          </cell>
          <cell r="C2968" t="str">
            <v>UN</v>
          </cell>
          <cell r="D2968">
            <v>0.06</v>
          </cell>
          <cell r="E2968">
            <v>18.2</v>
          </cell>
          <cell r="F2968">
            <v>18.260000000000002</v>
          </cell>
          <cell r="G2968">
            <v>9</v>
          </cell>
        </row>
        <row r="2969">
          <cell r="A2969" t="str">
            <v>4420060</v>
          </cell>
          <cell r="B2969" t="str">
            <v>Recolocação de aparelhos sanitários, incluindo acessórios</v>
          </cell>
          <cell r="C2969" t="str">
            <v>UN</v>
          </cell>
          <cell r="D2969">
            <v>0.8</v>
          </cell>
          <cell r="E2969">
            <v>50.91</v>
          </cell>
          <cell r="F2969">
            <v>51.71</v>
          </cell>
          <cell r="G2969">
            <v>9</v>
          </cell>
        </row>
        <row r="2970">
          <cell r="A2970" t="str">
            <v>4420080</v>
          </cell>
          <cell r="B2970" t="str">
            <v>Recolocação de caixas de descarga de sobrepor</v>
          </cell>
          <cell r="C2970" t="str">
            <v>UN</v>
          </cell>
          <cell r="D2970"/>
          <cell r="E2970">
            <v>90.98</v>
          </cell>
          <cell r="F2970">
            <v>90.98</v>
          </cell>
          <cell r="G2970">
            <v>9</v>
          </cell>
        </row>
        <row r="2971">
          <cell r="A2971" t="str">
            <v>4420100</v>
          </cell>
          <cell r="B2971" t="str">
            <v>Engate flexível metálico DN= 1/2´</v>
          </cell>
          <cell r="C2971" t="str">
            <v>UN</v>
          </cell>
          <cell r="D2971">
            <v>36.04</v>
          </cell>
          <cell r="E2971">
            <v>4.3600000000000003</v>
          </cell>
          <cell r="F2971">
            <v>40.4</v>
          </cell>
          <cell r="G2971">
            <v>9</v>
          </cell>
        </row>
        <row r="2972">
          <cell r="A2972" t="str">
            <v>4420110</v>
          </cell>
          <cell r="B2972" t="str">
            <v>Engate flexível de PVC DN= 1/2´</v>
          </cell>
          <cell r="C2972" t="str">
            <v>UN</v>
          </cell>
          <cell r="D2972">
            <v>8.1199999999999992</v>
          </cell>
          <cell r="E2972">
            <v>4.3600000000000003</v>
          </cell>
          <cell r="F2972">
            <v>12.48</v>
          </cell>
          <cell r="G2972">
            <v>9</v>
          </cell>
        </row>
        <row r="2973">
          <cell r="A2973" t="str">
            <v>4420120</v>
          </cell>
          <cell r="B2973" t="str">
            <v>Canopla para válvula de descarga</v>
          </cell>
          <cell r="C2973" t="str">
            <v>UN</v>
          </cell>
          <cell r="D2973">
            <v>119.33</v>
          </cell>
          <cell r="E2973">
            <v>2.4700000000000002</v>
          </cell>
          <cell r="F2973">
            <v>121.8</v>
          </cell>
          <cell r="G2973">
            <v>9</v>
          </cell>
        </row>
        <row r="2974">
          <cell r="A2974" t="str">
            <v>4420121</v>
          </cell>
          <cell r="B2974" t="str">
            <v>Arejador com articulador em ABS cromado para torneira padrão, completo</v>
          </cell>
          <cell r="C2974" t="str">
            <v>UN</v>
          </cell>
          <cell r="D2974">
            <v>34.44</v>
          </cell>
          <cell r="E2974">
            <v>1.45</v>
          </cell>
          <cell r="F2974">
            <v>35.89</v>
          </cell>
          <cell r="G2974">
            <v>9</v>
          </cell>
        </row>
        <row r="2975">
          <cell r="A2975" t="str">
            <v>4420130</v>
          </cell>
          <cell r="B2975" t="str">
            <v>Tubo de ligação para mictório, DN= 1/2´</v>
          </cell>
          <cell r="C2975" t="str">
            <v>UN</v>
          </cell>
          <cell r="D2975">
            <v>64.16</v>
          </cell>
          <cell r="E2975">
            <v>4.3600000000000003</v>
          </cell>
          <cell r="F2975">
            <v>68.52</v>
          </cell>
          <cell r="G2975">
            <v>5</v>
          </cell>
        </row>
        <row r="2976">
          <cell r="A2976" t="str">
            <v>4420150</v>
          </cell>
          <cell r="B2976" t="str">
            <v>Acabamento cromado para registro</v>
          </cell>
          <cell r="C2976" t="str">
            <v>UN</v>
          </cell>
          <cell r="D2976">
            <v>49.6</v>
          </cell>
          <cell r="E2976">
            <v>2.4700000000000002</v>
          </cell>
          <cell r="F2976">
            <v>52.07</v>
          </cell>
          <cell r="G2976">
            <v>9</v>
          </cell>
        </row>
        <row r="2977">
          <cell r="A2977" t="str">
            <v>4420160</v>
          </cell>
          <cell r="B2977" t="str">
            <v>Botão para válvula de descarga</v>
          </cell>
          <cell r="C2977" t="str">
            <v>UN</v>
          </cell>
          <cell r="D2977">
            <v>55.97</v>
          </cell>
          <cell r="E2977">
            <v>2.4700000000000002</v>
          </cell>
          <cell r="F2977">
            <v>58.44</v>
          </cell>
          <cell r="G2977">
            <v>9</v>
          </cell>
        </row>
        <row r="2978">
          <cell r="A2978" t="str">
            <v>4420180</v>
          </cell>
          <cell r="B2978" t="str">
            <v>Reparo para válvula de descarga</v>
          </cell>
          <cell r="C2978" t="str">
            <v>UN</v>
          </cell>
          <cell r="D2978">
            <v>62.34</v>
          </cell>
          <cell r="E2978">
            <v>32.75</v>
          </cell>
          <cell r="F2978">
            <v>95.09</v>
          </cell>
          <cell r="G2978">
            <v>9</v>
          </cell>
        </row>
        <row r="2979">
          <cell r="A2979" t="str">
            <v>4420200</v>
          </cell>
          <cell r="B2979" t="str">
            <v>Sifão de metal cromado de 1 1/2´ x 2´</v>
          </cell>
          <cell r="C2979" t="str">
            <v>UN</v>
          </cell>
          <cell r="D2979">
            <v>139.16</v>
          </cell>
          <cell r="E2979">
            <v>18.2</v>
          </cell>
          <cell r="F2979">
            <v>157.36000000000001</v>
          </cell>
          <cell r="G2979">
            <v>9</v>
          </cell>
        </row>
        <row r="2980">
          <cell r="A2980" t="str">
            <v>4420220</v>
          </cell>
          <cell r="B2980" t="str">
            <v>Sifão de metal cromado de 1´ x 1 1/2´</v>
          </cell>
          <cell r="C2980" t="str">
            <v>UN</v>
          </cell>
          <cell r="D2980">
            <v>149.15</v>
          </cell>
          <cell r="E2980">
            <v>18.2</v>
          </cell>
          <cell r="F2980">
            <v>167.35</v>
          </cell>
          <cell r="G2980">
            <v>9</v>
          </cell>
        </row>
        <row r="2981">
          <cell r="A2981" t="str">
            <v>4420230</v>
          </cell>
          <cell r="B2981" t="str">
            <v>Tubo de ligação para sanitário</v>
          </cell>
          <cell r="C2981" t="str">
            <v>UN</v>
          </cell>
          <cell r="D2981">
            <v>42.86</v>
          </cell>
          <cell r="E2981">
            <v>4.3600000000000003</v>
          </cell>
          <cell r="F2981">
            <v>47.22</v>
          </cell>
          <cell r="G2981">
            <v>9</v>
          </cell>
        </row>
        <row r="2982">
          <cell r="A2982" t="str">
            <v>4420240</v>
          </cell>
          <cell r="B2982" t="str">
            <v>Sifão plástico com copo, rígido, de 1´ x 1 1/2´</v>
          </cell>
          <cell r="C2982" t="str">
            <v>UN</v>
          </cell>
          <cell r="D2982">
            <v>26.33</v>
          </cell>
          <cell r="E2982">
            <v>14.56</v>
          </cell>
          <cell r="F2982">
            <v>40.89</v>
          </cell>
          <cell r="G2982">
            <v>9</v>
          </cell>
        </row>
        <row r="2983">
          <cell r="A2983" t="str">
            <v>4420260</v>
          </cell>
          <cell r="B2983" t="str">
            <v>Sifão plástico com copo, rígido, de 1 1/4´ x 2´</v>
          </cell>
          <cell r="C2983" t="str">
            <v>UN</v>
          </cell>
          <cell r="D2983">
            <v>21.61</v>
          </cell>
          <cell r="E2983">
            <v>14.56</v>
          </cell>
          <cell r="F2983">
            <v>36.17</v>
          </cell>
          <cell r="G2983">
            <v>9</v>
          </cell>
        </row>
        <row r="2984">
          <cell r="A2984" t="str">
            <v>4420280</v>
          </cell>
          <cell r="B2984" t="str">
            <v>Tampa de plástico para bacia sanitária</v>
          </cell>
          <cell r="C2984" t="str">
            <v>UN</v>
          </cell>
          <cell r="D2984">
            <v>39.76</v>
          </cell>
          <cell r="E2984">
            <v>2.1800000000000002</v>
          </cell>
          <cell r="F2984">
            <v>41.94</v>
          </cell>
          <cell r="G2984">
            <v>9</v>
          </cell>
        </row>
        <row r="2985">
          <cell r="A2985" t="str">
            <v>4420300</v>
          </cell>
          <cell r="B2985" t="str">
            <v>Bolsa para bacia sanitária</v>
          </cell>
          <cell r="C2985" t="str">
            <v>UN</v>
          </cell>
          <cell r="D2985">
            <v>6.86</v>
          </cell>
          <cell r="E2985">
            <v>6.19</v>
          </cell>
          <cell r="F2985">
            <v>13.05</v>
          </cell>
          <cell r="G2985">
            <v>9</v>
          </cell>
        </row>
        <row r="2986">
          <cell r="A2986" t="str">
            <v>4420310</v>
          </cell>
          <cell r="B2986" t="str">
            <v>Filtro de pressão em ABS, para 360 l/h</v>
          </cell>
          <cell r="C2986" t="str">
            <v>UN</v>
          </cell>
          <cell r="D2986">
            <v>292.06</v>
          </cell>
          <cell r="E2986">
            <v>25.46</v>
          </cell>
          <cell r="F2986">
            <v>317.52</v>
          </cell>
          <cell r="G2986">
            <v>9</v>
          </cell>
        </row>
        <row r="2987">
          <cell r="A2987" t="str">
            <v>4420390</v>
          </cell>
          <cell r="B2987" t="str">
            <v>Válvula de PVC para lavatório</v>
          </cell>
          <cell r="C2987" t="str">
            <v>UN</v>
          </cell>
          <cell r="D2987">
            <v>5.05</v>
          </cell>
          <cell r="E2987">
            <v>1.45</v>
          </cell>
          <cell r="F2987">
            <v>6.5</v>
          </cell>
          <cell r="G2987">
            <v>9</v>
          </cell>
        </row>
        <row r="2988">
          <cell r="A2988" t="str">
            <v>4420620</v>
          </cell>
          <cell r="B2988" t="str">
            <v>Válvula americana</v>
          </cell>
          <cell r="C2988" t="str">
            <v>UN</v>
          </cell>
          <cell r="D2988">
            <v>52.48</v>
          </cell>
          <cell r="E2988">
            <v>1.45</v>
          </cell>
          <cell r="F2988">
            <v>53.93</v>
          </cell>
          <cell r="G2988">
            <v>9</v>
          </cell>
        </row>
        <row r="2989">
          <cell r="A2989" t="str">
            <v>4420640</v>
          </cell>
          <cell r="B2989" t="str">
            <v>Válvula de metal cromado de 1 1/2´</v>
          </cell>
          <cell r="C2989" t="str">
            <v>UN</v>
          </cell>
          <cell r="D2989">
            <v>100.4</v>
          </cell>
          <cell r="E2989">
            <v>7.27</v>
          </cell>
          <cell r="F2989">
            <v>107.67</v>
          </cell>
          <cell r="G2989">
            <v>9</v>
          </cell>
        </row>
        <row r="2990">
          <cell r="A2990" t="str">
            <v>4420650</v>
          </cell>
          <cell r="B2990" t="str">
            <v>Válvula de metal cromado de 1´</v>
          </cell>
          <cell r="C2990" t="str">
            <v>UN</v>
          </cell>
          <cell r="D2990">
            <v>36.159999999999997</v>
          </cell>
          <cell r="E2990">
            <v>7.27</v>
          </cell>
          <cell r="F2990">
            <v>43.43</v>
          </cell>
          <cell r="G2990">
            <v>9</v>
          </cell>
        </row>
        <row r="2991">
          <cell r="A2991" t="str">
            <v>45</v>
          </cell>
          <cell r="B2991" t="str">
            <v>ENTRADA DE AGUA, INCÊNDIO E GAS</v>
          </cell>
          <cell r="C2991"/>
          <cell r="D2991"/>
          <cell r="E2991"/>
          <cell r="F2991"/>
          <cell r="G2991">
            <v>9</v>
          </cell>
        </row>
        <row r="2992">
          <cell r="A2992" t="str">
            <v>4501</v>
          </cell>
          <cell r="B2992" t="str">
            <v>Entrada de agua</v>
          </cell>
          <cell r="C2992"/>
          <cell r="D2992"/>
          <cell r="E2992"/>
          <cell r="F2992"/>
          <cell r="G2992">
            <v>9</v>
          </cell>
        </row>
        <row r="2993">
          <cell r="A2993" t="str">
            <v>4501020</v>
          </cell>
          <cell r="B2993" t="str">
            <v>Entrada completa de água com abrigo e registro de gaveta, DN= 3/4´</v>
          </cell>
          <cell r="C2993" t="str">
            <v>UN</v>
          </cell>
          <cell r="D2993">
            <v>879.64</v>
          </cell>
          <cell r="E2993">
            <v>441.73</v>
          </cell>
          <cell r="F2993">
            <v>1321.37</v>
          </cell>
          <cell r="G2993">
            <v>9</v>
          </cell>
        </row>
        <row r="2994">
          <cell r="A2994" t="str">
            <v>4501040</v>
          </cell>
          <cell r="B2994" t="str">
            <v>Entrada completa de água com abrigo e registro de gaveta, DN= 1´</v>
          </cell>
          <cell r="C2994" t="str">
            <v>UN</v>
          </cell>
          <cell r="D2994">
            <v>928.28</v>
          </cell>
          <cell r="E2994">
            <v>441.73</v>
          </cell>
          <cell r="F2994">
            <v>1370.01</v>
          </cell>
          <cell r="G2994">
            <v>9</v>
          </cell>
        </row>
        <row r="2995">
          <cell r="A2995" t="str">
            <v>4501060</v>
          </cell>
          <cell r="B2995" t="str">
            <v>Entrada completa de água com abrigo e registro de gaveta, DN= 1 1/2´</v>
          </cell>
          <cell r="C2995" t="str">
            <v>UN</v>
          </cell>
          <cell r="D2995">
            <v>2649.37</v>
          </cell>
          <cell r="E2995">
            <v>776.76</v>
          </cell>
          <cell r="F2995">
            <v>3426.13</v>
          </cell>
          <cell r="G2995">
            <v>9</v>
          </cell>
        </row>
        <row r="2996">
          <cell r="A2996" t="str">
            <v>4501066</v>
          </cell>
          <cell r="B2996" t="str">
            <v>Entrada completa de água com abrigo e registro de gaveta, DN= 2´</v>
          </cell>
          <cell r="C2996" t="str">
            <v>UN</v>
          </cell>
          <cell r="D2996">
            <v>2860.24</v>
          </cell>
          <cell r="E2996">
            <v>776.76</v>
          </cell>
          <cell r="F2996">
            <v>3637</v>
          </cell>
          <cell r="G2996">
            <v>9</v>
          </cell>
        </row>
        <row r="2997">
          <cell r="A2997" t="str">
            <v>4501080</v>
          </cell>
          <cell r="B2997" t="str">
            <v>Entrada completa de água com abrigo e registro de gaveta, DN= 2 1/2´</v>
          </cell>
          <cell r="C2997" t="str">
            <v>UN</v>
          </cell>
          <cell r="D2997">
            <v>3152.89</v>
          </cell>
          <cell r="E2997">
            <v>776.76</v>
          </cell>
          <cell r="F2997">
            <v>3929.65</v>
          </cell>
          <cell r="G2997">
            <v>9</v>
          </cell>
        </row>
        <row r="2998">
          <cell r="A2998" t="str">
            <v>4501082</v>
          </cell>
          <cell r="B2998" t="str">
            <v>Entrada completa de água com abrigo e registro de gaveta, DN= 3´</v>
          </cell>
          <cell r="C2998" t="str">
            <v>UN</v>
          </cell>
          <cell r="D2998">
            <v>3429.95</v>
          </cell>
          <cell r="E2998">
            <v>776.76</v>
          </cell>
          <cell r="F2998">
            <v>4206.71</v>
          </cell>
          <cell r="G2998">
            <v>9</v>
          </cell>
        </row>
        <row r="2999">
          <cell r="A2999" t="str">
            <v>4502</v>
          </cell>
          <cell r="B2999" t="str">
            <v>Entrada de gas</v>
          </cell>
          <cell r="C2999"/>
          <cell r="D2999"/>
          <cell r="E2999"/>
          <cell r="F2999"/>
          <cell r="G2999">
            <v>9</v>
          </cell>
        </row>
        <row r="3000">
          <cell r="A3000" t="str">
            <v>4502020</v>
          </cell>
          <cell r="B3000" t="str">
            <v>Entrada completa de gás GLP domiciliar com 2 bujões de 13 kg</v>
          </cell>
          <cell r="C3000" t="str">
            <v>UN</v>
          </cell>
          <cell r="D3000">
            <v>2023.63</v>
          </cell>
          <cell r="E3000">
            <v>559.37</v>
          </cell>
          <cell r="F3000">
            <v>2583</v>
          </cell>
          <cell r="G3000">
            <v>9</v>
          </cell>
        </row>
        <row r="3001">
          <cell r="A3001" t="str">
            <v>4502040</v>
          </cell>
          <cell r="B3001" t="str">
            <v>Entrada completa de gás GLP com 2 cilindros de 45 kg</v>
          </cell>
          <cell r="C3001" t="str">
            <v>UN</v>
          </cell>
          <cell r="D3001">
            <v>4278.66</v>
          </cell>
          <cell r="E3001">
            <v>1196.8699999999999</v>
          </cell>
          <cell r="F3001">
            <v>5475.53</v>
          </cell>
          <cell r="G3001">
            <v>2</v>
          </cell>
        </row>
        <row r="3002">
          <cell r="A3002" t="str">
            <v>4502060</v>
          </cell>
          <cell r="B3002" t="str">
            <v>Entrada completa de gás GLP com 4 cilindros de 45 kg</v>
          </cell>
          <cell r="C3002" t="str">
            <v>UN</v>
          </cell>
          <cell r="D3002">
            <v>7163.19</v>
          </cell>
          <cell r="E3002">
            <v>1577.67</v>
          </cell>
          <cell r="F3002">
            <v>8740.86</v>
          </cell>
          <cell r="G3002">
            <v>5</v>
          </cell>
        </row>
        <row r="3003">
          <cell r="A3003" t="str">
            <v>4502080</v>
          </cell>
          <cell r="B3003" t="str">
            <v>Entrada completa de gás GLP com 6 cilindros de 45 kg</v>
          </cell>
          <cell r="C3003" t="str">
            <v>UN</v>
          </cell>
          <cell r="D3003">
            <v>10025.14</v>
          </cell>
          <cell r="E3003">
            <v>1912.88</v>
          </cell>
          <cell r="F3003">
            <v>11938.02</v>
          </cell>
          <cell r="G3003">
            <v>9</v>
          </cell>
        </row>
        <row r="3004">
          <cell r="A3004" t="str">
            <v>4502200</v>
          </cell>
          <cell r="B3004" t="str">
            <v>Abrigo padronizado de gás GLP encanado</v>
          </cell>
          <cell r="C3004" t="str">
            <v>UN</v>
          </cell>
          <cell r="D3004">
            <v>661.91</v>
          </cell>
          <cell r="E3004">
            <v>382.09</v>
          </cell>
          <cell r="F3004">
            <v>1044</v>
          </cell>
          <cell r="G3004">
            <v>9</v>
          </cell>
        </row>
        <row r="3005">
          <cell r="A3005" t="str">
            <v>4503</v>
          </cell>
          <cell r="B3005" t="str">
            <v>Hidrômetro</v>
          </cell>
          <cell r="C3005"/>
          <cell r="D3005"/>
          <cell r="E3005"/>
          <cell r="F3005"/>
          <cell r="G3005">
            <v>9</v>
          </cell>
        </row>
        <row r="3006">
          <cell r="A3006" t="str">
            <v>4503010</v>
          </cell>
          <cell r="B3006" t="str">
            <v>Hidrômetro em ferro fundido, diâmetro 50 mm (2´)</v>
          </cell>
          <cell r="C3006" t="str">
            <v>UN</v>
          </cell>
          <cell r="D3006">
            <v>2461.04</v>
          </cell>
          <cell r="E3006">
            <v>27.29</v>
          </cell>
          <cell r="F3006">
            <v>2488.33</v>
          </cell>
          <cell r="G3006">
            <v>9</v>
          </cell>
        </row>
        <row r="3007">
          <cell r="A3007" t="str">
            <v>4503030</v>
          </cell>
          <cell r="B3007" t="str">
            <v>Hidrômetro em ferro fundido, diâmetro 100 mm (4´)</v>
          </cell>
          <cell r="C3007" t="str">
            <v>UN</v>
          </cell>
          <cell r="D3007">
            <v>3394.08</v>
          </cell>
          <cell r="E3007">
            <v>27.29</v>
          </cell>
          <cell r="F3007">
            <v>3421.37</v>
          </cell>
          <cell r="G3007">
            <v>9</v>
          </cell>
        </row>
        <row r="3008">
          <cell r="A3008" t="str">
            <v>4503100</v>
          </cell>
          <cell r="B3008" t="str">
            <v>Hidrômetro em bronze, diâmetro de 25 mm (1´)</v>
          </cell>
          <cell r="C3008" t="str">
            <v>UN</v>
          </cell>
          <cell r="D3008">
            <v>583.9</v>
          </cell>
          <cell r="E3008">
            <v>43.66</v>
          </cell>
          <cell r="F3008">
            <v>627.55999999999995</v>
          </cell>
          <cell r="G3008">
            <v>9</v>
          </cell>
        </row>
        <row r="3009">
          <cell r="A3009" t="str">
            <v>4503110</v>
          </cell>
          <cell r="B3009" t="str">
            <v>Hidrômetro em bronze, diâmetro de 40 mm (1 1/2´)</v>
          </cell>
          <cell r="C3009" t="str">
            <v>UN</v>
          </cell>
          <cell r="D3009">
            <v>899.37</v>
          </cell>
          <cell r="E3009">
            <v>43.66</v>
          </cell>
          <cell r="F3009">
            <v>943.03</v>
          </cell>
          <cell r="G3009">
            <v>5</v>
          </cell>
        </row>
        <row r="3010">
          <cell r="A3010" t="str">
            <v>4503200</v>
          </cell>
          <cell r="B3010" t="str">
            <v>Filtro tipo cesto para hidrômetro de 50 mm (2´)</v>
          </cell>
          <cell r="C3010" t="str">
            <v>UN</v>
          </cell>
          <cell r="D3010">
            <v>2305.61</v>
          </cell>
          <cell r="E3010">
            <v>27.29</v>
          </cell>
          <cell r="F3010">
            <v>2332.9</v>
          </cell>
          <cell r="G3010">
            <v>9</v>
          </cell>
        </row>
        <row r="3011">
          <cell r="A3011" t="str">
            <v>4520</v>
          </cell>
          <cell r="B3011" t="str">
            <v>Reparos, conservacoes e complementos - GRUPO 45</v>
          </cell>
          <cell r="C3011"/>
          <cell r="D3011"/>
          <cell r="E3011"/>
          <cell r="F3011"/>
          <cell r="G3011">
            <v>9</v>
          </cell>
        </row>
        <row r="3012">
          <cell r="A3012" t="str">
            <v>4520020</v>
          </cell>
          <cell r="B3012" t="str">
            <v>Cilindro de gás (GLP) de 45 kg, com carga</v>
          </cell>
          <cell r="C3012" t="str">
            <v>UN</v>
          </cell>
          <cell r="D3012">
            <v>896.38</v>
          </cell>
          <cell r="E3012"/>
          <cell r="F3012">
            <v>896.38</v>
          </cell>
          <cell r="G3012">
            <v>9</v>
          </cell>
        </row>
        <row r="3013">
          <cell r="A3013" t="str">
            <v>46</v>
          </cell>
          <cell r="B3013" t="str">
            <v>TUBULACAO E CONDUTORES PARA LIQUIDOS E GASES.</v>
          </cell>
          <cell r="C3013"/>
          <cell r="D3013"/>
          <cell r="E3013"/>
          <cell r="F3013"/>
          <cell r="G3013">
            <v>9</v>
          </cell>
        </row>
        <row r="3014">
          <cell r="A3014" t="str">
            <v>4601</v>
          </cell>
          <cell r="B3014" t="str">
            <v>Tubulacao em PVC rigido marrom para sistemas prediais de agua fria</v>
          </cell>
          <cell r="C3014"/>
          <cell r="D3014"/>
          <cell r="E3014"/>
          <cell r="F3014"/>
          <cell r="G3014">
            <v>9</v>
          </cell>
        </row>
        <row r="3015">
          <cell r="A3015" t="str">
            <v>4601010</v>
          </cell>
          <cell r="B3015" t="str">
            <v>Tubo de PVC rígido soldável marrom, DN= 20 mm, (1/2´), inclusive conexões</v>
          </cell>
          <cell r="C3015" t="str">
            <v>M</v>
          </cell>
          <cell r="D3015">
            <v>6.35</v>
          </cell>
          <cell r="E3015">
            <v>18.2</v>
          </cell>
          <cell r="F3015">
            <v>24.55</v>
          </cell>
          <cell r="G3015">
            <v>5</v>
          </cell>
        </row>
        <row r="3016">
          <cell r="A3016" t="str">
            <v>4601020</v>
          </cell>
          <cell r="B3016" t="str">
            <v>Tubo de PVC rígido soldável marrom, DN= 25 mm, (3/4´), inclusive conexões</v>
          </cell>
          <cell r="C3016" t="str">
            <v>M</v>
          </cell>
          <cell r="D3016">
            <v>7.4</v>
          </cell>
          <cell r="E3016">
            <v>18.2</v>
          </cell>
          <cell r="F3016">
            <v>25.6</v>
          </cell>
          <cell r="G3016">
            <v>9</v>
          </cell>
        </row>
        <row r="3017">
          <cell r="A3017" t="str">
            <v>4601030</v>
          </cell>
          <cell r="B3017" t="str">
            <v>Tubo de PVC rígido soldável marrom, DN= 32 mm, (1´), inclusive conexões</v>
          </cell>
          <cell r="C3017" t="str">
            <v>M</v>
          </cell>
          <cell r="D3017">
            <v>16</v>
          </cell>
          <cell r="E3017">
            <v>18.2</v>
          </cell>
          <cell r="F3017">
            <v>34.200000000000003</v>
          </cell>
          <cell r="G3017">
            <v>9</v>
          </cell>
        </row>
        <row r="3018">
          <cell r="A3018" t="str">
            <v>4601040</v>
          </cell>
          <cell r="B3018" t="str">
            <v>Tubo de PVC rígido soldável marrom, DN= 40 mm, (1 1/4´), inclusive conexões</v>
          </cell>
          <cell r="C3018" t="str">
            <v>M</v>
          </cell>
          <cell r="D3018">
            <v>23.29</v>
          </cell>
          <cell r="E3018">
            <v>18.2</v>
          </cell>
          <cell r="F3018">
            <v>41.49</v>
          </cell>
          <cell r="G3018">
            <v>9</v>
          </cell>
        </row>
        <row r="3019">
          <cell r="A3019" t="str">
            <v>4601050</v>
          </cell>
          <cell r="B3019" t="str">
            <v>Tubo de PVC rígido soldável marrom, DN= 50 mm, (1 1/2´), inclusive conexões</v>
          </cell>
          <cell r="C3019" t="str">
            <v>M</v>
          </cell>
          <cell r="D3019">
            <v>24.75</v>
          </cell>
          <cell r="E3019">
            <v>21.83</v>
          </cell>
          <cell r="F3019">
            <v>46.58</v>
          </cell>
          <cell r="G3019">
            <v>9</v>
          </cell>
        </row>
        <row r="3020">
          <cell r="A3020" t="str">
            <v>4601060</v>
          </cell>
          <cell r="B3020" t="str">
            <v>Tubo de PVC rígido soldável marrom, DN= 60 mm, (2´), inclusive conexões</v>
          </cell>
          <cell r="C3020" t="str">
            <v>M</v>
          </cell>
          <cell r="D3020">
            <v>44.02</v>
          </cell>
          <cell r="E3020">
            <v>25.47</v>
          </cell>
          <cell r="F3020">
            <v>69.489999999999995</v>
          </cell>
          <cell r="G3020">
            <v>9</v>
          </cell>
        </row>
        <row r="3021">
          <cell r="A3021" t="str">
            <v>4601070</v>
          </cell>
          <cell r="B3021" t="str">
            <v>Tubo de PVC rígido soldável marrom, DN= 75 mm, (2 1/2´), inclusive conexões</v>
          </cell>
          <cell r="C3021" t="str">
            <v>M</v>
          </cell>
          <cell r="D3021">
            <v>65.5</v>
          </cell>
          <cell r="E3021">
            <v>32.75</v>
          </cell>
          <cell r="F3021">
            <v>98.25</v>
          </cell>
          <cell r="G3021">
            <v>5</v>
          </cell>
        </row>
        <row r="3022">
          <cell r="A3022" t="str">
            <v>4601080</v>
          </cell>
          <cell r="B3022" t="str">
            <v>Tubo de PVC rígido soldável marrom, DN= 85 mm, (3´), inclusive conexões</v>
          </cell>
          <cell r="C3022" t="str">
            <v>M</v>
          </cell>
          <cell r="D3022">
            <v>81.569999999999993</v>
          </cell>
          <cell r="E3022">
            <v>36.39</v>
          </cell>
          <cell r="F3022">
            <v>117.96</v>
          </cell>
          <cell r="G3022">
            <v>9</v>
          </cell>
        </row>
        <row r="3023">
          <cell r="A3023" t="str">
            <v>4601090</v>
          </cell>
          <cell r="B3023" t="str">
            <v>Tubo de PVC rígido soldável marrom, DN= 110 mm, (4´), inclusive conexões</v>
          </cell>
          <cell r="C3023" t="str">
            <v>M</v>
          </cell>
          <cell r="D3023">
            <v>145.9</v>
          </cell>
          <cell r="E3023">
            <v>40.03</v>
          </cell>
          <cell r="F3023">
            <v>185.93</v>
          </cell>
          <cell r="G3023">
            <v>2</v>
          </cell>
        </row>
        <row r="3024">
          <cell r="A3024" t="str">
            <v>4602</v>
          </cell>
          <cell r="B3024" t="str">
            <v>Tubulacao em PVC rigido branco para esgoto domiciliar</v>
          </cell>
          <cell r="C3024"/>
          <cell r="D3024"/>
          <cell r="E3024"/>
          <cell r="F3024"/>
          <cell r="G3024">
            <v>5</v>
          </cell>
        </row>
        <row r="3025">
          <cell r="A3025" t="str">
            <v>4602010</v>
          </cell>
          <cell r="B3025" t="str">
            <v>Tubo de PVC rígido branco, pontas lisas, soldável, linha esgoto série normal, DN= 40 mm, inclusive conexões</v>
          </cell>
          <cell r="C3025" t="str">
            <v>M</v>
          </cell>
          <cell r="D3025">
            <v>11.98</v>
          </cell>
          <cell r="E3025">
            <v>18.2</v>
          </cell>
          <cell r="F3025">
            <v>30.18</v>
          </cell>
          <cell r="G3025">
            <v>9</v>
          </cell>
        </row>
        <row r="3026">
          <cell r="A3026" t="str">
            <v>4602050</v>
          </cell>
          <cell r="B3026" t="str">
            <v>Tubo de PVC rígido branco PxB com virola e anel de borracha, linha esgoto série normal, DN= 50 mm, inclusive conexões</v>
          </cell>
          <cell r="C3026" t="str">
            <v>M</v>
          </cell>
          <cell r="D3026">
            <v>17.43</v>
          </cell>
          <cell r="E3026">
            <v>21.83</v>
          </cell>
          <cell r="F3026">
            <v>39.26</v>
          </cell>
          <cell r="G3026">
            <v>9</v>
          </cell>
        </row>
        <row r="3027">
          <cell r="A3027" t="str">
            <v>4602060</v>
          </cell>
          <cell r="B3027" t="str">
            <v>Tubo de PVC rígido branco PxB com virola e anel de borracha, linha esgoto série normal, DN= 75 mm, inclusive conexões</v>
          </cell>
          <cell r="C3027" t="str">
            <v>M</v>
          </cell>
          <cell r="D3027">
            <v>28.23</v>
          </cell>
          <cell r="E3027">
            <v>32.75</v>
          </cell>
          <cell r="F3027">
            <v>60.98</v>
          </cell>
          <cell r="G3027">
            <v>9</v>
          </cell>
        </row>
        <row r="3028">
          <cell r="A3028" t="str">
            <v>4602070</v>
          </cell>
          <cell r="B3028" t="str">
            <v>Tubo de PVC rígido branco PxB com virola e anel de borracha, linha esgoto série normal, DN= 100 mm, inclusive conexões</v>
          </cell>
          <cell r="C3028" t="str">
            <v>M</v>
          </cell>
          <cell r="D3028">
            <v>25.52</v>
          </cell>
          <cell r="E3028">
            <v>40.03</v>
          </cell>
          <cell r="F3028">
            <v>65.55</v>
          </cell>
          <cell r="G3028">
            <v>9</v>
          </cell>
        </row>
        <row r="3029">
          <cell r="A3029" t="str">
            <v>4603</v>
          </cell>
          <cell r="B3029" t="str">
            <v>Tubulacao em PVC rigido branco serie R - A.P e esgoto domiciliar</v>
          </cell>
          <cell r="C3029"/>
          <cell r="D3029"/>
          <cell r="E3029"/>
          <cell r="F3029"/>
          <cell r="G3029">
            <v>9</v>
          </cell>
        </row>
        <row r="3030">
          <cell r="A3030" t="str">
            <v>4603038</v>
          </cell>
          <cell r="B3030" t="str">
            <v>Tubo de PVC rígido PxB com virola e anel de borracha, linha esgoto série reforçada ´R´, DN= 50 mm, inclusive conexões</v>
          </cell>
          <cell r="C3030" t="str">
            <v>M</v>
          </cell>
          <cell r="D3030">
            <v>22.82</v>
          </cell>
          <cell r="E3030">
            <v>21.83</v>
          </cell>
          <cell r="F3030">
            <v>44.65</v>
          </cell>
          <cell r="G3030">
            <v>9</v>
          </cell>
        </row>
        <row r="3031">
          <cell r="A3031" t="str">
            <v>4603040</v>
          </cell>
          <cell r="B3031" t="str">
            <v>Tubo de PVC rígido PxB com virola e anel de borracha, linha esgoto série reforçada ´R´, DN= 75 mm, inclusive conexões</v>
          </cell>
          <cell r="C3031" t="str">
            <v>M</v>
          </cell>
          <cell r="D3031">
            <v>35.72</v>
          </cell>
          <cell r="E3031">
            <v>32.75</v>
          </cell>
          <cell r="F3031">
            <v>68.47</v>
          </cell>
          <cell r="G3031">
            <v>9</v>
          </cell>
        </row>
        <row r="3032">
          <cell r="A3032" t="str">
            <v>4603050</v>
          </cell>
          <cell r="B3032" t="str">
            <v>Tubo de PVC rígido PxB com virola e anel de borracha, linha esgoto série reforçada ´R´, DN= 100 mm, inclusive conexões</v>
          </cell>
          <cell r="C3032" t="str">
            <v>M</v>
          </cell>
          <cell r="D3032">
            <v>51.17</v>
          </cell>
          <cell r="E3032">
            <v>40.03</v>
          </cell>
          <cell r="F3032">
            <v>91.2</v>
          </cell>
          <cell r="G3032">
            <v>9</v>
          </cell>
        </row>
        <row r="3033">
          <cell r="A3033" t="str">
            <v>4603060</v>
          </cell>
          <cell r="B3033" t="str">
            <v>Tubo de PVC rígido PxB com virola e anel de borracha, linha esgoto série reforçada ´R´. DN= 150 mm, inclusive conexões</v>
          </cell>
          <cell r="C3033" t="str">
            <v>M</v>
          </cell>
          <cell r="D3033">
            <v>100.8</v>
          </cell>
          <cell r="E3033">
            <v>40.03</v>
          </cell>
          <cell r="F3033">
            <v>140.83000000000001</v>
          </cell>
          <cell r="G3033">
            <v>9</v>
          </cell>
        </row>
        <row r="3034">
          <cell r="A3034" t="str">
            <v>4603080</v>
          </cell>
          <cell r="B3034" t="str">
            <v>Tubo de PVC rígido, pontas lisas, soldável, linha esgoto série reforçada ´R´, DN= 40 mm, inclusive conexões</v>
          </cell>
          <cell r="C3034" t="str">
            <v>M</v>
          </cell>
          <cell r="D3034">
            <v>19.440000000000001</v>
          </cell>
          <cell r="E3034">
            <v>18.2</v>
          </cell>
          <cell r="F3034">
            <v>37.64</v>
          </cell>
          <cell r="G3034">
            <v>5</v>
          </cell>
        </row>
        <row r="3035">
          <cell r="A3035" t="str">
            <v>4604</v>
          </cell>
          <cell r="B3035" t="str">
            <v>Tubulacao em PVC rigido com junta elastica - aducao e distribuicao de agua</v>
          </cell>
          <cell r="C3035"/>
          <cell r="D3035"/>
          <cell r="E3035"/>
          <cell r="F3035"/>
          <cell r="G3035">
            <v>9</v>
          </cell>
        </row>
        <row r="3036">
          <cell r="A3036" t="str">
            <v>4604010</v>
          </cell>
          <cell r="B3036" t="str">
            <v>Tubo de PVC rígido tipo PBA classe 15, DN= 50mm, (DE= 60mm), inclusive conexões</v>
          </cell>
          <cell r="C3036" t="str">
            <v>M</v>
          </cell>
          <cell r="D3036">
            <v>25.21</v>
          </cell>
          <cell r="E3036">
            <v>12.73</v>
          </cell>
          <cell r="F3036">
            <v>37.94</v>
          </cell>
          <cell r="G3036">
            <v>9</v>
          </cell>
        </row>
        <row r="3037">
          <cell r="A3037" t="str">
            <v>4604020</v>
          </cell>
          <cell r="B3037" t="str">
            <v>Tubo de PVC rígido tipo PBA classe 15, DN= 75mm, (DE= 85mm), inclusive conexões</v>
          </cell>
          <cell r="C3037" t="str">
            <v>M</v>
          </cell>
          <cell r="D3037">
            <v>45.97</v>
          </cell>
          <cell r="E3037">
            <v>12.73</v>
          </cell>
          <cell r="F3037">
            <v>58.7</v>
          </cell>
          <cell r="G3037">
            <v>9</v>
          </cell>
        </row>
        <row r="3038">
          <cell r="A3038" t="str">
            <v>4604030</v>
          </cell>
          <cell r="B3038" t="str">
            <v>Tubo de PVC rígido tipo PBA classe 15, DN= 100mm, (DE= 110mm), inclusive conexões</v>
          </cell>
          <cell r="C3038" t="str">
            <v>M</v>
          </cell>
          <cell r="D3038">
            <v>86.67</v>
          </cell>
          <cell r="E3038">
            <v>12.73</v>
          </cell>
          <cell r="F3038">
            <v>99.4</v>
          </cell>
          <cell r="G3038">
            <v>9</v>
          </cell>
        </row>
        <row r="3039">
          <cell r="A3039" t="str">
            <v>4604040</v>
          </cell>
          <cell r="B3039" t="str">
            <v>Tubo de PVC rígido DEFoFo, DN= 100mm (DE= 118mm), inclusive conexões</v>
          </cell>
          <cell r="C3039" t="str">
            <v>M</v>
          </cell>
          <cell r="D3039">
            <v>72.27</v>
          </cell>
          <cell r="E3039">
            <v>12.73</v>
          </cell>
          <cell r="F3039">
            <v>85</v>
          </cell>
          <cell r="G3039">
            <v>5</v>
          </cell>
        </row>
        <row r="3040">
          <cell r="A3040" t="str">
            <v>4604050</v>
          </cell>
          <cell r="B3040" t="str">
            <v>Tubo de PVC rígido DEFoFo, DN= 150mm (DE= 170mm), inclusive conexões</v>
          </cell>
          <cell r="C3040" t="str">
            <v>M</v>
          </cell>
          <cell r="D3040">
            <v>184</v>
          </cell>
          <cell r="E3040">
            <v>12.73</v>
          </cell>
          <cell r="F3040">
            <v>196.73</v>
          </cell>
          <cell r="G3040">
            <v>9</v>
          </cell>
        </row>
        <row r="3041">
          <cell r="A3041" t="str">
            <v>4604070</v>
          </cell>
          <cell r="B3041" t="str">
            <v>Tubo de PVC rígido DEFoFo, DN= 200mm (DE= 222mm), inclusive conexões</v>
          </cell>
          <cell r="C3041" t="str">
            <v>M</v>
          </cell>
          <cell r="D3041">
            <v>249.45</v>
          </cell>
          <cell r="E3041">
            <v>25.46</v>
          </cell>
          <cell r="F3041">
            <v>274.91000000000003</v>
          </cell>
          <cell r="G3041">
            <v>9</v>
          </cell>
        </row>
        <row r="3042">
          <cell r="A3042" t="str">
            <v>4604080</v>
          </cell>
          <cell r="B3042" t="str">
            <v>Tubo de PVC rígido DEFoFo, DN= 250mm (DE= 274mm), inclusive conexões</v>
          </cell>
          <cell r="C3042" t="str">
            <v>M</v>
          </cell>
          <cell r="D3042">
            <v>372.92</v>
          </cell>
          <cell r="E3042">
            <v>25.46</v>
          </cell>
          <cell r="F3042">
            <v>398.38</v>
          </cell>
          <cell r="G3042">
            <v>9</v>
          </cell>
        </row>
        <row r="3043">
          <cell r="A3043" t="str">
            <v>4604090</v>
          </cell>
          <cell r="B3043" t="str">
            <v>Tubo de PVC rígido DEFoFo, DN= 300mm (DE= 326mm), inclusive conexões</v>
          </cell>
          <cell r="C3043" t="str">
            <v>M</v>
          </cell>
          <cell r="D3043">
            <v>553.69000000000005</v>
          </cell>
          <cell r="E3043">
            <v>25.46</v>
          </cell>
          <cell r="F3043">
            <v>579.15</v>
          </cell>
          <cell r="G3043">
            <v>9</v>
          </cell>
        </row>
        <row r="3044">
          <cell r="A3044" t="str">
            <v>4605</v>
          </cell>
          <cell r="B3044" t="str">
            <v>Tubulacao em PVC rigido com junta elastica - rede de esgoto</v>
          </cell>
          <cell r="C3044"/>
          <cell r="D3044"/>
          <cell r="E3044"/>
          <cell r="F3044"/>
          <cell r="G3044">
            <v>9</v>
          </cell>
        </row>
        <row r="3045">
          <cell r="A3045" t="str">
            <v>4605020</v>
          </cell>
          <cell r="B3045" t="str">
            <v>Tubo PVC rígido, tipo Coletor Esgoto, junta elástica, DN= 100 mm, inclusive conexões</v>
          </cell>
          <cell r="C3045" t="str">
            <v>M</v>
          </cell>
          <cell r="D3045">
            <v>31.94</v>
          </cell>
          <cell r="E3045">
            <v>12.73</v>
          </cell>
          <cell r="F3045">
            <v>44.67</v>
          </cell>
          <cell r="G3045">
            <v>5</v>
          </cell>
        </row>
        <row r="3046">
          <cell r="A3046" t="str">
            <v>4605040</v>
          </cell>
          <cell r="B3046" t="str">
            <v>Tubo PVC rígido, tipo Coletor Esgoto, junta elástica, DN= 150 mm, inclusive conexões</v>
          </cell>
          <cell r="C3046" t="str">
            <v>M</v>
          </cell>
          <cell r="D3046">
            <v>66.27</v>
          </cell>
          <cell r="E3046">
            <v>12.73</v>
          </cell>
          <cell r="F3046">
            <v>79</v>
          </cell>
          <cell r="G3046">
            <v>9</v>
          </cell>
        </row>
        <row r="3047">
          <cell r="A3047" t="str">
            <v>4605050</v>
          </cell>
          <cell r="B3047" t="str">
            <v>Tubo PVC rígido, tipo Coletor Esgoto, junta elástica, DN= 200 mm, inclusive conexões</v>
          </cell>
          <cell r="C3047" t="str">
            <v>M</v>
          </cell>
          <cell r="D3047">
            <v>104.62</v>
          </cell>
          <cell r="E3047">
            <v>25.46</v>
          </cell>
          <cell r="F3047">
            <v>130.08000000000001</v>
          </cell>
          <cell r="G3047">
            <v>9</v>
          </cell>
        </row>
        <row r="3048">
          <cell r="A3048" t="str">
            <v>4605060</v>
          </cell>
          <cell r="B3048" t="str">
            <v>Tubo PVC rígido, tipo Coletor Esgoto, junta elástica, DN= 250 mm, inclusive conexões</v>
          </cell>
          <cell r="C3048" t="str">
            <v>M</v>
          </cell>
          <cell r="D3048">
            <v>175.95</v>
          </cell>
          <cell r="E3048">
            <v>25.46</v>
          </cell>
          <cell r="F3048">
            <v>201.41</v>
          </cell>
          <cell r="G3048">
            <v>9</v>
          </cell>
        </row>
        <row r="3049">
          <cell r="A3049" t="str">
            <v>4605070</v>
          </cell>
          <cell r="B3049" t="str">
            <v>Tubo PVC rígido, tipo Coletor Esgoto, junta elástica, DN= 300 mm, inclusive conexões</v>
          </cell>
          <cell r="C3049" t="str">
            <v>M</v>
          </cell>
          <cell r="D3049">
            <v>294.25</v>
          </cell>
          <cell r="E3049">
            <v>25.46</v>
          </cell>
          <cell r="F3049">
            <v>319.70999999999998</v>
          </cell>
          <cell r="G3049">
            <v>9</v>
          </cell>
        </row>
        <row r="3050">
          <cell r="A3050" t="str">
            <v>4605090</v>
          </cell>
          <cell r="B3050" t="str">
            <v>Tubo PVC rígido, tipo Coletor Esgoto, junta elástica, DN= 400 mm, inclusive conexões</v>
          </cell>
          <cell r="C3050" t="str">
            <v>M</v>
          </cell>
          <cell r="D3050">
            <v>452.39</v>
          </cell>
          <cell r="E3050">
            <v>25.46</v>
          </cell>
          <cell r="F3050">
            <v>477.85</v>
          </cell>
          <cell r="G3050">
            <v>9</v>
          </cell>
        </row>
        <row r="3051">
          <cell r="A3051" t="str">
            <v>4607</v>
          </cell>
          <cell r="B3051" t="str">
            <v>Tubulacao galvanizado</v>
          </cell>
          <cell r="C3051"/>
          <cell r="D3051"/>
          <cell r="E3051"/>
          <cell r="F3051"/>
          <cell r="G3051">
            <v>9</v>
          </cell>
        </row>
        <row r="3052">
          <cell r="A3052" t="str">
            <v>4607010</v>
          </cell>
          <cell r="B3052" t="str">
            <v>Tubo galvanizado DN= 1/2´, inclusive conexões</v>
          </cell>
          <cell r="C3052" t="str">
            <v>M</v>
          </cell>
          <cell r="D3052">
            <v>41.07</v>
          </cell>
          <cell r="E3052">
            <v>36.39</v>
          </cell>
          <cell r="F3052">
            <v>77.459999999999994</v>
          </cell>
          <cell r="G3052">
            <v>9</v>
          </cell>
        </row>
        <row r="3053">
          <cell r="A3053" t="str">
            <v>4607020</v>
          </cell>
          <cell r="B3053" t="str">
            <v>Tubo galvanizado DN= 3/4´, inclusive conexões</v>
          </cell>
          <cell r="C3053" t="str">
            <v>M</v>
          </cell>
          <cell r="D3053">
            <v>56.29</v>
          </cell>
          <cell r="E3053">
            <v>40.03</v>
          </cell>
          <cell r="F3053">
            <v>96.32</v>
          </cell>
          <cell r="G3053">
            <v>9</v>
          </cell>
        </row>
        <row r="3054">
          <cell r="A3054" t="str">
            <v>4607030</v>
          </cell>
          <cell r="B3054" t="str">
            <v>Tubo galvanizado DN= 1´, inclusive conexões</v>
          </cell>
          <cell r="C3054" t="str">
            <v>M</v>
          </cell>
          <cell r="D3054">
            <v>77.72</v>
          </cell>
          <cell r="E3054">
            <v>47.31</v>
          </cell>
          <cell r="F3054">
            <v>125.03</v>
          </cell>
          <cell r="G3054">
            <v>5</v>
          </cell>
        </row>
        <row r="3055">
          <cell r="A3055" t="str">
            <v>4607040</v>
          </cell>
          <cell r="B3055" t="str">
            <v>Tubo galvanizado DN= 1 1/4´, inclusive conexões</v>
          </cell>
          <cell r="C3055" t="str">
            <v>M</v>
          </cell>
          <cell r="D3055">
            <v>100.43</v>
          </cell>
          <cell r="E3055">
            <v>50.95</v>
          </cell>
          <cell r="F3055">
            <v>151.38</v>
          </cell>
          <cell r="G3055">
            <v>9</v>
          </cell>
        </row>
        <row r="3056">
          <cell r="A3056" t="str">
            <v>4607050</v>
          </cell>
          <cell r="B3056" t="str">
            <v>Tubo galvanizado DN= 1 1/2´, inclusive conexões</v>
          </cell>
          <cell r="C3056" t="str">
            <v>M</v>
          </cell>
          <cell r="D3056">
            <v>92.51</v>
          </cell>
          <cell r="E3056">
            <v>58.22</v>
          </cell>
          <cell r="F3056">
            <v>150.72999999999999</v>
          </cell>
          <cell r="G3056">
            <v>9</v>
          </cell>
        </row>
        <row r="3057">
          <cell r="A3057" t="str">
            <v>4607060</v>
          </cell>
          <cell r="B3057" t="str">
            <v>Tubo galvanizado DN= 2´, inclusive conexões</v>
          </cell>
          <cell r="C3057" t="str">
            <v>M</v>
          </cell>
          <cell r="D3057">
            <v>149.41999999999999</v>
          </cell>
          <cell r="E3057">
            <v>65.510000000000005</v>
          </cell>
          <cell r="F3057">
            <v>214.93</v>
          </cell>
          <cell r="G3057">
            <v>9</v>
          </cell>
        </row>
        <row r="3058">
          <cell r="A3058" t="str">
            <v>4607070</v>
          </cell>
          <cell r="B3058" t="str">
            <v>Tubo galvanizado DN= 2 1/2´, inclusive conexões</v>
          </cell>
          <cell r="C3058" t="str">
            <v>M</v>
          </cell>
          <cell r="D3058">
            <v>194.12</v>
          </cell>
          <cell r="E3058">
            <v>72.78</v>
          </cell>
          <cell r="F3058">
            <v>266.89999999999998</v>
          </cell>
          <cell r="G3058">
            <v>9</v>
          </cell>
        </row>
        <row r="3059">
          <cell r="A3059" t="str">
            <v>4607080</v>
          </cell>
          <cell r="B3059" t="str">
            <v>Tubo galvanizado DN= 3´, inclusive conexões</v>
          </cell>
          <cell r="C3059" t="str">
            <v>M</v>
          </cell>
          <cell r="D3059">
            <v>221.29</v>
          </cell>
          <cell r="E3059">
            <v>81.88</v>
          </cell>
          <cell r="F3059">
            <v>303.17</v>
          </cell>
          <cell r="G3059">
            <v>9</v>
          </cell>
        </row>
        <row r="3060">
          <cell r="A3060" t="str">
            <v>4607090</v>
          </cell>
          <cell r="B3060" t="str">
            <v>Tubo galvanizado DN= 4´, inclusive conexões</v>
          </cell>
          <cell r="C3060" t="str">
            <v>M</v>
          </cell>
          <cell r="D3060">
            <v>322.06</v>
          </cell>
          <cell r="E3060">
            <v>90.98</v>
          </cell>
          <cell r="F3060">
            <v>413.04</v>
          </cell>
          <cell r="G3060">
            <v>9</v>
          </cell>
        </row>
        <row r="3061">
          <cell r="A3061" t="str">
            <v>4607100</v>
          </cell>
          <cell r="B3061" t="str">
            <v>Tubo galvanizado DN= 6´, inclusive conexões</v>
          </cell>
          <cell r="C3061" t="str">
            <v>M</v>
          </cell>
          <cell r="D3061">
            <v>476.03</v>
          </cell>
          <cell r="E3061">
            <v>100.07</v>
          </cell>
          <cell r="F3061">
            <v>576.1</v>
          </cell>
          <cell r="G3061">
            <v>5</v>
          </cell>
        </row>
        <row r="3062">
          <cell r="A3062" t="str">
            <v>4608</v>
          </cell>
          <cell r="B3062" t="str">
            <v>Tubulacao em aco carbono galvanizado classe schedule</v>
          </cell>
          <cell r="C3062"/>
          <cell r="D3062"/>
          <cell r="E3062"/>
          <cell r="F3062"/>
          <cell r="G3062">
            <v>9</v>
          </cell>
        </row>
        <row r="3063">
          <cell r="A3063" t="str">
            <v>4608006</v>
          </cell>
          <cell r="B3063" t="str">
            <v>Tubo galvanizado sem costura schedule 40, DN= 1/2´, inclusive conexões</v>
          </cell>
          <cell r="C3063" t="str">
            <v>M</v>
          </cell>
          <cell r="D3063">
            <v>71.150000000000006</v>
          </cell>
          <cell r="E3063">
            <v>36.39</v>
          </cell>
          <cell r="F3063">
            <v>107.54</v>
          </cell>
          <cell r="G3063">
            <v>9</v>
          </cell>
        </row>
        <row r="3064">
          <cell r="A3064" t="str">
            <v>4608010</v>
          </cell>
          <cell r="B3064" t="str">
            <v>Tubo galvanizado sem costura schedule 40, DN= 3/4´, inclusive conexões</v>
          </cell>
          <cell r="C3064" t="str">
            <v>M</v>
          </cell>
          <cell r="D3064">
            <v>89.87</v>
          </cell>
          <cell r="E3064">
            <v>40.03</v>
          </cell>
          <cell r="F3064">
            <v>129.9</v>
          </cell>
          <cell r="G3064">
            <v>9</v>
          </cell>
        </row>
        <row r="3065">
          <cell r="A3065" t="str">
            <v>4608020</v>
          </cell>
          <cell r="B3065" t="str">
            <v>Tubo galvanizado sem costura schedule 40, DN= 1´, inclusive conexões</v>
          </cell>
          <cell r="C3065" t="str">
            <v>M</v>
          </cell>
          <cell r="D3065">
            <v>98.93</v>
          </cell>
          <cell r="E3065">
            <v>47.31</v>
          </cell>
          <cell r="F3065">
            <v>146.24</v>
          </cell>
          <cell r="G3065">
            <v>9</v>
          </cell>
        </row>
        <row r="3066">
          <cell r="A3066" t="str">
            <v>4608030</v>
          </cell>
          <cell r="B3066" t="str">
            <v>Tubo galvanizado sem costura schedule 40, DN= 1 1/4´, inclusive conexões</v>
          </cell>
          <cell r="C3066" t="str">
            <v>M</v>
          </cell>
          <cell r="D3066">
            <v>138.84</v>
          </cell>
          <cell r="E3066">
            <v>50.95</v>
          </cell>
          <cell r="F3066">
            <v>189.79</v>
          </cell>
          <cell r="G3066">
            <v>9</v>
          </cell>
        </row>
        <row r="3067">
          <cell r="A3067" t="str">
            <v>4608040</v>
          </cell>
          <cell r="B3067" t="str">
            <v>Tubo galvanizado sem costura schedule 40, DN= 1 1/2´, inclusive conexões</v>
          </cell>
          <cell r="C3067" t="str">
            <v>M</v>
          </cell>
          <cell r="D3067">
            <v>152.37</v>
          </cell>
          <cell r="E3067">
            <v>58.22</v>
          </cell>
          <cell r="F3067">
            <v>210.59</v>
          </cell>
          <cell r="G3067">
            <v>9</v>
          </cell>
        </row>
        <row r="3068">
          <cell r="A3068" t="str">
            <v>4608050</v>
          </cell>
          <cell r="B3068" t="str">
            <v>Tubo galvanizado sem costura schedule 40, DN= 2´, inclusive conexões</v>
          </cell>
          <cell r="C3068" t="str">
            <v>M</v>
          </cell>
          <cell r="D3068">
            <v>173.43</v>
          </cell>
          <cell r="E3068">
            <v>65.510000000000005</v>
          </cell>
          <cell r="F3068">
            <v>238.94</v>
          </cell>
          <cell r="G3068">
            <v>9</v>
          </cell>
        </row>
        <row r="3069">
          <cell r="A3069" t="str">
            <v>4608070</v>
          </cell>
          <cell r="B3069" t="str">
            <v>Tubo galvanizado sem costura schedule 40, DN= 2 1/2´, inclusive conexões</v>
          </cell>
          <cell r="C3069" t="str">
            <v>M</v>
          </cell>
          <cell r="D3069">
            <v>274.58</v>
          </cell>
          <cell r="E3069">
            <v>72.78</v>
          </cell>
          <cell r="F3069">
            <v>347.36</v>
          </cell>
          <cell r="G3069">
            <v>9</v>
          </cell>
        </row>
        <row r="3070">
          <cell r="A3070" t="str">
            <v>4608080</v>
          </cell>
          <cell r="B3070" t="str">
            <v>Tubo galvanizado sem costura schedule 40, DN= 3´, inclusive conexões</v>
          </cell>
          <cell r="C3070" t="str">
            <v>M</v>
          </cell>
          <cell r="D3070">
            <v>348.51</v>
          </cell>
          <cell r="E3070">
            <v>81.88</v>
          </cell>
          <cell r="F3070">
            <v>430.39</v>
          </cell>
          <cell r="G3070">
            <v>9</v>
          </cell>
        </row>
        <row r="3071">
          <cell r="A3071" t="str">
            <v>4608100</v>
          </cell>
          <cell r="B3071" t="str">
            <v>Tubo galvanizado sem costura schedule 40, DN= 4´, inclusive conexões</v>
          </cell>
          <cell r="C3071" t="str">
            <v>M</v>
          </cell>
          <cell r="D3071">
            <v>472.51</v>
          </cell>
          <cell r="E3071">
            <v>90.98</v>
          </cell>
          <cell r="F3071">
            <v>563.49</v>
          </cell>
          <cell r="G3071">
            <v>9</v>
          </cell>
        </row>
        <row r="3072">
          <cell r="A3072" t="str">
            <v>4608110</v>
          </cell>
          <cell r="B3072" t="str">
            <v>Tubo galvanizado sem costura schedule 40, DN= 6´, inclusive conexões</v>
          </cell>
          <cell r="C3072" t="str">
            <v>M</v>
          </cell>
          <cell r="D3072">
            <v>793.17</v>
          </cell>
          <cell r="E3072">
            <v>100.07</v>
          </cell>
          <cell r="F3072">
            <v>893.24</v>
          </cell>
          <cell r="G3072">
            <v>5</v>
          </cell>
        </row>
        <row r="3073">
          <cell r="A3073" t="str">
            <v>4609</v>
          </cell>
          <cell r="B3073" t="str">
            <v>Conexoes e acessorios em ferro fundido, predial e tradicional, esgoto e pluvial</v>
          </cell>
          <cell r="C3073"/>
          <cell r="D3073"/>
          <cell r="E3073"/>
          <cell r="F3073"/>
          <cell r="G3073">
            <v>9</v>
          </cell>
        </row>
        <row r="3074">
          <cell r="A3074" t="str">
            <v>4609050</v>
          </cell>
          <cell r="B3074" t="str">
            <v>Joelho 45° em ferro fundido, linha predial tradicional, DN= 50 mm</v>
          </cell>
          <cell r="C3074" t="str">
            <v>UN</v>
          </cell>
          <cell r="D3074">
            <v>76.34</v>
          </cell>
          <cell r="E3074">
            <v>10.92</v>
          </cell>
          <cell r="F3074">
            <v>87.26</v>
          </cell>
          <cell r="G3074">
            <v>9</v>
          </cell>
        </row>
        <row r="3075">
          <cell r="A3075" t="str">
            <v>4609060</v>
          </cell>
          <cell r="B3075" t="str">
            <v>Joelho 45° em ferro fundido, linha predial tradicional, DN= 75 mm</v>
          </cell>
          <cell r="C3075" t="str">
            <v>UN</v>
          </cell>
          <cell r="D3075">
            <v>100.3</v>
          </cell>
          <cell r="E3075">
            <v>10.92</v>
          </cell>
          <cell r="F3075">
            <v>111.22</v>
          </cell>
          <cell r="G3075">
            <v>9</v>
          </cell>
        </row>
        <row r="3076">
          <cell r="A3076" t="str">
            <v>4609070</v>
          </cell>
          <cell r="B3076" t="str">
            <v>Joelho 45° em ferro fundido, linha predial tradicional, DN= 100 mm</v>
          </cell>
          <cell r="C3076" t="str">
            <v>UN</v>
          </cell>
          <cell r="D3076">
            <v>116.84</v>
          </cell>
          <cell r="E3076">
            <v>14.56</v>
          </cell>
          <cell r="F3076">
            <v>131.4</v>
          </cell>
          <cell r="G3076">
            <v>9</v>
          </cell>
        </row>
        <row r="3077">
          <cell r="A3077" t="str">
            <v>4609080</v>
          </cell>
          <cell r="B3077" t="str">
            <v>Joelho 45° em ferro fundido, linha predial tradicional, DN= 150 mm</v>
          </cell>
          <cell r="C3077" t="str">
            <v>UN</v>
          </cell>
          <cell r="D3077">
            <v>193.57</v>
          </cell>
          <cell r="E3077">
            <v>14.56</v>
          </cell>
          <cell r="F3077">
            <v>208.13</v>
          </cell>
          <cell r="G3077">
            <v>9</v>
          </cell>
        </row>
        <row r="3078">
          <cell r="A3078" t="str">
            <v>4609100</v>
          </cell>
          <cell r="B3078" t="str">
            <v>Joelho 87° 30´ em ferro fundido, linha predial tradicional, DN= 50 mm</v>
          </cell>
          <cell r="C3078" t="str">
            <v>UN</v>
          </cell>
          <cell r="D3078">
            <v>102.52</v>
          </cell>
          <cell r="E3078">
            <v>10.92</v>
          </cell>
          <cell r="F3078">
            <v>113.44</v>
          </cell>
          <cell r="G3078">
            <v>9</v>
          </cell>
        </row>
        <row r="3079">
          <cell r="A3079" t="str">
            <v>4609110</v>
          </cell>
          <cell r="B3079" t="str">
            <v>Joelho 87° 30´ em ferro fundido, linha predial tradicional, DN= 75 mm</v>
          </cell>
          <cell r="C3079" t="str">
            <v>UN</v>
          </cell>
          <cell r="D3079">
            <v>126.95</v>
          </cell>
          <cell r="E3079">
            <v>10.92</v>
          </cell>
          <cell r="F3079">
            <v>137.87</v>
          </cell>
          <cell r="G3079">
            <v>9</v>
          </cell>
        </row>
        <row r="3080">
          <cell r="A3080" t="str">
            <v>4609120</v>
          </cell>
          <cell r="B3080" t="str">
            <v>Joelho 87° 30´ em ferro fundido, linha predial tradicional, DN= 100 mm</v>
          </cell>
          <cell r="C3080" t="str">
            <v>UN</v>
          </cell>
          <cell r="D3080">
            <v>179.62</v>
          </cell>
          <cell r="E3080">
            <v>14.56</v>
          </cell>
          <cell r="F3080">
            <v>194.18</v>
          </cell>
          <cell r="G3080">
            <v>9</v>
          </cell>
        </row>
        <row r="3081">
          <cell r="A3081" t="str">
            <v>4609130</v>
          </cell>
          <cell r="B3081" t="str">
            <v>Joelho 87° 30´ em ferro fundido, linha predial tradicional, DN= 150 mm</v>
          </cell>
          <cell r="C3081" t="str">
            <v>UN</v>
          </cell>
          <cell r="D3081">
            <v>277.89</v>
          </cell>
          <cell r="E3081">
            <v>14.56</v>
          </cell>
          <cell r="F3081">
            <v>292.45</v>
          </cell>
          <cell r="G3081">
            <v>9</v>
          </cell>
        </row>
        <row r="3082">
          <cell r="A3082" t="str">
            <v>4609150</v>
          </cell>
          <cell r="B3082" t="str">
            <v>Luva bolsa e bolsa em ferro fundido, linha predial tradicional, DN= 50 mm</v>
          </cell>
          <cell r="C3082" t="str">
            <v>UN</v>
          </cell>
          <cell r="D3082">
            <v>62.29</v>
          </cell>
          <cell r="E3082">
            <v>10.92</v>
          </cell>
          <cell r="F3082">
            <v>73.209999999999994</v>
          </cell>
          <cell r="G3082">
            <v>9</v>
          </cell>
        </row>
        <row r="3083">
          <cell r="A3083" t="str">
            <v>4609160</v>
          </cell>
          <cell r="B3083" t="str">
            <v>Luva bolsa e bolsa em ferro fundido, linha predial tradicional, DN= 75 mm</v>
          </cell>
          <cell r="C3083" t="str">
            <v>UN</v>
          </cell>
          <cell r="D3083">
            <v>76.430000000000007</v>
          </cell>
          <cell r="E3083">
            <v>10.92</v>
          </cell>
          <cell r="F3083">
            <v>87.35</v>
          </cell>
          <cell r="G3083">
            <v>5</v>
          </cell>
        </row>
        <row r="3084">
          <cell r="A3084" t="str">
            <v>4609170</v>
          </cell>
          <cell r="B3084" t="str">
            <v>Luva bolsa e bolsa em ferro fundido, linha predial tradicional, DN= 100 mm</v>
          </cell>
          <cell r="C3084" t="str">
            <v>UN</v>
          </cell>
          <cell r="D3084">
            <v>92.65</v>
          </cell>
          <cell r="E3084">
            <v>14.56</v>
          </cell>
          <cell r="F3084">
            <v>107.21</v>
          </cell>
          <cell r="G3084">
            <v>9</v>
          </cell>
        </row>
        <row r="3085">
          <cell r="A3085" t="str">
            <v>4609180</v>
          </cell>
          <cell r="B3085" t="str">
            <v>Luva bolsa e bolsa em ferro fundido, linha predial tradicional, DN= 150 mm</v>
          </cell>
          <cell r="C3085" t="str">
            <v>UN</v>
          </cell>
          <cell r="D3085">
            <v>133.46</v>
          </cell>
          <cell r="E3085">
            <v>14.56</v>
          </cell>
          <cell r="F3085">
            <v>148.02000000000001</v>
          </cell>
          <cell r="G3085">
            <v>9</v>
          </cell>
        </row>
        <row r="3086">
          <cell r="A3086" t="str">
            <v>4609200</v>
          </cell>
          <cell r="B3086" t="str">
            <v>Placa cega em ferro fundido, linha predial tradicional, DN= 75 mm</v>
          </cell>
          <cell r="C3086" t="str">
            <v>UN</v>
          </cell>
          <cell r="D3086">
            <v>57.75</v>
          </cell>
          <cell r="E3086">
            <v>10.92</v>
          </cell>
          <cell r="F3086">
            <v>68.67</v>
          </cell>
          <cell r="G3086">
            <v>9</v>
          </cell>
        </row>
        <row r="3087">
          <cell r="A3087" t="str">
            <v>4609210</v>
          </cell>
          <cell r="B3087" t="str">
            <v>Placa cega em ferro fundido, linha predial tradicional, DN= 100 mm</v>
          </cell>
          <cell r="C3087" t="str">
            <v>UN</v>
          </cell>
          <cell r="D3087">
            <v>67.37</v>
          </cell>
          <cell r="E3087">
            <v>14.56</v>
          </cell>
          <cell r="F3087">
            <v>81.93</v>
          </cell>
          <cell r="G3087">
            <v>9</v>
          </cell>
        </row>
        <row r="3088">
          <cell r="A3088" t="str">
            <v>4609230</v>
          </cell>
          <cell r="B3088" t="str">
            <v>Junção 45° em ferro fundido, linha predial tradicional, DN= 50 x 50 mm</v>
          </cell>
          <cell r="C3088" t="str">
            <v>UN</v>
          </cell>
          <cell r="D3088">
            <v>121.39</v>
          </cell>
          <cell r="E3088">
            <v>10.92</v>
          </cell>
          <cell r="F3088">
            <v>132.31</v>
          </cell>
          <cell r="G3088">
            <v>9</v>
          </cell>
        </row>
        <row r="3089">
          <cell r="A3089" t="str">
            <v>4609240</v>
          </cell>
          <cell r="B3089" t="str">
            <v>Junção 45° em ferro fundido, linha predial tradicional, DN= 75 x 50 mm</v>
          </cell>
          <cell r="C3089" t="str">
            <v>UN</v>
          </cell>
          <cell r="D3089">
            <v>153.11000000000001</v>
          </cell>
          <cell r="E3089">
            <v>14.56</v>
          </cell>
          <cell r="F3089">
            <v>167.67</v>
          </cell>
          <cell r="G3089">
            <v>9</v>
          </cell>
        </row>
        <row r="3090">
          <cell r="A3090" t="str">
            <v>4609250</v>
          </cell>
          <cell r="B3090" t="str">
            <v>Junção 45° em ferro fundido, linha predial tradicional, DN= 75 x 75 mm</v>
          </cell>
          <cell r="C3090" t="str">
            <v>UN</v>
          </cell>
          <cell r="D3090">
            <v>194.28</v>
          </cell>
          <cell r="E3090">
            <v>14.56</v>
          </cell>
          <cell r="F3090">
            <v>208.84</v>
          </cell>
          <cell r="G3090">
            <v>9</v>
          </cell>
        </row>
        <row r="3091">
          <cell r="A3091" t="str">
            <v>4609260</v>
          </cell>
          <cell r="B3091" t="str">
            <v>Junção 45° em ferro fundido, linha predial tradicional, DN= 100 x 50 mm</v>
          </cell>
          <cell r="C3091" t="str">
            <v>UN</v>
          </cell>
          <cell r="D3091">
            <v>162.72999999999999</v>
          </cell>
          <cell r="E3091">
            <v>14.56</v>
          </cell>
          <cell r="F3091">
            <v>177.29</v>
          </cell>
          <cell r="G3091">
            <v>9</v>
          </cell>
        </row>
        <row r="3092">
          <cell r="A3092" t="str">
            <v>4609270</v>
          </cell>
          <cell r="B3092" t="str">
            <v>Junção 45° em ferro fundido, linha predial tradicional, DN= 100 x 75 mm</v>
          </cell>
          <cell r="C3092" t="str">
            <v>UN</v>
          </cell>
          <cell r="D3092">
            <v>193.08</v>
          </cell>
          <cell r="E3092">
            <v>14.56</v>
          </cell>
          <cell r="F3092">
            <v>207.64</v>
          </cell>
          <cell r="G3092">
            <v>9</v>
          </cell>
        </row>
        <row r="3093">
          <cell r="A3093" t="str">
            <v>4609280</v>
          </cell>
          <cell r="B3093" t="str">
            <v>Junção 45° em ferro fundido, linha predial tradicional, DN= 100 x 100 mm</v>
          </cell>
          <cell r="C3093" t="str">
            <v>UN</v>
          </cell>
          <cell r="D3093">
            <v>226.55</v>
          </cell>
          <cell r="E3093">
            <v>14.56</v>
          </cell>
          <cell r="F3093">
            <v>241.11</v>
          </cell>
          <cell r="G3093">
            <v>9</v>
          </cell>
        </row>
        <row r="3094">
          <cell r="A3094" t="str">
            <v>4609290</v>
          </cell>
          <cell r="B3094" t="str">
            <v>Junção 45° em ferro fundido, linha predial tradicional, DN= 150 x 100 mm</v>
          </cell>
          <cell r="C3094" t="str">
            <v>UN</v>
          </cell>
          <cell r="D3094">
            <v>253.73</v>
          </cell>
          <cell r="E3094">
            <v>18.2</v>
          </cell>
          <cell r="F3094">
            <v>271.93</v>
          </cell>
          <cell r="G3094">
            <v>9</v>
          </cell>
        </row>
        <row r="3095">
          <cell r="A3095" t="str">
            <v>4609300</v>
          </cell>
          <cell r="B3095" t="str">
            <v>Junção dupla 45° em ferro fundido, linha predial tradicional, DN= 100 mm</v>
          </cell>
          <cell r="C3095" t="str">
            <v>UN</v>
          </cell>
          <cell r="D3095">
            <v>318.45</v>
          </cell>
          <cell r="E3095">
            <v>14.56</v>
          </cell>
          <cell r="F3095">
            <v>333.01</v>
          </cell>
          <cell r="G3095">
            <v>9</v>
          </cell>
        </row>
        <row r="3096">
          <cell r="A3096" t="str">
            <v>4609320</v>
          </cell>
          <cell r="B3096" t="str">
            <v>Te sanitário 87° 30´ em ferro fundido, linha predial tradicional, DN= 50 x 50 mm</v>
          </cell>
          <cell r="C3096" t="str">
            <v>UN</v>
          </cell>
          <cell r="D3096">
            <v>116.67</v>
          </cell>
          <cell r="E3096">
            <v>10.92</v>
          </cell>
          <cell r="F3096">
            <v>127.59</v>
          </cell>
          <cell r="G3096">
            <v>9</v>
          </cell>
        </row>
        <row r="3097">
          <cell r="A3097" t="str">
            <v>4609330</v>
          </cell>
          <cell r="B3097" t="str">
            <v>Te sanitário 87° 30´ em ferro fundido, linha predial tradicional, DN= 75 x 50 mm</v>
          </cell>
          <cell r="C3097" t="str">
            <v>UN</v>
          </cell>
          <cell r="D3097">
            <v>132.12</v>
          </cell>
          <cell r="E3097">
            <v>14.56</v>
          </cell>
          <cell r="F3097">
            <v>146.68</v>
          </cell>
          <cell r="G3097">
            <v>9</v>
          </cell>
        </row>
        <row r="3098">
          <cell r="A3098" t="str">
            <v>4609340</v>
          </cell>
          <cell r="B3098" t="str">
            <v>Te sanitário 87° 30´ em ferro fundido, linha predial tradicional, DN= 75 x 75 mm</v>
          </cell>
          <cell r="C3098" t="str">
            <v>UN</v>
          </cell>
          <cell r="D3098">
            <v>152.24</v>
          </cell>
          <cell r="E3098">
            <v>14.56</v>
          </cell>
          <cell r="F3098">
            <v>166.8</v>
          </cell>
          <cell r="G3098">
            <v>9</v>
          </cell>
        </row>
        <row r="3099">
          <cell r="A3099" t="str">
            <v>4609350</v>
          </cell>
          <cell r="B3099" t="str">
            <v>Te sanitário 87° 30´ em ferro fundido, linha predial tradicional, DN= 100 x 50 mm</v>
          </cell>
          <cell r="C3099" t="str">
            <v>UN</v>
          </cell>
          <cell r="D3099">
            <v>141.32</v>
          </cell>
          <cell r="E3099">
            <v>14.56</v>
          </cell>
          <cell r="F3099">
            <v>155.88</v>
          </cell>
          <cell r="G3099">
            <v>9</v>
          </cell>
        </row>
        <row r="3100">
          <cell r="A3100" t="str">
            <v>4609360</v>
          </cell>
          <cell r="B3100" t="str">
            <v>Te sanitário 87° 30´ em ferro fundido, linha predial tradicional, DN= 100 x 75 mm</v>
          </cell>
          <cell r="C3100" t="str">
            <v>UN</v>
          </cell>
          <cell r="D3100">
            <v>155.88999999999999</v>
          </cell>
          <cell r="E3100">
            <v>14.56</v>
          </cell>
          <cell r="F3100">
            <v>170.45</v>
          </cell>
          <cell r="G3100">
            <v>9</v>
          </cell>
        </row>
        <row r="3101">
          <cell r="A3101" t="str">
            <v>4609370</v>
          </cell>
          <cell r="B3101" t="str">
            <v>Te sanitário 87° 30´ em ferro fundido, linha predial tradicional, DN= 100 x 100 mm</v>
          </cell>
          <cell r="C3101" t="str">
            <v>UN</v>
          </cell>
          <cell r="D3101">
            <v>207.28</v>
          </cell>
          <cell r="E3101">
            <v>14.56</v>
          </cell>
          <cell r="F3101">
            <v>221.84</v>
          </cell>
          <cell r="G3101">
            <v>9</v>
          </cell>
        </row>
        <row r="3102">
          <cell r="A3102" t="str">
            <v>4609400</v>
          </cell>
          <cell r="B3102" t="str">
            <v>Bucha de redução em ferro fundido, linha predial tradicional, DN= 75 x 50 mm</v>
          </cell>
          <cell r="C3102" t="str">
            <v>UN</v>
          </cell>
          <cell r="D3102">
            <v>44.58</v>
          </cell>
          <cell r="E3102">
            <v>14.56</v>
          </cell>
          <cell r="F3102">
            <v>59.14</v>
          </cell>
          <cell r="G3102">
            <v>9</v>
          </cell>
        </row>
        <row r="3103">
          <cell r="A3103" t="str">
            <v>4609410</v>
          </cell>
          <cell r="B3103" t="str">
            <v>Bucha de redução em ferro fundido, linha predial tradicional, DN= 100 x 75 mm</v>
          </cell>
          <cell r="C3103" t="str">
            <v>UN</v>
          </cell>
          <cell r="D3103">
            <v>51.2</v>
          </cell>
          <cell r="E3103">
            <v>14.56</v>
          </cell>
          <cell r="F3103">
            <v>65.760000000000005</v>
          </cell>
          <cell r="G3103">
            <v>9</v>
          </cell>
        </row>
        <row r="3104">
          <cell r="A3104" t="str">
            <v>4609420</v>
          </cell>
          <cell r="B3104" t="str">
            <v>Bucha de redução em ferro fundido, linha predial tradicional, DN= 150 x 100 mm</v>
          </cell>
          <cell r="C3104" t="str">
            <v>UN</v>
          </cell>
          <cell r="D3104">
            <v>127.27</v>
          </cell>
          <cell r="E3104">
            <v>18.2</v>
          </cell>
          <cell r="F3104">
            <v>145.47</v>
          </cell>
          <cell r="G3104">
            <v>9</v>
          </cell>
        </row>
        <row r="3105">
          <cell r="A3105" t="str">
            <v>4610</v>
          </cell>
          <cell r="B3105" t="str">
            <v>Tubulacao em cobre para agua quente, gas e vapor</v>
          </cell>
          <cell r="C3105"/>
          <cell r="D3105"/>
          <cell r="E3105"/>
          <cell r="F3105"/>
          <cell r="G3105">
            <v>9</v>
          </cell>
        </row>
        <row r="3106">
          <cell r="A3106" t="str">
            <v>4610010</v>
          </cell>
          <cell r="B3106" t="str">
            <v>Tubo de cobre classe A, DN= 15mm (1/2´), inclusive conexões</v>
          </cell>
          <cell r="C3106" t="str">
            <v>M</v>
          </cell>
          <cell r="D3106">
            <v>66.290000000000006</v>
          </cell>
          <cell r="E3106">
            <v>12.01</v>
          </cell>
          <cell r="F3106">
            <v>78.3</v>
          </cell>
          <cell r="G3106">
            <v>9</v>
          </cell>
        </row>
        <row r="3107">
          <cell r="A3107" t="str">
            <v>4610020</v>
          </cell>
          <cell r="B3107" t="str">
            <v>Tubo de cobre classe A, DN= 22mm (3/4´), inclusive conexões</v>
          </cell>
          <cell r="C3107" t="str">
            <v>M</v>
          </cell>
          <cell r="D3107">
            <v>96.23</v>
          </cell>
          <cell r="E3107">
            <v>13.1</v>
          </cell>
          <cell r="F3107">
            <v>109.33</v>
          </cell>
          <cell r="G3107">
            <v>9</v>
          </cell>
        </row>
        <row r="3108">
          <cell r="A3108" t="str">
            <v>4610030</v>
          </cell>
          <cell r="B3108" t="str">
            <v>Tubo de cobre classe A, DN= 28mm (1´), inclusive conexões</v>
          </cell>
          <cell r="C3108" t="str">
            <v>M</v>
          </cell>
          <cell r="D3108">
            <v>118.87</v>
          </cell>
          <cell r="E3108">
            <v>16.37</v>
          </cell>
          <cell r="F3108">
            <v>135.24</v>
          </cell>
          <cell r="G3108">
            <v>9</v>
          </cell>
        </row>
        <row r="3109">
          <cell r="A3109" t="str">
            <v>4610040</v>
          </cell>
          <cell r="B3109" t="str">
            <v>Tubo de cobre classe A, DN= 35mm (1 1/4´), inclusive conexões</v>
          </cell>
          <cell r="C3109" t="str">
            <v>M</v>
          </cell>
          <cell r="D3109">
            <v>200.54</v>
          </cell>
          <cell r="E3109">
            <v>18.559999999999999</v>
          </cell>
          <cell r="F3109">
            <v>219.1</v>
          </cell>
          <cell r="G3109">
            <v>9</v>
          </cell>
        </row>
        <row r="3110">
          <cell r="A3110" t="str">
            <v>4610050</v>
          </cell>
          <cell r="B3110" t="str">
            <v>Tubo de cobre classe A, DN= 42mm (1 1/2´), inclusive conexões</v>
          </cell>
          <cell r="C3110" t="str">
            <v>M</v>
          </cell>
          <cell r="D3110">
            <v>233.76</v>
          </cell>
          <cell r="E3110">
            <v>18.559999999999999</v>
          </cell>
          <cell r="F3110">
            <v>252.32</v>
          </cell>
          <cell r="G3110">
            <v>9</v>
          </cell>
        </row>
        <row r="3111">
          <cell r="A3111" t="str">
            <v>4610060</v>
          </cell>
          <cell r="B3111" t="str">
            <v>Tubo de cobre classe A, DN= 54mm (2´), inclusive conexões</v>
          </cell>
          <cell r="C3111" t="str">
            <v>M</v>
          </cell>
          <cell r="D3111">
            <v>309.7</v>
          </cell>
          <cell r="E3111">
            <v>25.11</v>
          </cell>
          <cell r="F3111">
            <v>334.81</v>
          </cell>
          <cell r="G3111">
            <v>9</v>
          </cell>
        </row>
        <row r="3112">
          <cell r="A3112" t="str">
            <v>4610070</v>
          </cell>
          <cell r="B3112" t="str">
            <v>Tubo de cobre classe A, DN= 66mm (2 1/2´), inclusive conexões</v>
          </cell>
          <cell r="C3112" t="str">
            <v>M</v>
          </cell>
          <cell r="D3112">
            <v>397.23</v>
          </cell>
          <cell r="E3112">
            <v>29.47</v>
          </cell>
          <cell r="F3112">
            <v>426.7</v>
          </cell>
          <cell r="G3112">
            <v>9</v>
          </cell>
        </row>
        <row r="3113">
          <cell r="A3113" t="str">
            <v>4610080</v>
          </cell>
          <cell r="B3113" t="str">
            <v>Tubo de cobre classe A, DN= 79mm (3´), inclusive conexões</v>
          </cell>
          <cell r="C3113" t="str">
            <v>M</v>
          </cell>
          <cell r="D3113">
            <v>534.89</v>
          </cell>
          <cell r="E3113">
            <v>31.66</v>
          </cell>
          <cell r="F3113">
            <v>566.54999999999995</v>
          </cell>
          <cell r="G3113">
            <v>9</v>
          </cell>
        </row>
        <row r="3114">
          <cell r="A3114" t="str">
            <v>4610090</v>
          </cell>
          <cell r="B3114" t="str">
            <v>Tubo de cobre classe A, DN= 104mm (4´), inclusive conexões</v>
          </cell>
          <cell r="C3114" t="str">
            <v>M</v>
          </cell>
          <cell r="D3114">
            <v>670.36</v>
          </cell>
          <cell r="E3114">
            <v>36.020000000000003</v>
          </cell>
          <cell r="F3114">
            <v>706.38</v>
          </cell>
          <cell r="G3114">
            <v>9</v>
          </cell>
        </row>
        <row r="3115">
          <cell r="A3115" t="str">
            <v>4610200</v>
          </cell>
          <cell r="B3115" t="str">
            <v>Tubo de cobre classe E, DN= 22mm (3/4´), inclusive conexões</v>
          </cell>
          <cell r="C3115" t="str">
            <v>M</v>
          </cell>
          <cell r="D3115">
            <v>69.31</v>
          </cell>
          <cell r="E3115">
            <v>13.1</v>
          </cell>
          <cell r="F3115">
            <v>82.41</v>
          </cell>
          <cell r="G3115">
            <v>5</v>
          </cell>
        </row>
        <row r="3116">
          <cell r="A3116" t="str">
            <v>4610210</v>
          </cell>
          <cell r="B3116" t="str">
            <v>Tubo de cobre classe E, DN= 28mm (1´), inclusive conexões</v>
          </cell>
          <cell r="C3116" t="str">
            <v>M</v>
          </cell>
          <cell r="D3116">
            <v>83.43</v>
          </cell>
          <cell r="E3116">
            <v>16.37</v>
          </cell>
          <cell r="F3116">
            <v>99.8</v>
          </cell>
          <cell r="G3116">
            <v>9</v>
          </cell>
        </row>
        <row r="3117">
          <cell r="A3117" t="str">
            <v>4610220</v>
          </cell>
          <cell r="B3117" t="str">
            <v>Tubo de cobre classe E, DN= 35mm (1 1/4´), inclusive conexões</v>
          </cell>
          <cell r="C3117" t="str">
            <v>M</v>
          </cell>
          <cell r="D3117">
            <v>143.13</v>
          </cell>
          <cell r="E3117">
            <v>18.559999999999999</v>
          </cell>
          <cell r="F3117">
            <v>161.69</v>
          </cell>
          <cell r="G3117">
            <v>9</v>
          </cell>
        </row>
        <row r="3118">
          <cell r="A3118" t="str">
            <v>4610230</v>
          </cell>
          <cell r="B3118" t="str">
            <v>Tubo de cobre classe E, DN= 42mm (1 1/2´), inclusive conexões</v>
          </cell>
          <cell r="C3118" t="str">
            <v>M</v>
          </cell>
          <cell r="D3118">
            <v>164.07</v>
          </cell>
          <cell r="E3118">
            <v>18.559999999999999</v>
          </cell>
          <cell r="F3118">
            <v>182.63</v>
          </cell>
          <cell r="G3118">
            <v>9</v>
          </cell>
        </row>
        <row r="3119">
          <cell r="A3119" t="str">
            <v>4610240</v>
          </cell>
          <cell r="B3119" t="str">
            <v>Tubo de cobre classe E, DN= 54mm (2´), inclusive conexões</v>
          </cell>
          <cell r="C3119" t="str">
            <v>M</v>
          </cell>
          <cell r="D3119">
            <v>239.6</v>
          </cell>
          <cell r="E3119">
            <v>25.11</v>
          </cell>
          <cell r="F3119">
            <v>264.70999999999998</v>
          </cell>
          <cell r="G3119">
            <v>9</v>
          </cell>
        </row>
        <row r="3120">
          <cell r="A3120" t="str">
            <v>4610250</v>
          </cell>
          <cell r="B3120" t="str">
            <v>Tubo de cobre classe E, DN= 66mm (2 1/2´), inclusive conexões</v>
          </cell>
          <cell r="C3120" t="str">
            <v>M</v>
          </cell>
          <cell r="D3120">
            <v>322.8</v>
          </cell>
          <cell r="E3120">
            <v>29.47</v>
          </cell>
          <cell r="F3120">
            <v>352.27</v>
          </cell>
          <cell r="G3120">
            <v>9</v>
          </cell>
        </row>
        <row r="3121">
          <cell r="A3121" t="str">
            <v>4612</v>
          </cell>
          <cell r="B3121" t="str">
            <v>Tubulacao em concreto para rede de aguas pluviais</v>
          </cell>
          <cell r="C3121"/>
          <cell r="D3121"/>
          <cell r="E3121"/>
          <cell r="F3121"/>
          <cell r="G3121">
            <v>9</v>
          </cell>
        </row>
        <row r="3122">
          <cell r="A3122" t="str">
            <v>4612010</v>
          </cell>
          <cell r="B3122" t="str">
            <v>Tubo de concreto (PS-1), DN= 300mm</v>
          </cell>
          <cell r="C3122" t="str">
            <v>M</v>
          </cell>
          <cell r="D3122">
            <v>50.44</v>
          </cell>
          <cell r="E3122">
            <v>23.59</v>
          </cell>
          <cell r="F3122">
            <v>74.03</v>
          </cell>
          <cell r="G3122">
            <v>9</v>
          </cell>
        </row>
        <row r="3123">
          <cell r="A3123" t="str">
            <v>4612020</v>
          </cell>
          <cell r="B3123" t="str">
            <v>Tubo de concreto (PS-1), DN= 400mm</v>
          </cell>
          <cell r="C3123" t="str">
            <v>M</v>
          </cell>
          <cell r="D3123">
            <v>61.91</v>
          </cell>
          <cell r="E3123">
            <v>27.39</v>
          </cell>
          <cell r="F3123">
            <v>89.3</v>
          </cell>
          <cell r="G3123">
            <v>9</v>
          </cell>
        </row>
        <row r="3124">
          <cell r="A3124" t="str">
            <v>4612050</v>
          </cell>
          <cell r="B3124" t="str">
            <v>Tubo de concreto (PS-2), DN= 300mm</v>
          </cell>
          <cell r="C3124" t="str">
            <v>M</v>
          </cell>
          <cell r="D3124">
            <v>55.06</v>
          </cell>
          <cell r="E3124">
            <v>23.59</v>
          </cell>
          <cell r="F3124">
            <v>78.650000000000006</v>
          </cell>
          <cell r="G3124">
            <v>9</v>
          </cell>
        </row>
        <row r="3125">
          <cell r="A3125" t="str">
            <v>4612060</v>
          </cell>
          <cell r="B3125" t="str">
            <v>Tubo de concreto (PS-2), DN= 400mm</v>
          </cell>
          <cell r="C3125" t="str">
            <v>M</v>
          </cell>
          <cell r="D3125">
            <v>68.53</v>
          </cell>
          <cell r="E3125">
            <v>27.39</v>
          </cell>
          <cell r="F3125">
            <v>95.92</v>
          </cell>
          <cell r="G3125">
            <v>9</v>
          </cell>
        </row>
        <row r="3126">
          <cell r="A3126" t="str">
            <v>4612070</v>
          </cell>
          <cell r="B3126" t="str">
            <v>Tubo de concreto (PS-2), DN= 500mm</v>
          </cell>
          <cell r="C3126" t="str">
            <v>M</v>
          </cell>
          <cell r="D3126">
            <v>96.52</v>
          </cell>
          <cell r="E3126">
            <v>33.81</v>
          </cell>
          <cell r="F3126">
            <v>130.33000000000001</v>
          </cell>
          <cell r="G3126">
            <v>9</v>
          </cell>
        </row>
        <row r="3127">
          <cell r="A3127" t="str">
            <v>4612080</v>
          </cell>
          <cell r="B3127" t="str">
            <v>Tubo de concreto (PA-1), DN= 600mm</v>
          </cell>
          <cell r="C3127" t="str">
            <v>M</v>
          </cell>
          <cell r="D3127">
            <v>145.53</v>
          </cell>
          <cell r="E3127">
            <v>38.49</v>
          </cell>
          <cell r="F3127">
            <v>184.02</v>
          </cell>
          <cell r="G3127">
            <v>9</v>
          </cell>
        </row>
        <row r="3128">
          <cell r="A3128" t="str">
            <v>4612100</v>
          </cell>
          <cell r="B3128" t="str">
            <v>Tubo de concreto (PA-1), DN= 800mm</v>
          </cell>
          <cell r="C3128" t="str">
            <v>M</v>
          </cell>
          <cell r="D3128">
            <v>254.39</v>
          </cell>
          <cell r="E3128">
            <v>49.58</v>
          </cell>
          <cell r="F3128">
            <v>303.97000000000003</v>
          </cell>
          <cell r="G3128">
            <v>9</v>
          </cell>
        </row>
        <row r="3129">
          <cell r="A3129" t="str">
            <v>4612120</v>
          </cell>
          <cell r="B3129" t="str">
            <v>Tubo de concreto (PA-1), DN= 1000mm</v>
          </cell>
          <cell r="C3129" t="str">
            <v>M</v>
          </cell>
          <cell r="D3129">
            <v>371.21</v>
          </cell>
          <cell r="E3129">
            <v>62.45</v>
          </cell>
          <cell r="F3129">
            <v>433.66</v>
          </cell>
          <cell r="G3129">
            <v>9</v>
          </cell>
        </row>
        <row r="3130">
          <cell r="A3130" t="str">
            <v>4612140</v>
          </cell>
          <cell r="B3130" t="str">
            <v>Tubo de concreto (PA-1), DN= 1200mm</v>
          </cell>
          <cell r="C3130" t="str">
            <v>M</v>
          </cell>
          <cell r="D3130">
            <v>564.65</v>
          </cell>
          <cell r="E3130">
            <v>93.36</v>
          </cell>
          <cell r="F3130">
            <v>658.01</v>
          </cell>
          <cell r="G3130">
            <v>9</v>
          </cell>
        </row>
        <row r="3131">
          <cell r="A3131" t="str">
            <v>4612150</v>
          </cell>
          <cell r="B3131" t="str">
            <v>Tubo de concreto (PA-2), DN= 600mm</v>
          </cell>
          <cell r="C3131" t="str">
            <v>M</v>
          </cell>
          <cell r="D3131">
            <v>144.02000000000001</v>
          </cell>
          <cell r="E3131">
            <v>38.49</v>
          </cell>
          <cell r="F3131">
            <v>182.51</v>
          </cell>
          <cell r="G3131">
            <v>5</v>
          </cell>
        </row>
        <row r="3132">
          <cell r="A3132" t="str">
            <v>4612160</v>
          </cell>
          <cell r="B3132" t="str">
            <v>Tubo de concreto (PA-2), DN= 800mm</v>
          </cell>
          <cell r="C3132" t="str">
            <v>M</v>
          </cell>
          <cell r="D3132">
            <v>303.26</v>
          </cell>
          <cell r="E3132">
            <v>49.58</v>
          </cell>
          <cell r="F3132">
            <v>352.84</v>
          </cell>
          <cell r="G3132">
            <v>9</v>
          </cell>
        </row>
        <row r="3133">
          <cell r="A3133" t="str">
            <v>4612170</v>
          </cell>
          <cell r="B3133" t="str">
            <v>Tubo de concreto (PA-2), DN= 1000mm</v>
          </cell>
          <cell r="C3133" t="str">
            <v>M</v>
          </cell>
          <cell r="D3133">
            <v>419.15</v>
          </cell>
          <cell r="E3133">
            <v>62.45</v>
          </cell>
          <cell r="F3133">
            <v>481.6</v>
          </cell>
          <cell r="G3133">
            <v>9</v>
          </cell>
        </row>
        <row r="3134">
          <cell r="A3134" t="str">
            <v>4612180</v>
          </cell>
          <cell r="B3134" t="str">
            <v>Tubo de concreto (PA-3), DN= 600mm</v>
          </cell>
          <cell r="C3134" t="str">
            <v>M</v>
          </cell>
          <cell r="D3134">
            <v>202.04</v>
          </cell>
          <cell r="E3134">
            <v>38.49</v>
          </cell>
          <cell r="F3134">
            <v>240.53</v>
          </cell>
          <cell r="G3134">
            <v>9</v>
          </cell>
        </row>
        <row r="3135">
          <cell r="A3135" t="str">
            <v>4612190</v>
          </cell>
          <cell r="B3135" t="str">
            <v>Tubo de concreto (PA-3), DN= 800mm</v>
          </cell>
          <cell r="C3135" t="str">
            <v>M</v>
          </cell>
          <cell r="D3135">
            <v>344.94</v>
          </cell>
          <cell r="E3135">
            <v>49.58</v>
          </cell>
          <cell r="F3135">
            <v>394.52</v>
          </cell>
          <cell r="G3135">
            <v>9</v>
          </cell>
        </row>
        <row r="3136">
          <cell r="A3136" t="str">
            <v>4612200</v>
          </cell>
          <cell r="B3136" t="str">
            <v>Tubo de concreto (PA-3), DN= 1000mm</v>
          </cell>
          <cell r="C3136" t="str">
            <v>M</v>
          </cell>
          <cell r="D3136">
            <v>504.37</v>
          </cell>
          <cell r="E3136">
            <v>62.45</v>
          </cell>
          <cell r="F3136">
            <v>566.82000000000005</v>
          </cell>
          <cell r="G3136">
            <v>9</v>
          </cell>
        </row>
        <row r="3137">
          <cell r="A3137" t="str">
            <v>4612210</v>
          </cell>
          <cell r="B3137" t="str">
            <v>Meio tubo de concreto, DN= 300mm</v>
          </cell>
          <cell r="C3137" t="str">
            <v>M</v>
          </cell>
          <cell r="D3137">
            <v>30.66</v>
          </cell>
          <cell r="E3137">
            <v>22.86</v>
          </cell>
          <cell r="F3137">
            <v>53.52</v>
          </cell>
          <cell r="G3137">
            <v>9</v>
          </cell>
        </row>
        <row r="3138">
          <cell r="A3138" t="str">
            <v>4612220</v>
          </cell>
          <cell r="B3138" t="str">
            <v>Meio tubo de concreto, DN= 400mm</v>
          </cell>
          <cell r="C3138" t="str">
            <v>M</v>
          </cell>
          <cell r="D3138">
            <v>33.770000000000003</v>
          </cell>
          <cell r="E3138">
            <v>29.13</v>
          </cell>
          <cell r="F3138">
            <v>62.9</v>
          </cell>
          <cell r="G3138">
            <v>9</v>
          </cell>
        </row>
        <row r="3139">
          <cell r="A3139" t="str">
            <v>4612240</v>
          </cell>
          <cell r="B3139" t="str">
            <v>Meio tubo de concreto, DN= 600mm</v>
          </cell>
          <cell r="C3139" t="str">
            <v>M</v>
          </cell>
          <cell r="D3139">
            <v>62.85</v>
          </cell>
          <cell r="E3139">
            <v>49.23</v>
          </cell>
          <cell r="F3139">
            <v>112.08</v>
          </cell>
          <cell r="G3139">
            <v>9</v>
          </cell>
        </row>
        <row r="3140">
          <cell r="A3140" t="str">
            <v>4612250</v>
          </cell>
          <cell r="B3140" t="str">
            <v>Tubo de concreto (PA-2), DN= 1500mm</v>
          </cell>
          <cell r="C3140" t="str">
            <v>M</v>
          </cell>
          <cell r="D3140">
            <v>917.84</v>
          </cell>
          <cell r="E3140">
            <v>140.04</v>
          </cell>
          <cell r="F3140">
            <v>1057.8800000000001</v>
          </cell>
          <cell r="G3140">
            <v>9</v>
          </cell>
        </row>
        <row r="3141">
          <cell r="A3141" t="str">
            <v>4612260</v>
          </cell>
          <cell r="B3141" t="str">
            <v>Tubo de concreto (PA-1), DN= 400mm</v>
          </cell>
          <cell r="C3141" t="str">
            <v>M</v>
          </cell>
          <cell r="D3141">
            <v>89.71</v>
          </cell>
          <cell r="E3141">
            <v>27.39</v>
          </cell>
          <cell r="F3141">
            <v>117.1</v>
          </cell>
          <cell r="G3141">
            <v>9</v>
          </cell>
        </row>
        <row r="3142">
          <cell r="A3142" t="str">
            <v>4612270</v>
          </cell>
          <cell r="B3142" t="str">
            <v>Tubo de concreto (PA-2), DN= 400mm</v>
          </cell>
          <cell r="C3142" t="str">
            <v>M</v>
          </cell>
          <cell r="D3142">
            <v>82.31</v>
          </cell>
          <cell r="E3142">
            <v>27.39</v>
          </cell>
          <cell r="F3142">
            <v>109.7</v>
          </cell>
          <cell r="G3142">
            <v>9</v>
          </cell>
        </row>
        <row r="3143">
          <cell r="A3143" t="str">
            <v>4612280</v>
          </cell>
          <cell r="B3143" t="str">
            <v>Tubo de concreto (PA-3), DN= 400mm</v>
          </cell>
          <cell r="C3143" t="str">
            <v>M</v>
          </cell>
          <cell r="D3143">
            <v>120.71</v>
          </cell>
          <cell r="E3143">
            <v>27.39</v>
          </cell>
          <cell r="F3143">
            <v>148.1</v>
          </cell>
          <cell r="G3143">
            <v>9</v>
          </cell>
        </row>
        <row r="3144">
          <cell r="A3144" t="str">
            <v>4612290</v>
          </cell>
          <cell r="B3144" t="str">
            <v>Tubo de concreto (PA-2), DN= 700mm</v>
          </cell>
          <cell r="C3144" t="str">
            <v>M</v>
          </cell>
          <cell r="D3144">
            <v>196.82</v>
          </cell>
          <cell r="E3144">
            <v>43.15</v>
          </cell>
          <cell r="F3144">
            <v>239.97</v>
          </cell>
          <cell r="G3144">
            <v>9</v>
          </cell>
        </row>
        <row r="3145">
          <cell r="A3145" t="str">
            <v>4612300</v>
          </cell>
          <cell r="B3145" t="str">
            <v>Tubo de concreto (PA-2), DN= 500mm</v>
          </cell>
          <cell r="C3145" t="str">
            <v>M</v>
          </cell>
          <cell r="D3145">
            <v>117.28</v>
          </cell>
          <cell r="E3145">
            <v>33.81</v>
          </cell>
          <cell r="F3145">
            <v>151.09</v>
          </cell>
          <cell r="G3145">
            <v>9</v>
          </cell>
        </row>
        <row r="3146">
          <cell r="A3146" t="str">
            <v>4612310</v>
          </cell>
          <cell r="B3146" t="str">
            <v>Tubo de concreto (PA-2), DN= 900mm</v>
          </cell>
          <cell r="C3146" t="str">
            <v>M</v>
          </cell>
          <cell r="D3146">
            <v>337.77</v>
          </cell>
          <cell r="E3146">
            <v>56.02</v>
          </cell>
          <cell r="F3146">
            <v>393.79</v>
          </cell>
          <cell r="G3146">
            <v>9</v>
          </cell>
        </row>
        <row r="3147">
          <cell r="A3147" t="str">
            <v>4612320</v>
          </cell>
          <cell r="B3147" t="str">
            <v>Tubo de concreto (PA-1), DN= 300mm</v>
          </cell>
          <cell r="C3147" t="str">
            <v>M</v>
          </cell>
          <cell r="D3147">
            <v>82.28</v>
          </cell>
          <cell r="E3147">
            <v>23.59</v>
          </cell>
          <cell r="F3147">
            <v>105.87</v>
          </cell>
          <cell r="G3147">
            <v>9</v>
          </cell>
        </row>
        <row r="3148">
          <cell r="A3148" t="str">
            <v>4612330</v>
          </cell>
          <cell r="B3148" t="str">
            <v>Tubo de concreto (PA-2), DN= 300mm</v>
          </cell>
          <cell r="C3148" t="str">
            <v>M</v>
          </cell>
          <cell r="D3148">
            <v>80.22</v>
          </cell>
          <cell r="E3148">
            <v>23.59</v>
          </cell>
          <cell r="F3148">
            <v>103.81</v>
          </cell>
          <cell r="G3148">
            <v>9</v>
          </cell>
        </row>
        <row r="3149">
          <cell r="A3149" t="str">
            <v>4612340</v>
          </cell>
          <cell r="B3149" t="str">
            <v>Meio tubo de concreto, DN= 200mm</v>
          </cell>
          <cell r="C3149" t="str">
            <v>M</v>
          </cell>
          <cell r="D3149">
            <v>18.899999999999999</v>
          </cell>
          <cell r="E3149">
            <v>8.32</v>
          </cell>
          <cell r="F3149">
            <v>27.22</v>
          </cell>
          <cell r="G3149">
            <v>9</v>
          </cell>
        </row>
        <row r="3150">
          <cell r="A3150" t="str">
            <v>4613</v>
          </cell>
          <cell r="B3150" t="str">
            <v>Tubulacao em PEAD corrugado perfurado para rede drenagem</v>
          </cell>
          <cell r="C3150"/>
          <cell r="D3150"/>
          <cell r="E3150"/>
          <cell r="F3150"/>
          <cell r="G3150">
            <v>9</v>
          </cell>
        </row>
        <row r="3151">
          <cell r="A3151" t="str">
            <v>4613006</v>
          </cell>
          <cell r="B3151" t="str">
            <v>Tubo em polietileno de alta densidade corrugado perfurado, DN= 2 1/2´, inclusive conexões</v>
          </cell>
          <cell r="C3151" t="str">
            <v>M</v>
          </cell>
          <cell r="D3151">
            <v>11.56</v>
          </cell>
          <cell r="E3151">
            <v>1.21</v>
          </cell>
          <cell r="F3151">
            <v>12.77</v>
          </cell>
          <cell r="G3151">
            <v>9</v>
          </cell>
        </row>
        <row r="3152">
          <cell r="A3152" t="str">
            <v>4613010</v>
          </cell>
          <cell r="B3152" t="str">
            <v>Tubo em polietileno de alta densidade corrugado perfurado, DN= 3´, inclusive conexões</v>
          </cell>
          <cell r="C3152" t="str">
            <v>M</v>
          </cell>
          <cell r="D3152">
            <v>15.02</v>
          </cell>
          <cell r="E3152">
            <v>1.21</v>
          </cell>
          <cell r="F3152">
            <v>16.23</v>
          </cell>
          <cell r="G3152">
            <v>9</v>
          </cell>
        </row>
        <row r="3153">
          <cell r="A3153" t="str">
            <v>4613020</v>
          </cell>
          <cell r="B3153" t="str">
            <v>Tubo em polietileno de alta densidade corrugado perfurado, DN= 4´, inclusive conexões</v>
          </cell>
          <cell r="C3153" t="str">
            <v>M</v>
          </cell>
          <cell r="D3153">
            <v>19.72</v>
          </cell>
          <cell r="E3153">
            <v>1.21</v>
          </cell>
          <cell r="F3153">
            <v>20.93</v>
          </cell>
          <cell r="G3153">
            <v>9</v>
          </cell>
        </row>
        <row r="3154">
          <cell r="A3154" t="str">
            <v>4613026</v>
          </cell>
          <cell r="B3154" t="str">
            <v>Tubo em polietileno de alta densidade corrugado perfurado, DN= 6´, inclusive conexões</v>
          </cell>
          <cell r="C3154" t="str">
            <v>M</v>
          </cell>
          <cell r="D3154">
            <v>49.35</v>
          </cell>
          <cell r="E3154">
            <v>1.21</v>
          </cell>
          <cell r="F3154">
            <v>50.56</v>
          </cell>
          <cell r="G3154">
            <v>9</v>
          </cell>
        </row>
        <row r="3155">
          <cell r="A3155" t="str">
            <v>4613030</v>
          </cell>
          <cell r="B3155" t="str">
            <v>Tubo em polietileno de alta densidade corrugado perfurado, DN= 8´, inclusive conexões</v>
          </cell>
          <cell r="C3155" t="str">
            <v>M</v>
          </cell>
          <cell r="D3155">
            <v>64.83</v>
          </cell>
          <cell r="E3155">
            <v>1.21</v>
          </cell>
          <cell r="F3155">
            <v>66.040000000000006</v>
          </cell>
          <cell r="G3155">
            <v>9</v>
          </cell>
        </row>
        <row r="3156">
          <cell r="A3156" t="str">
            <v>4613100</v>
          </cell>
          <cell r="B3156" t="str">
            <v>Tubo em polietileno de alta densidade corrugado, DN/DI= 250 mm</v>
          </cell>
          <cell r="C3156" t="str">
            <v>M</v>
          </cell>
          <cell r="D3156">
            <v>103.38</v>
          </cell>
          <cell r="E3156">
            <v>1.82</v>
          </cell>
          <cell r="F3156">
            <v>105.2</v>
          </cell>
          <cell r="G3156">
            <v>9</v>
          </cell>
        </row>
        <row r="3157">
          <cell r="A3157" t="str">
            <v>4613101</v>
          </cell>
          <cell r="B3157" t="str">
            <v>Tubo em polietileno de alta densidade corrugado, DN/DI= 300 mm</v>
          </cell>
          <cell r="C3157" t="str">
            <v>M</v>
          </cell>
          <cell r="D3157">
            <v>128.63</v>
          </cell>
          <cell r="E3157">
            <v>1.82</v>
          </cell>
          <cell r="F3157">
            <v>130.44999999999999</v>
          </cell>
          <cell r="G3157">
            <v>9</v>
          </cell>
        </row>
        <row r="3158">
          <cell r="A3158" t="str">
            <v>4613102</v>
          </cell>
          <cell r="B3158" t="str">
            <v>Tubo em polietileno de alta densidade corrugado, DN/DI= 400 mm</v>
          </cell>
          <cell r="C3158" t="str">
            <v>M</v>
          </cell>
          <cell r="D3158">
            <v>201.18</v>
          </cell>
          <cell r="E3158">
            <v>1.82</v>
          </cell>
          <cell r="F3158">
            <v>203</v>
          </cell>
          <cell r="G3158">
            <v>9</v>
          </cell>
        </row>
        <row r="3159">
          <cell r="A3159" t="str">
            <v>4613103</v>
          </cell>
          <cell r="B3159" t="str">
            <v>Tubo em polietileno de alta densidade corrugado, DN/DI= 500 mm</v>
          </cell>
          <cell r="C3159" t="str">
            <v>M</v>
          </cell>
          <cell r="D3159">
            <v>312.82</v>
          </cell>
          <cell r="E3159">
            <v>1.82</v>
          </cell>
          <cell r="F3159">
            <v>314.64</v>
          </cell>
          <cell r="G3159">
            <v>9</v>
          </cell>
        </row>
        <row r="3160">
          <cell r="A3160" t="str">
            <v>4613104</v>
          </cell>
          <cell r="B3160" t="str">
            <v>Tubo em polietileno de alta densidade corrugado, DN/DI= 600 mm</v>
          </cell>
          <cell r="C3160" t="str">
            <v>M</v>
          </cell>
          <cell r="D3160">
            <v>455.14</v>
          </cell>
          <cell r="E3160">
            <v>1.82</v>
          </cell>
          <cell r="F3160">
            <v>456.96</v>
          </cell>
          <cell r="G3160">
            <v>5</v>
          </cell>
        </row>
        <row r="3161">
          <cell r="A3161" t="str">
            <v>4613105</v>
          </cell>
          <cell r="B3161" t="str">
            <v>Tubo em polietileno de alta densidade corrugado, DN/DI= 800 mm</v>
          </cell>
          <cell r="C3161" t="str">
            <v>M</v>
          </cell>
          <cell r="D3161">
            <v>718.61</v>
          </cell>
          <cell r="E3161">
            <v>1.82</v>
          </cell>
          <cell r="F3161">
            <v>720.43</v>
          </cell>
          <cell r="G3161">
            <v>9</v>
          </cell>
        </row>
        <row r="3162">
          <cell r="A3162" t="str">
            <v>4613106</v>
          </cell>
          <cell r="B3162" t="str">
            <v>Tubo em polietileno de alta densidade corrugado, DN/DI= 1000 mm</v>
          </cell>
          <cell r="C3162" t="str">
            <v>M</v>
          </cell>
          <cell r="D3162">
            <v>1218.49</v>
          </cell>
          <cell r="E3162">
            <v>1.82</v>
          </cell>
          <cell r="F3162">
            <v>1220.31</v>
          </cell>
          <cell r="G3162">
            <v>9</v>
          </cell>
        </row>
        <row r="3163">
          <cell r="A3163" t="str">
            <v>4613107</v>
          </cell>
          <cell r="B3163" t="str">
            <v>Tubo em polietileno de alta densidade corrugado, DN/DI= 1200 mm</v>
          </cell>
          <cell r="C3163" t="str">
            <v>M</v>
          </cell>
          <cell r="D3163">
            <v>1515.73</v>
          </cell>
          <cell r="E3163">
            <v>1.82</v>
          </cell>
          <cell r="F3163">
            <v>1517.55</v>
          </cell>
          <cell r="G3163">
            <v>9</v>
          </cell>
        </row>
        <row r="3164">
          <cell r="A3164" t="str">
            <v>4614</v>
          </cell>
          <cell r="B3164" t="str">
            <v>Tubulacao em ferro ductil para redes de saneamento</v>
          </cell>
          <cell r="C3164"/>
          <cell r="D3164"/>
          <cell r="E3164"/>
          <cell r="F3164"/>
          <cell r="G3164">
            <v>9</v>
          </cell>
        </row>
        <row r="3165">
          <cell r="A3165" t="str">
            <v>4614020</v>
          </cell>
          <cell r="B3165" t="str">
            <v>Tubo de ferro fundido classe K-7 com junta elástica, DN= 150mm, inclusive conexões</v>
          </cell>
          <cell r="C3165" t="str">
            <v>M</v>
          </cell>
          <cell r="D3165">
            <v>575.03</v>
          </cell>
          <cell r="E3165">
            <v>25.46</v>
          </cell>
          <cell r="F3165">
            <v>600.49</v>
          </cell>
          <cell r="G3165">
            <v>9</v>
          </cell>
        </row>
        <row r="3166">
          <cell r="A3166" t="str">
            <v>4614030</v>
          </cell>
          <cell r="B3166" t="str">
            <v>Tubo de ferro fundido classe K-7 com junta elástica, DN= 200mm, inclusive conexões</v>
          </cell>
          <cell r="C3166" t="str">
            <v>M</v>
          </cell>
          <cell r="D3166">
            <v>681.41</v>
          </cell>
          <cell r="E3166">
            <v>25.46</v>
          </cell>
          <cell r="F3166">
            <v>706.87</v>
          </cell>
          <cell r="G3166">
            <v>9</v>
          </cell>
        </row>
        <row r="3167">
          <cell r="A3167" t="str">
            <v>4614040</v>
          </cell>
          <cell r="B3167" t="str">
            <v>Tubo de ferro fundido classe K-7 com junta elástica, DN= 250mm, inclusive conexões</v>
          </cell>
          <cell r="C3167" t="str">
            <v>M</v>
          </cell>
          <cell r="D3167">
            <v>828.33</v>
          </cell>
          <cell r="E3167">
            <v>25.46</v>
          </cell>
          <cell r="F3167">
            <v>853.79</v>
          </cell>
          <cell r="G3167">
            <v>9</v>
          </cell>
        </row>
        <row r="3168">
          <cell r="A3168" t="str">
            <v>4614050</v>
          </cell>
          <cell r="B3168" t="str">
            <v>Tubo de ferro fundido classe K-7 com junta elástica, DN= 350mm, inclusive conexões</v>
          </cell>
          <cell r="C3168" t="str">
            <v>M</v>
          </cell>
          <cell r="D3168">
            <v>1282.23</v>
          </cell>
          <cell r="E3168">
            <v>25.46</v>
          </cell>
          <cell r="F3168">
            <v>1307.69</v>
          </cell>
          <cell r="G3168">
            <v>9</v>
          </cell>
        </row>
        <row r="3169">
          <cell r="A3169" t="str">
            <v>4614060</v>
          </cell>
          <cell r="B3169" t="str">
            <v>Tubo de ferro fundido classe K-7 com junta elástica, DN= 300mm, inclusive conexões</v>
          </cell>
          <cell r="C3169" t="str">
            <v>M</v>
          </cell>
          <cell r="D3169">
            <v>978.68</v>
          </cell>
          <cell r="E3169">
            <v>25.46</v>
          </cell>
          <cell r="F3169">
            <v>1004.14</v>
          </cell>
          <cell r="G3169">
            <v>9</v>
          </cell>
        </row>
        <row r="3170">
          <cell r="A3170" t="str">
            <v>4614490</v>
          </cell>
          <cell r="B3170" t="str">
            <v>Tubo de ferro fundido classe k-9 com junta elástica, DN= 80mm, inclusive conexões</v>
          </cell>
          <cell r="C3170" t="str">
            <v>M</v>
          </cell>
          <cell r="D3170">
            <v>501.7</v>
          </cell>
          <cell r="E3170">
            <v>25.46</v>
          </cell>
          <cell r="F3170">
            <v>527.16</v>
          </cell>
          <cell r="G3170">
            <v>9</v>
          </cell>
        </row>
        <row r="3171">
          <cell r="A3171" t="str">
            <v>4614510</v>
          </cell>
          <cell r="B3171" t="str">
            <v>Tubo de ferro fundido classe K-9 com junta elástica, DN= 100mm, inclusive conexões</v>
          </cell>
          <cell r="C3171" t="str">
            <v>M</v>
          </cell>
          <cell r="D3171">
            <v>505.33</v>
          </cell>
          <cell r="E3171">
            <v>25.46</v>
          </cell>
          <cell r="F3171">
            <v>530.79</v>
          </cell>
          <cell r="G3171">
            <v>9</v>
          </cell>
        </row>
        <row r="3172">
          <cell r="A3172" t="str">
            <v>4614520</v>
          </cell>
          <cell r="B3172" t="str">
            <v>Tubo de ferro fundido classe K-9 com junta elástica, DN= 150mm, inclusive conexões</v>
          </cell>
          <cell r="C3172" t="str">
            <v>M</v>
          </cell>
          <cell r="D3172">
            <v>691.75</v>
          </cell>
          <cell r="E3172">
            <v>25.46</v>
          </cell>
          <cell r="F3172">
            <v>717.21</v>
          </cell>
          <cell r="G3172">
            <v>9</v>
          </cell>
        </row>
        <row r="3173">
          <cell r="A3173" t="str">
            <v>4614530</v>
          </cell>
          <cell r="B3173" t="str">
            <v>Tubo de ferro fundido classe K-9 com junta elástica, DN= 200mm, inclusive conexões</v>
          </cell>
          <cell r="C3173" t="str">
            <v>M</v>
          </cell>
          <cell r="D3173">
            <v>842.77</v>
          </cell>
          <cell r="E3173">
            <v>25.46</v>
          </cell>
          <cell r="F3173">
            <v>868.23</v>
          </cell>
          <cell r="G3173">
            <v>9</v>
          </cell>
        </row>
        <row r="3174">
          <cell r="A3174" t="str">
            <v>4614540</v>
          </cell>
          <cell r="B3174" t="str">
            <v>Tubo de ferro fundido classe k-9 com junta elástica, DN= 250mm, inclusive conexões</v>
          </cell>
          <cell r="C3174" t="str">
            <v>M</v>
          </cell>
          <cell r="D3174">
            <v>924.99</v>
          </cell>
          <cell r="E3174">
            <v>25.46</v>
          </cell>
          <cell r="F3174">
            <v>950.45</v>
          </cell>
          <cell r="G3174">
            <v>5</v>
          </cell>
        </row>
        <row r="3175">
          <cell r="A3175" t="str">
            <v>4614550</v>
          </cell>
          <cell r="B3175" t="str">
            <v>Tubo de ferro fundido classe K-9 com junta elástica, DN= 300mm, inclusive conexões</v>
          </cell>
          <cell r="C3175" t="str">
            <v>M</v>
          </cell>
          <cell r="D3175">
            <v>1016.93</v>
          </cell>
          <cell r="E3175">
            <v>25.46</v>
          </cell>
          <cell r="F3175">
            <v>1042.3900000000001</v>
          </cell>
          <cell r="G3175">
            <v>9</v>
          </cell>
        </row>
        <row r="3176">
          <cell r="A3176" t="str">
            <v>4614560</v>
          </cell>
          <cell r="B3176" t="str">
            <v>Tubo de ferro fundido classe k-9 com junta elástica, DN= 350mm, inclusive conexões</v>
          </cell>
          <cell r="C3176" t="str">
            <v>M</v>
          </cell>
          <cell r="D3176">
            <v>1336.77</v>
          </cell>
          <cell r="E3176">
            <v>25.46</v>
          </cell>
          <cell r="F3176">
            <v>1362.23</v>
          </cell>
          <cell r="G3176">
            <v>9</v>
          </cell>
        </row>
        <row r="3177">
          <cell r="A3177" t="str">
            <v>4615</v>
          </cell>
          <cell r="B3177" t="str">
            <v>Tubulacao em PEAD - recalque de tratamento de esgoto</v>
          </cell>
          <cell r="C3177"/>
          <cell r="D3177"/>
          <cell r="E3177"/>
          <cell r="F3177"/>
          <cell r="G3177">
            <v>9</v>
          </cell>
        </row>
        <row r="3178">
          <cell r="A3178" t="str">
            <v>4615111</v>
          </cell>
          <cell r="B3178" t="str">
            <v>Tubo em polietileno de alta densidade DE=160 mm - PN-10, inclusive conexões</v>
          </cell>
          <cell r="C3178" t="str">
            <v>M</v>
          </cell>
          <cell r="D3178">
            <v>166.35</v>
          </cell>
          <cell r="E3178">
            <v>15.27</v>
          </cell>
          <cell r="F3178">
            <v>181.62</v>
          </cell>
          <cell r="G3178">
            <v>9</v>
          </cell>
        </row>
        <row r="3179">
          <cell r="A3179" t="str">
            <v>4615112</v>
          </cell>
          <cell r="B3179" t="str">
            <v>Tubo em polietileno de alta densidade DE=200 mm - PN-10, inclusive conexões</v>
          </cell>
          <cell r="C3179" t="str">
            <v>M</v>
          </cell>
          <cell r="D3179">
            <v>267.41000000000003</v>
          </cell>
          <cell r="E3179">
            <v>20.37</v>
          </cell>
          <cell r="F3179">
            <v>287.77999999999997</v>
          </cell>
          <cell r="G3179">
            <v>9</v>
          </cell>
        </row>
        <row r="3180">
          <cell r="A3180" t="str">
            <v>4615113</v>
          </cell>
          <cell r="B3180" t="str">
            <v>Tubo em polietileno de alta densidade DE=225 mm - PN-10, inclusive conexões</v>
          </cell>
          <cell r="C3180" t="str">
            <v>M</v>
          </cell>
          <cell r="D3180">
            <v>277.66000000000003</v>
          </cell>
          <cell r="E3180">
            <v>20.37</v>
          </cell>
          <cell r="F3180">
            <v>298.02999999999997</v>
          </cell>
          <cell r="G3180">
            <v>9</v>
          </cell>
        </row>
        <row r="3181">
          <cell r="A3181" t="str">
            <v>4618</v>
          </cell>
          <cell r="B3181" t="str">
            <v>Tubulacao flangeada em ferro ductil para redes de saneamento</v>
          </cell>
          <cell r="C3181"/>
          <cell r="D3181"/>
          <cell r="E3181"/>
          <cell r="F3181"/>
          <cell r="G3181">
            <v>9</v>
          </cell>
        </row>
        <row r="3182">
          <cell r="A3182" t="str">
            <v>4618010</v>
          </cell>
          <cell r="B3182" t="str">
            <v>Tubo em ferro fundido com ponta e ponta TCLA - DN= 80mm, sem juntas e conexões</v>
          </cell>
          <cell r="C3182" t="str">
            <v>M</v>
          </cell>
          <cell r="D3182">
            <v>501.09</v>
          </cell>
          <cell r="E3182">
            <v>29.09</v>
          </cell>
          <cell r="F3182">
            <v>530.17999999999995</v>
          </cell>
          <cell r="G3182">
            <v>9</v>
          </cell>
        </row>
        <row r="3183">
          <cell r="A3183" t="str">
            <v>4618020</v>
          </cell>
          <cell r="B3183" t="str">
            <v>Tubo em ferro fundido com ponta e ponta TCLA - DN= 100mm, sem juntas e conexões</v>
          </cell>
          <cell r="C3183" t="str">
            <v>M</v>
          </cell>
          <cell r="D3183">
            <v>646.78</v>
          </cell>
          <cell r="E3183">
            <v>29.09</v>
          </cell>
          <cell r="F3183">
            <v>675.87</v>
          </cell>
          <cell r="G3183">
            <v>9</v>
          </cell>
        </row>
        <row r="3184">
          <cell r="A3184" t="str">
            <v>4618030</v>
          </cell>
          <cell r="B3184" t="str">
            <v>Tubo em ferro fundido com ponta e ponta TCLA - DN= 150mm, sem juntas e conexões</v>
          </cell>
          <cell r="C3184" t="str">
            <v>M</v>
          </cell>
          <cell r="D3184">
            <v>798.53</v>
          </cell>
          <cell r="E3184">
            <v>29.09</v>
          </cell>
          <cell r="F3184">
            <v>827.62</v>
          </cell>
          <cell r="G3184">
            <v>9</v>
          </cell>
        </row>
        <row r="3185">
          <cell r="A3185" t="str">
            <v>4618040</v>
          </cell>
          <cell r="B3185" t="str">
            <v>Tubo em ferro fundido com ponta e ponta TCLA - DN= 200mm, sem juntas e conexões</v>
          </cell>
          <cell r="C3185" t="str">
            <v>M</v>
          </cell>
          <cell r="D3185">
            <v>940.65</v>
          </cell>
          <cell r="E3185">
            <v>29.09</v>
          </cell>
          <cell r="F3185">
            <v>969.74</v>
          </cell>
          <cell r="G3185">
            <v>9</v>
          </cell>
        </row>
        <row r="3186">
          <cell r="A3186" t="str">
            <v>4618050</v>
          </cell>
          <cell r="B3186" t="str">
            <v>Tubo em ferro fundido com ponta e ponta TCLA - DN= 250mm, sem juntas e conexões</v>
          </cell>
          <cell r="C3186" t="str">
            <v>M</v>
          </cell>
          <cell r="D3186">
            <v>1075.98</v>
          </cell>
          <cell r="E3186">
            <v>31.27</v>
          </cell>
          <cell r="F3186">
            <v>1107.25</v>
          </cell>
          <cell r="G3186">
            <v>9</v>
          </cell>
        </row>
        <row r="3187">
          <cell r="A3187" t="str">
            <v>4618060</v>
          </cell>
          <cell r="B3187" t="str">
            <v>Tubo em ferro fundido com ponta e ponta TCLA - DN= 300mm, sem juntas e conexões</v>
          </cell>
          <cell r="C3187" t="str">
            <v>M</v>
          </cell>
          <cell r="D3187">
            <v>1371.06</v>
          </cell>
          <cell r="E3187">
            <v>31.27</v>
          </cell>
          <cell r="F3187">
            <v>1402.33</v>
          </cell>
          <cell r="G3187">
            <v>5</v>
          </cell>
        </row>
        <row r="3188">
          <cell r="A3188" t="str">
            <v>4618089</v>
          </cell>
          <cell r="B3188" t="str">
            <v>Flange avulso em ferro fundido, classe PN-10, DN= 50mm</v>
          </cell>
          <cell r="C3188" t="str">
            <v>UN</v>
          </cell>
          <cell r="D3188">
            <v>115.66</v>
          </cell>
          <cell r="E3188">
            <v>16.010000000000002</v>
          </cell>
          <cell r="F3188">
            <v>131.66999999999999</v>
          </cell>
          <cell r="G3188">
            <v>9</v>
          </cell>
        </row>
        <row r="3189">
          <cell r="A3189" t="str">
            <v>4618090</v>
          </cell>
          <cell r="B3189" t="str">
            <v>Flange avulso em ferro fundido, classe PN-10, DN= 80mm</v>
          </cell>
          <cell r="C3189" t="str">
            <v>UN</v>
          </cell>
          <cell r="D3189">
            <v>157.22999999999999</v>
          </cell>
          <cell r="E3189">
            <v>16.010000000000002</v>
          </cell>
          <cell r="F3189">
            <v>173.24</v>
          </cell>
          <cell r="G3189">
            <v>9</v>
          </cell>
        </row>
        <row r="3190">
          <cell r="A3190" t="str">
            <v>4618100</v>
          </cell>
          <cell r="B3190" t="str">
            <v>Flange avulso em ferro fundido, classe PN-10, DN= 100mm</v>
          </cell>
          <cell r="C3190" t="str">
            <v>UN</v>
          </cell>
          <cell r="D3190">
            <v>211.8</v>
          </cell>
          <cell r="E3190">
            <v>17.47</v>
          </cell>
          <cell r="F3190">
            <v>229.27</v>
          </cell>
          <cell r="G3190">
            <v>9</v>
          </cell>
        </row>
        <row r="3191">
          <cell r="A3191" t="str">
            <v>4618110</v>
          </cell>
          <cell r="B3191" t="str">
            <v>Flange avulso em ferro fundido, classe PN-10, DN= 150mm</v>
          </cell>
          <cell r="C3191" t="str">
            <v>UN</v>
          </cell>
          <cell r="D3191">
            <v>325.58</v>
          </cell>
          <cell r="E3191">
            <v>18.920000000000002</v>
          </cell>
          <cell r="F3191">
            <v>344.5</v>
          </cell>
          <cell r="G3191">
            <v>5</v>
          </cell>
        </row>
        <row r="3192">
          <cell r="A3192" t="str">
            <v>4618120</v>
          </cell>
          <cell r="B3192" t="str">
            <v>Flange avulso em ferro fundido, classe PN-10, DN= 200mm</v>
          </cell>
          <cell r="C3192" t="str">
            <v>UN</v>
          </cell>
          <cell r="D3192">
            <v>381.26</v>
          </cell>
          <cell r="E3192">
            <v>20.38</v>
          </cell>
          <cell r="F3192">
            <v>401.64</v>
          </cell>
          <cell r="G3192">
            <v>9</v>
          </cell>
        </row>
        <row r="3193">
          <cell r="A3193" t="str">
            <v>4618130</v>
          </cell>
          <cell r="B3193" t="str">
            <v>Flange avulso em ferro fundido, classe PN-10, DN= 250mm</v>
          </cell>
          <cell r="C3193" t="str">
            <v>UN</v>
          </cell>
          <cell r="D3193">
            <v>499.92</v>
          </cell>
          <cell r="E3193">
            <v>21.83</v>
          </cell>
          <cell r="F3193">
            <v>521.75</v>
          </cell>
          <cell r="G3193">
            <v>9</v>
          </cell>
        </row>
        <row r="3194">
          <cell r="A3194" t="str">
            <v>4618140</v>
          </cell>
          <cell r="B3194" t="str">
            <v>Flange avulso em ferro fundido, classe PN-10, DN= 300mm</v>
          </cell>
          <cell r="C3194" t="str">
            <v>UN</v>
          </cell>
          <cell r="D3194">
            <v>642.07000000000005</v>
          </cell>
          <cell r="E3194">
            <v>23.29</v>
          </cell>
          <cell r="F3194">
            <v>665.36</v>
          </cell>
          <cell r="G3194">
            <v>9</v>
          </cell>
        </row>
        <row r="3195">
          <cell r="A3195" t="str">
            <v>4618168</v>
          </cell>
          <cell r="B3195" t="str">
            <v>Curva de 90° em ferro fundido com flanges, classe PN-10, DN= 50mm</v>
          </cell>
          <cell r="C3195" t="str">
            <v>UN</v>
          </cell>
          <cell r="D3195">
            <v>297.17</v>
          </cell>
          <cell r="E3195">
            <v>20.38</v>
          </cell>
          <cell r="F3195">
            <v>317.55</v>
          </cell>
          <cell r="G3195">
            <v>9</v>
          </cell>
        </row>
        <row r="3196">
          <cell r="A3196" t="str">
            <v>4618170</v>
          </cell>
          <cell r="B3196" t="str">
            <v>Curva de 90° em ferro fundido, com flanges, classe PN-10, DN= 80mm</v>
          </cell>
          <cell r="C3196" t="str">
            <v>UN</v>
          </cell>
          <cell r="D3196">
            <v>414.91</v>
          </cell>
          <cell r="E3196">
            <v>16.010000000000002</v>
          </cell>
          <cell r="F3196">
            <v>430.92</v>
          </cell>
          <cell r="G3196">
            <v>9</v>
          </cell>
        </row>
        <row r="3197">
          <cell r="A3197" t="str">
            <v>4618180</v>
          </cell>
          <cell r="B3197" t="str">
            <v>Curva de 90° em ferro fundido, com flanges, classe PN-10, DN= 100mm</v>
          </cell>
          <cell r="C3197" t="str">
            <v>UN</v>
          </cell>
          <cell r="D3197">
            <v>400.16</v>
          </cell>
          <cell r="E3197">
            <v>20.38</v>
          </cell>
          <cell r="F3197">
            <v>420.54</v>
          </cell>
          <cell r="G3197">
            <v>9</v>
          </cell>
        </row>
        <row r="3198">
          <cell r="A3198" t="str">
            <v>4618190</v>
          </cell>
          <cell r="B3198" t="str">
            <v>Curva de 90° em ferro fundido, com flanges, classe PN-10, DN= 150mm</v>
          </cell>
          <cell r="C3198" t="str">
            <v>UN</v>
          </cell>
          <cell r="D3198">
            <v>689.25</v>
          </cell>
          <cell r="E3198">
            <v>23.29</v>
          </cell>
          <cell r="F3198">
            <v>712.54</v>
          </cell>
          <cell r="G3198">
            <v>9</v>
          </cell>
        </row>
        <row r="3199">
          <cell r="A3199" t="str">
            <v>4618410</v>
          </cell>
          <cell r="B3199" t="str">
            <v>Te em ferro fundido, com flanges, classe PN-10, DN= 80mm, com derivação de 80mm</v>
          </cell>
          <cell r="C3199" t="str">
            <v>UN</v>
          </cell>
          <cell r="D3199">
            <v>531.46</v>
          </cell>
          <cell r="E3199">
            <v>17.47</v>
          </cell>
          <cell r="F3199">
            <v>548.92999999999995</v>
          </cell>
          <cell r="G3199">
            <v>9</v>
          </cell>
        </row>
        <row r="3200">
          <cell r="A3200" t="str">
            <v>4618420</v>
          </cell>
          <cell r="B3200" t="str">
            <v>Te em ferro fundido, com flanges, classe PN-10, DN= 100mm, com derivações de 80 até 100mm</v>
          </cell>
          <cell r="C3200" t="str">
            <v>UN</v>
          </cell>
          <cell r="D3200">
            <v>624.80999999999995</v>
          </cell>
          <cell r="E3200">
            <v>20.38</v>
          </cell>
          <cell r="F3200">
            <v>645.19000000000005</v>
          </cell>
          <cell r="G3200">
            <v>9</v>
          </cell>
        </row>
        <row r="3201">
          <cell r="A3201" t="str">
            <v>4618430</v>
          </cell>
          <cell r="B3201" t="str">
            <v>Te em ferro fundido, com flanges, classe PN-10, DN= 150mm, com derivações de 80 até 150mm</v>
          </cell>
          <cell r="C3201" t="str">
            <v>UN</v>
          </cell>
          <cell r="D3201">
            <v>1127.74</v>
          </cell>
          <cell r="E3201">
            <v>23.29</v>
          </cell>
          <cell r="F3201">
            <v>1151.03</v>
          </cell>
          <cell r="G3201">
            <v>9</v>
          </cell>
        </row>
        <row r="3202">
          <cell r="A3202" t="str">
            <v>4618560</v>
          </cell>
          <cell r="B3202" t="str">
            <v>Junta Gibault em ferro fundido, DN= 80mm, completa</v>
          </cell>
          <cell r="C3202" t="str">
            <v>UN</v>
          </cell>
          <cell r="D3202">
            <v>248.99</v>
          </cell>
          <cell r="E3202">
            <v>16.010000000000002</v>
          </cell>
          <cell r="F3202">
            <v>265</v>
          </cell>
          <cell r="G3202">
            <v>9</v>
          </cell>
        </row>
        <row r="3203">
          <cell r="A3203" t="str">
            <v>4618570</v>
          </cell>
          <cell r="B3203" t="str">
            <v>Junta Gibault em ferro fundido, DN= 100 mm, completa</v>
          </cell>
          <cell r="C3203" t="str">
            <v>UN</v>
          </cell>
          <cell r="D3203">
            <v>209.58</v>
          </cell>
          <cell r="E3203">
            <v>17.47</v>
          </cell>
          <cell r="F3203">
            <v>227.05</v>
          </cell>
          <cell r="G3203">
            <v>9</v>
          </cell>
        </row>
        <row r="3204">
          <cell r="A3204" t="str">
            <v>4619</v>
          </cell>
          <cell r="B3204" t="str">
            <v>Tubulacao flangeada em ferro ductil para redes de saneamento.</v>
          </cell>
          <cell r="C3204"/>
          <cell r="D3204"/>
          <cell r="E3204"/>
          <cell r="F3204"/>
          <cell r="G3204">
            <v>9</v>
          </cell>
        </row>
        <row r="3205">
          <cell r="A3205" t="str">
            <v>4619500</v>
          </cell>
          <cell r="B3205" t="str">
            <v>Redução excêntrica em ferro fundido, com flanges, classe PN-10, DN= 100mm x 80mm</v>
          </cell>
          <cell r="C3205" t="str">
            <v>UN</v>
          </cell>
          <cell r="D3205">
            <v>512.25</v>
          </cell>
          <cell r="E3205">
            <v>20.38</v>
          </cell>
          <cell r="F3205">
            <v>532.63</v>
          </cell>
          <cell r="G3205">
            <v>9</v>
          </cell>
        </row>
        <row r="3206">
          <cell r="A3206" t="str">
            <v>4619510</v>
          </cell>
          <cell r="B3206" t="str">
            <v>Redução excêntrica em ferro fundido, com flanges, classe PN-10, DN= 150mm x 80/100mm</v>
          </cell>
          <cell r="C3206" t="str">
            <v>UN</v>
          </cell>
          <cell r="D3206">
            <v>613.02</v>
          </cell>
          <cell r="E3206">
            <v>23.29</v>
          </cell>
          <cell r="F3206">
            <v>636.30999999999995</v>
          </cell>
          <cell r="G3206">
            <v>9</v>
          </cell>
        </row>
        <row r="3207">
          <cell r="A3207" t="str">
            <v>4619520</v>
          </cell>
          <cell r="B3207" t="str">
            <v>Redução excêntrica em ferro fundido, com flanges, classe PN-10, DN= 200mm x 100/150mm</v>
          </cell>
          <cell r="C3207" t="str">
            <v>UN</v>
          </cell>
          <cell r="D3207">
            <v>917.82</v>
          </cell>
          <cell r="E3207">
            <v>26.2</v>
          </cell>
          <cell r="F3207">
            <v>944.02</v>
          </cell>
          <cell r="G3207">
            <v>9</v>
          </cell>
        </row>
        <row r="3208">
          <cell r="A3208" t="str">
            <v>4619530</v>
          </cell>
          <cell r="B3208" t="str">
            <v>Redução excêntrica em ferro fundido, com flanges, classe PN-10, DN= 250mm x 150/200mm</v>
          </cell>
          <cell r="C3208" t="str">
            <v>UN</v>
          </cell>
          <cell r="D3208">
            <v>1459.27</v>
          </cell>
          <cell r="E3208">
            <v>29.12</v>
          </cell>
          <cell r="F3208">
            <v>1488.39</v>
          </cell>
          <cell r="G3208">
            <v>9</v>
          </cell>
        </row>
        <row r="3209">
          <cell r="A3209" t="str">
            <v>4619590</v>
          </cell>
          <cell r="B3209" t="str">
            <v>Redução concêntrica em ferro fundido, com flanges, classe PN-10, DN= 80 x 50mm</v>
          </cell>
          <cell r="C3209" t="str">
            <v>UN</v>
          </cell>
          <cell r="D3209">
            <v>397.38</v>
          </cell>
          <cell r="E3209">
            <v>20.38</v>
          </cell>
          <cell r="F3209">
            <v>417.76</v>
          </cell>
          <cell r="G3209">
            <v>9</v>
          </cell>
        </row>
        <row r="3210">
          <cell r="A3210" t="str">
            <v>4619600</v>
          </cell>
          <cell r="B3210" t="str">
            <v>Redução concêntrica em ferro fundido, com flanges, classe PN-10, DN= 100mm x 80mm</v>
          </cell>
          <cell r="C3210" t="str">
            <v>UN</v>
          </cell>
          <cell r="D3210">
            <v>355.29</v>
          </cell>
          <cell r="E3210">
            <v>20.38</v>
          </cell>
          <cell r="F3210">
            <v>375.67</v>
          </cell>
          <cell r="G3210">
            <v>9</v>
          </cell>
        </row>
        <row r="3211">
          <cell r="A3211" t="str">
            <v>4619610</v>
          </cell>
          <cell r="B3211" t="str">
            <v>Redução concêntrica em ferro fundido, com flanges, classe PN-10, DN= 150mm x 80/100mm</v>
          </cell>
          <cell r="C3211" t="str">
            <v>UN</v>
          </cell>
          <cell r="D3211">
            <v>786.43</v>
          </cell>
          <cell r="E3211">
            <v>23.29</v>
          </cell>
          <cell r="F3211">
            <v>809.72</v>
          </cell>
          <cell r="G3211">
            <v>9</v>
          </cell>
        </row>
        <row r="3212">
          <cell r="A3212" t="str">
            <v>4619620</v>
          </cell>
          <cell r="B3212" t="str">
            <v>Redução concêntrica em ferro fundido, com flanges, classe PN-10, DN= 200mm x 100/150mm</v>
          </cell>
          <cell r="C3212" t="str">
            <v>UN</v>
          </cell>
          <cell r="D3212">
            <v>925.51</v>
          </cell>
          <cell r="E3212">
            <v>26.2</v>
          </cell>
          <cell r="F3212">
            <v>951.71</v>
          </cell>
          <cell r="G3212">
            <v>9</v>
          </cell>
        </row>
        <row r="3213">
          <cell r="A3213" t="str">
            <v>4619630</v>
          </cell>
          <cell r="B3213" t="str">
            <v>Redução concêntrica em ferro fundido, com flanges, classe PN-10, DN= 250mm x 150/200mm</v>
          </cell>
          <cell r="C3213" t="str">
            <v>UN</v>
          </cell>
          <cell r="D3213">
            <v>1374.86</v>
          </cell>
          <cell r="E3213">
            <v>29.12</v>
          </cell>
          <cell r="F3213">
            <v>1403.98</v>
          </cell>
          <cell r="G3213">
            <v>9</v>
          </cell>
        </row>
        <row r="3214">
          <cell r="A3214" t="str">
            <v>4620</v>
          </cell>
          <cell r="B3214" t="str">
            <v>Reparos, conservacoes e complementos - GRUPO 46</v>
          </cell>
          <cell r="C3214"/>
          <cell r="D3214"/>
          <cell r="E3214"/>
          <cell r="F3214"/>
          <cell r="G3214">
            <v>5</v>
          </cell>
        </row>
        <row r="3215">
          <cell r="A3215" t="str">
            <v>4620010</v>
          </cell>
          <cell r="B3215" t="str">
            <v>Assentamento de tubo de concreto com diâmetro até 600 mm</v>
          </cell>
          <cell r="C3215" t="str">
            <v>M</v>
          </cell>
          <cell r="D3215">
            <v>1.59</v>
          </cell>
          <cell r="E3215">
            <v>49.23</v>
          </cell>
          <cell r="F3215">
            <v>50.82</v>
          </cell>
          <cell r="G3215">
            <v>9</v>
          </cell>
        </row>
        <row r="3216">
          <cell r="A3216" t="str">
            <v>4620020</v>
          </cell>
          <cell r="B3216" t="str">
            <v>Assentamento de tubo de concreto com diâmetro de 700 até 1500 mm</v>
          </cell>
          <cell r="C3216" t="str">
            <v>M</v>
          </cell>
          <cell r="D3216">
            <v>54.95</v>
          </cell>
          <cell r="E3216">
            <v>28.63</v>
          </cell>
          <cell r="F3216">
            <v>83.58</v>
          </cell>
          <cell r="G3216">
            <v>9</v>
          </cell>
        </row>
        <row r="3217">
          <cell r="A3217" t="str">
            <v>4621</v>
          </cell>
          <cell r="B3217" t="str">
            <v>Tubulacao em aco preto schedule</v>
          </cell>
          <cell r="C3217"/>
          <cell r="D3217"/>
          <cell r="E3217"/>
          <cell r="F3217"/>
          <cell r="G3217">
            <v>9</v>
          </cell>
        </row>
        <row r="3218">
          <cell r="A3218" t="str">
            <v>4621012</v>
          </cell>
          <cell r="B3218" t="str">
            <v>Tubo de aço carbono preto sem costura Schedule 40, DN= 1´ - inclusive conexões</v>
          </cell>
          <cell r="C3218" t="str">
            <v>M</v>
          </cell>
          <cell r="D3218">
            <v>67.42</v>
          </cell>
          <cell r="E3218">
            <v>50.95</v>
          </cell>
          <cell r="F3218">
            <v>118.37</v>
          </cell>
          <cell r="G3218">
            <v>9</v>
          </cell>
        </row>
        <row r="3219">
          <cell r="A3219" t="str">
            <v>4621036</v>
          </cell>
          <cell r="B3219" t="str">
            <v>Tubo de aço carbono preto sem costura Schedule 40, DN= 1 1/4´ - inclusive conexões</v>
          </cell>
          <cell r="C3219" t="str">
            <v>M</v>
          </cell>
          <cell r="D3219">
            <v>75.989999999999995</v>
          </cell>
          <cell r="E3219">
            <v>58.22</v>
          </cell>
          <cell r="F3219">
            <v>134.21</v>
          </cell>
          <cell r="G3219">
            <v>9</v>
          </cell>
        </row>
        <row r="3220">
          <cell r="A3220" t="str">
            <v>4621040</v>
          </cell>
          <cell r="B3220" t="str">
            <v>Tubo de aço carbono preto sem costura Schedule 40, DN= 1 1/2´ - inclusive conexões</v>
          </cell>
          <cell r="C3220" t="str">
            <v>M</v>
          </cell>
          <cell r="D3220">
            <v>83.58</v>
          </cell>
          <cell r="E3220">
            <v>58.22</v>
          </cell>
          <cell r="F3220">
            <v>141.80000000000001</v>
          </cell>
          <cell r="G3220">
            <v>9</v>
          </cell>
        </row>
        <row r="3221">
          <cell r="A3221" t="str">
            <v>4621046</v>
          </cell>
          <cell r="B3221" t="str">
            <v>Tubo de aço carbono preto sem costura Schedule 40, DN= 2´ - inclusive conexões</v>
          </cell>
          <cell r="C3221" t="str">
            <v>M</v>
          </cell>
          <cell r="D3221">
            <v>114.54</v>
          </cell>
          <cell r="E3221">
            <v>65.510000000000005</v>
          </cell>
          <cell r="F3221">
            <v>180.05</v>
          </cell>
          <cell r="G3221">
            <v>9</v>
          </cell>
        </row>
        <row r="3222">
          <cell r="A3222" t="str">
            <v>4621056</v>
          </cell>
          <cell r="B3222" t="str">
            <v>Tubo de aço carbono preto sem costura Schedule 40, DN= 2 1/2´ - inclusive conexões</v>
          </cell>
          <cell r="C3222" t="str">
            <v>M</v>
          </cell>
          <cell r="D3222">
            <v>184.62</v>
          </cell>
          <cell r="E3222">
            <v>72.78</v>
          </cell>
          <cell r="F3222">
            <v>257.39999999999998</v>
          </cell>
          <cell r="G3222">
            <v>9</v>
          </cell>
        </row>
        <row r="3223">
          <cell r="A3223" t="str">
            <v>4621060</v>
          </cell>
          <cell r="B3223" t="str">
            <v>Tubo de aço carbono preto sem costura Schedule 40, DN= 3´ - inclusive conexões</v>
          </cell>
          <cell r="C3223" t="str">
            <v>M</v>
          </cell>
          <cell r="D3223">
            <v>204.74</v>
          </cell>
          <cell r="E3223">
            <v>81.88</v>
          </cell>
          <cell r="F3223">
            <v>286.62</v>
          </cell>
          <cell r="G3223">
            <v>9</v>
          </cell>
        </row>
        <row r="3224">
          <cell r="A3224" t="str">
            <v>4621066</v>
          </cell>
          <cell r="B3224" t="str">
            <v>Tubo de aço carbono preto sem costura Schedule 40, DN= 3 1/2´ - inclusive conexões</v>
          </cell>
          <cell r="C3224" t="str">
            <v>M</v>
          </cell>
          <cell r="D3224">
            <v>291.27999999999997</v>
          </cell>
          <cell r="E3224">
            <v>87.34</v>
          </cell>
          <cell r="F3224">
            <v>378.62</v>
          </cell>
          <cell r="G3224">
            <v>5</v>
          </cell>
        </row>
        <row r="3225">
          <cell r="A3225" t="str">
            <v>4621080</v>
          </cell>
          <cell r="B3225" t="str">
            <v>Tubo de aço carbono preto sem costura Schedule 40, DN= 4´ - inclusive conexões</v>
          </cell>
          <cell r="C3225" t="str">
            <v>M</v>
          </cell>
          <cell r="D3225">
            <v>281.54000000000002</v>
          </cell>
          <cell r="E3225">
            <v>90.98</v>
          </cell>
          <cell r="F3225">
            <v>372.52</v>
          </cell>
          <cell r="G3225">
            <v>9</v>
          </cell>
        </row>
        <row r="3226">
          <cell r="A3226" t="str">
            <v>4621090</v>
          </cell>
          <cell r="B3226" t="str">
            <v>Tubo de aço carbono preto sem costura Schedule 40, DN= 5´ - inclusive conexões</v>
          </cell>
          <cell r="C3226" t="str">
            <v>M</v>
          </cell>
          <cell r="D3226">
            <v>403.19</v>
          </cell>
          <cell r="E3226">
            <v>96.44</v>
          </cell>
          <cell r="F3226">
            <v>499.63</v>
          </cell>
          <cell r="G3226">
            <v>9</v>
          </cell>
        </row>
        <row r="3227">
          <cell r="A3227" t="str">
            <v>4621100</v>
          </cell>
          <cell r="B3227" t="str">
            <v>Tubo de aço carbono preto sem costura Schedule 40, DN= 6´ - inclusive conexões</v>
          </cell>
          <cell r="C3227" t="str">
            <v>M</v>
          </cell>
          <cell r="D3227">
            <v>573.58000000000004</v>
          </cell>
          <cell r="E3227">
            <v>100.07</v>
          </cell>
          <cell r="F3227">
            <v>673.65</v>
          </cell>
          <cell r="G3227">
            <v>5</v>
          </cell>
        </row>
        <row r="3228">
          <cell r="A3228" t="str">
            <v>4621110</v>
          </cell>
          <cell r="B3228" t="str">
            <v>Tubo de aço carbono preto sem costura Schedule 40, DN= 8´ - inclusive conexões</v>
          </cell>
          <cell r="C3228" t="str">
            <v>M</v>
          </cell>
          <cell r="D3228">
            <v>823.68</v>
          </cell>
          <cell r="E3228">
            <v>109.17</v>
          </cell>
          <cell r="F3228">
            <v>932.85</v>
          </cell>
          <cell r="G3228">
            <v>9</v>
          </cell>
        </row>
        <row r="3229">
          <cell r="A3229" t="str">
            <v>4621140</v>
          </cell>
          <cell r="B3229" t="str">
            <v>Tubo de aço carbono preto com costura Schedule 40, DN= 10´ - inclusive conexões</v>
          </cell>
          <cell r="C3229" t="str">
            <v>M</v>
          </cell>
          <cell r="D3229">
            <v>902.2</v>
          </cell>
          <cell r="E3229">
            <v>120.09</v>
          </cell>
          <cell r="F3229">
            <v>1022.29</v>
          </cell>
          <cell r="G3229">
            <v>9</v>
          </cell>
        </row>
        <row r="3230">
          <cell r="A3230" t="str">
            <v>4621150</v>
          </cell>
          <cell r="B3230" t="str">
            <v>Tubo de aço carbono preto com costura Schedule 40, DN= 12´ - inclusive conexões</v>
          </cell>
          <cell r="C3230" t="str">
            <v>M</v>
          </cell>
          <cell r="D3230">
            <v>1131.56</v>
          </cell>
          <cell r="E3230">
            <v>127.37</v>
          </cell>
          <cell r="F3230">
            <v>1258.93</v>
          </cell>
          <cell r="G3230">
            <v>9</v>
          </cell>
        </row>
        <row r="3231">
          <cell r="A3231" t="str">
            <v>4623</v>
          </cell>
          <cell r="B3231" t="str">
            <v>Tubulacao em concreto para rede de esgoto sanitario</v>
          </cell>
          <cell r="C3231"/>
          <cell r="D3231"/>
          <cell r="E3231"/>
          <cell r="F3231"/>
          <cell r="G3231">
            <v>9</v>
          </cell>
        </row>
        <row r="3232">
          <cell r="A3232" t="str">
            <v>4623110</v>
          </cell>
          <cell r="B3232" t="str">
            <v>Tubo de concreto classe EA-3, DN= 400 mm</v>
          </cell>
          <cell r="C3232" t="str">
            <v>M</v>
          </cell>
          <cell r="D3232">
            <v>127.39</v>
          </cell>
          <cell r="E3232">
            <v>11.62</v>
          </cell>
          <cell r="F3232">
            <v>139.01</v>
          </cell>
          <cell r="G3232">
            <v>9</v>
          </cell>
        </row>
        <row r="3233">
          <cell r="A3233" t="str">
            <v>4623120</v>
          </cell>
          <cell r="B3233" t="str">
            <v>Tubo de concreto classe EA-3, DN= 500 mm</v>
          </cell>
          <cell r="C3233" t="str">
            <v>M</v>
          </cell>
          <cell r="D3233">
            <v>163.79</v>
          </cell>
          <cell r="E3233">
            <v>17.420000000000002</v>
          </cell>
          <cell r="F3233">
            <v>181.21</v>
          </cell>
          <cell r="G3233">
            <v>9</v>
          </cell>
        </row>
        <row r="3234">
          <cell r="A3234" t="str">
            <v>4623130</v>
          </cell>
          <cell r="B3234" t="str">
            <v>Tubo de concreto classe EA-3, DN= 600 mm</v>
          </cell>
          <cell r="C3234" t="str">
            <v>M</v>
          </cell>
          <cell r="D3234">
            <v>207.63</v>
          </cell>
          <cell r="E3234">
            <v>20.329999999999998</v>
          </cell>
          <cell r="F3234">
            <v>227.96</v>
          </cell>
          <cell r="G3234">
            <v>9</v>
          </cell>
        </row>
        <row r="3235">
          <cell r="A3235" t="str">
            <v>4623140</v>
          </cell>
          <cell r="B3235" t="str">
            <v>Tubo de concreto classe EA-3, DN= 700 mm</v>
          </cell>
          <cell r="C3235" t="str">
            <v>M</v>
          </cell>
          <cell r="D3235">
            <v>303.24</v>
          </cell>
          <cell r="E3235">
            <v>23.23</v>
          </cell>
          <cell r="F3235">
            <v>326.47000000000003</v>
          </cell>
          <cell r="G3235">
            <v>9</v>
          </cell>
        </row>
        <row r="3236">
          <cell r="A3236" t="str">
            <v>4623150</v>
          </cell>
          <cell r="B3236" t="str">
            <v>Tubo de concreto classe EA-3, DN= 800 mm</v>
          </cell>
          <cell r="C3236" t="str">
            <v>M</v>
          </cell>
          <cell r="D3236">
            <v>378.24</v>
          </cell>
          <cell r="E3236">
            <v>29.04</v>
          </cell>
          <cell r="F3236">
            <v>407.28</v>
          </cell>
          <cell r="G3236">
            <v>9</v>
          </cell>
        </row>
        <row r="3237">
          <cell r="A3237" t="str">
            <v>4623160</v>
          </cell>
          <cell r="B3237" t="str">
            <v>Tubo de concreto classe EA-3, DN= 900 mm</v>
          </cell>
          <cell r="C3237" t="str">
            <v>M</v>
          </cell>
          <cell r="D3237">
            <v>478.49</v>
          </cell>
          <cell r="E3237">
            <v>34.85</v>
          </cell>
          <cell r="F3237">
            <v>513.34</v>
          </cell>
          <cell r="G3237">
            <v>9</v>
          </cell>
        </row>
        <row r="3238">
          <cell r="A3238" t="str">
            <v>4623170</v>
          </cell>
          <cell r="B3238" t="str">
            <v>Tubo de concreto classe EA-3, DN= 1000 mm</v>
          </cell>
          <cell r="C3238" t="str">
            <v>M</v>
          </cell>
          <cell r="D3238">
            <v>522.61</v>
          </cell>
          <cell r="E3238">
            <v>43.56</v>
          </cell>
          <cell r="F3238">
            <v>566.16999999999996</v>
          </cell>
          <cell r="G3238">
            <v>9</v>
          </cell>
        </row>
        <row r="3239">
          <cell r="A3239" t="str">
            <v>4623180</v>
          </cell>
          <cell r="B3239" t="str">
            <v>Tubo de concreto classe EA-3, DN= 1200 mm</v>
          </cell>
          <cell r="C3239" t="str">
            <v>M</v>
          </cell>
          <cell r="D3239">
            <v>746.48</v>
          </cell>
          <cell r="E3239">
            <v>87.12</v>
          </cell>
          <cell r="F3239">
            <v>833.6</v>
          </cell>
          <cell r="G3239">
            <v>9</v>
          </cell>
        </row>
        <row r="3240">
          <cell r="A3240" t="str">
            <v>4626</v>
          </cell>
          <cell r="B3240" t="str">
            <v>Tubulacao em ferro fundido predial SMU - esgoto e pluvial</v>
          </cell>
          <cell r="C3240"/>
          <cell r="D3240"/>
          <cell r="E3240"/>
          <cell r="F3240"/>
          <cell r="G3240">
            <v>9</v>
          </cell>
        </row>
        <row r="3241">
          <cell r="A3241" t="str">
            <v>4626010</v>
          </cell>
          <cell r="B3241" t="str">
            <v>Tubo em ferro fundido com ponta e ponta, predial SMU, DN= 50 mm</v>
          </cell>
          <cell r="C3241" t="str">
            <v>M</v>
          </cell>
          <cell r="D3241">
            <v>161.47</v>
          </cell>
          <cell r="E3241">
            <v>18.2</v>
          </cell>
          <cell r="F3241">
            <v>179.67</v>
          </cell>
          <cell r="G3241">
            <v>5</v>
          </cell>
        </row>
        <row r="3242">
          <cell r="A3242" t="str">
            <v>4626020</v>
          </cell>
          <cell r="B3242" t="str">
            <v>Tubo em ferro fundido com ponta e ponta, predial SMU, DN= 75 mm</v>
          </cell>
          <cell r="C3242" t="str">
            <v>M</v>
          </cell>
          <cell r="D3242">
            <v>161.83000000000001</v>
          </cell>
          <cell r="E3242">
            <v>18.2</v>
          </cell>
          <cell r="F3242">
            <v>180.03</v>
          </cell>
          <cell r="G3242">
            <v>9</v>
          </cell>
        </row>
        <row r="3243">
          <cell r="A3243" t="str">
            <v>4626030</v>
          </cell>
          <cell r="B3243" t="str">
            <v>Tubo em ferro fundido com ponta e ponta, predial SMU, DN= 100 mm</v>
          </cell>
          <cell r="C3243" t="str">
            <v>M</v>
          </cell>
          <cell r="D3243">
            <v>184.59</v>
          </cell>
          <cell r="E3243">
            <v>25.46</v>
          </cell>
          <cell r="F3243">
            <v>210.05</v>
          </cell>
          <cell r="G3243">
            <v>9</v>
          </cell>
        </row>
        <row r="3244">
          <cell r="A3244" t="str">
            <v>4626040</v>
          </cell>
          <cell r="B3244" t="str">
            <v>Tubo em ferro fundido com ponta e ponta, predial SMU, DN= 150 mm</v>
          </cell>
          <cell r="C3244" t="str">
            <v>M</v>
          </cell>
          <cell r="D3244">
            <v>253.72</v>
          </cell>
          <cell r="E3244">
            <v>25.46</v>
          </cell>
          <cell r="F3244">
            <v>279.18</v>
          </cell>
          <cell r="G3244">
            <v>9</v>
          </cell>
        </row>
        <row r="3245">
          <cell r="A3245" t="str">
            <v>4626050</v>
          </cell>
          <cell r="B3245" t="str">
            <v>Tubo em ferro fundido com ponta e ponta, predial SMU, DN= 200 mm</v>
          </cell>
          <cell r="C3245" t="str">
            <v>M</v>
          </cell>
          <cell r="D3245">
            <v>597.45000000000005</v>
          </cell>
          <cell r="E3245">
            <v>25.46</v>
          </cell>
          <cell r="F3245">
            <v>622.91</v>
          </cell>
          <cell r="G3245">
            <v>9</v>
          </cell>
        </row>
        <row r="3246">
          <cell r="A3246" t="str">
            <v>4626060</v>
          </cell>
          <cell r="B3246" t="str">
            <v>Junta de união em aço inoxidável para tubo em ferro fundido predial SMU, DN= 50 mm</v>
          </cell>
          <cell r="C3246" t="str">
            <v>UN</v>
          </cell>
          <cell r="D3246">
            <v>104.47</v>
          </cell>
          <cell r="E3246">
            <v>14.56</v>
          </cell>
          <cell r="F3246">
            <v>119.03</v>
          </cell>
          <cell r="G3246">
            <v>9</v>
          </cell>
        </row>
        <row r="3247">
          <cell r="A3247" t="str">
            <v>4626070</v>
          </cell>
          <cell r="B3247" t="str">
            <v>Junta de união em aço inoxidável para tubo em ferro fundido predial SMU, DN= 75 mm</v>
          </cell>
          <cell r="C3247" t="str">
            <v>UN</v>
          </cell>
          <cell r="D3247">
            <v>124.91</v>
          </cell>
          <cell r="E3247">
            <v>14.56</v>
          </cell>
          <cell r="F3247">
            <v>139.47</v>
          </cell>
          <cell r="G3247">
            <v>9</v>
          </cell>
        </row>
        <row r="3248">
          <cell r="A3248" t="str">
            <v>4626080</v>
          </cell>
          <cell r="B3248" t="str">
            <v>Junta de união em aço inoxidável para tubo em ferro fundido predial SMU, DN= 100 mm</v>
          </cell>
          <cell r="C3248" t="str">
            <v>UN</v>
          </cell>
          <cell r="D3248">
            <v>146.74</v>
          </cell>
          <cell r="E3248">
            <v>18.2</v>
          </cell>
          <cell r="F3248">
            <v>164.94</v>
          </cell>
          <cell r="G3248">
            <v>9</v>
          </cell>
        </row>
        <row r="3249">
          <cell r="A3249" t="str">
            <v>4626090</v>
          </cell>
          <cell r="B3249" t="str">
            <v>Junta de união em aço inoxidável para tubo em ferro fundido predial SMU, DN= 150 mm</v>
          </cell>
          <cell r="C3249" t="str">
            <v>UN</v>
          </cell>
          <cell r="D3249">
            <v>271.01</v>
          </cell>
          <cell r="E3249">
            <v>18.2</v>
          </cell>
          <cell r="F3249">
            <v>289.20999999999998</v>
          </cell>
          <cell r="G3249">
            <v>9</v>
          </cell>
        </row>
        <row r="3250">
          <cell r="A3250" t="str">
            <v>4626100</v>
          </cell>
          <cell r="B3250" t="str">
            <v>Junta de união em aço inoxidável para tubo em ferro fundido predial SMU, DN= 200 mm</v>
          </cell>
          <cell r="C3250" t="str">
            <v>UN</v>
          </cell>
          <cell r="D3250">
            <v>445.07</v>
          </cell>
          <cell r="E3250">
            <v>18.2</v>
          </cell>
          <cell r="F3250">
            <v>463.27</v>
          </cell>
          <cell r="G3250">
            <v>5</v>
          </cell>
        </row>
        <row r="3251">
          <cell r="A3251" t="str">
            <v>4626110</v>
          </cell>
          <cell r="B3251" t="str">
            <v>Conjunto de ancoragem para tubo em ferro fundido predial SMU, DN= 50 mm</v>
          </cell>
          <cell r="C3251" t="str">
            <v>CJ</v>
          </cell>
          <cell r="D3251">
            <v>1329.46</v>
          </cell>
          <cell r="E3251">
            <v>14.56</v>
          </cell>
          <cell r="F3251">
            <v>1344.02</v>
          </cell>
          <cell r="G3251">
            <v>9</v>
          </cell>
        </row>
        <row r="3252">
          <cell r="A3252" t="str">
            <v>4626120</v>
          </cell>
          <cell r="B3252" t="str">
            <v>Conjunto de ancoragem para tubo em ferro fundido predial SMU, DN= 75 mm</v>
          </cell>
          <cell r="C3252" t="str">
            <v>CJ</v>
          </cell>
          <cell r="D3252">
            <v>1388.87</v>
          </cell>
          <cell r="E3252">
            <v>14.56</v>
          </cell>
          <cell r="F3252">
            <v>1403.43</v>
          </cell>
          <cell r="G3252">
            <v>9</v>
          </cell>
        </row>
        <row r="3253">
          <cell r="A3253" t="str">
            <v>4626130</v>
          </cell>
          <cell r="B3253" t="str">
            <v>Conjunto de ancoragem para tubo em ferro fundido predial SMU, DN= 100 mm</v>
          </cell>
          <cell r="C3253" t="str">
            <v>CJ</v>
          </cell>
          <cell r="D3253">
            <v>1362.51</v>
          </cell>
          <cell r="E3253">
            <v>18.2</v>
          </cell>
          <cell r="F3253">
            <v>1380.71</v>
          </cell>
          <cell r="G3253">
            <v>9</v>
          </cell>
        </row>
        <row r="3254">
          <cell r="A3254" t="str">
            <v>4626136</v>
          </cell>
          <cell r="B3254" t="str">
            <v>Conjunto de ancoragem para tubo em ferro fundido predial SMU, DN= 125 mm</v>
          </cell>
          <cell r="C3254" t="str">
            <v>CJ</v>
          </cell>
          <cell r="D3254">
            <v>1479.81</v>
          </cell>
          <cell r="E3254">
            <v>18.2</v>
          </cell>
          <cell r="F3254">
            <v>1498.01</v>
          </cell>
          <cell r="G3254">
            <v>9</v>
          </cell>
        </row>
        <row r="3255">
          <cell r="A3255" t="str">
            <v>4626140</v>
          </cell>
          <cell r="B3255" t="str">
            <v>Conjunto de ancoragem para tubo em ferro fundido predial SMU, DN= 150 mm</v>
          </cell>
          <cell r="C3255" t="str">
            <v>CJ</v>
          </cell>
          <cell r="D3255">
            <v>2163.4</v>
          </cell>
          <cell r="E3255">
            <v>18.2</v>
          </cell>
          <cell r="F3255">
            <v>2181.6</v>
          </cell>
          <cell r="G3255">
            <v>9</v>
          </cell>
        </row>
        <row r="3256">
          <cell r="A3256" t="str">
            <v>4626150</v>
          </cell>
          <cell r="B3256" t="str">
            <v>Conjunto de ancoragem para tubo em ferro fundido predial SMU, DN= 200 mm</v>
          </cell>
          <cell r="C3256" t="str">
            <v>CJ</v>
          </cell>
          <cell r="D3256">
            <v>3056.35</v>
          </cell>
          <cell r="E3256">
            <v>18.2</v>
          </cell>
          <cell r="F3256">
            <v>3074.55</v>
          </cell>
          <cell r="G3256">
            <v>9</v>
          </cell>
        </row>
        <row r="3257">
          <cell r="A3257" t="str">
            <v>4626200</v>
          </cell>
          <cell r="B3257" t="str">
            <v>Tubo em ferro fundido com ponta e ponta, predial SMU, DN= 125 mm</v>
          </cell>
          <cell r="C3257" t="str">
            <v>M</v>
          </cell>
          <cell r="D3257">
            <v>310.26</v>
          </cell>
          <cell r="E3257">
            <v>25.46</v>
          </cell>
          <cell r="F3257">
            <v>335.72</v>
          </cell>
          <cell r="G3257">
            <v>9</v>
          </cell>
        </row>
        <row r="3258">
          <cell r="A3258" t="str">
            <v>4626210</v>
          </cell>
          <cell r="B3258" t="str">
            <v>Tubo em ferro fundido com ponta e ponta, predial SMU, DN= 250 mm</v>
          </cell>
          <cell r="C3258" t="str">
            <v>M</v>
          </cell>
          <cell r="D3258">
            <v>790.11</v>
          </cell>
          <cell r="E3258">
            <v>25.46</v>
          </cell>
          <cell r="F3258">
            <v>815.57</v>
          </cell>
          <cell r="G3258">
            <v>9</v>
          </cell>
        </row>
        <row r="3259">
          <cell r="A3259" t="str">
            <v>4626400</v>
          </cell>
          <cell r="B3259" t="str">
            <v>Joelho 45° em ferro fundido, predial SMU, DN= 50 mm</v>
          </cell>
          <cell r="C3259" t="str">
            <v>UN</v>
          </cell>
          <cell r="D3259">
            <v>153.15</v>
          </cell>
          <cell r="E3259">
            <v>14.56</v>
          </cell>
          <cell r="F3259">
            <v>167.71</v>
          </cell>
          <cell r="G3259">
            <v>9</v>
          </cell>
        </row>
        <row r="3260">
          <cell r="A3260" t="str">
            <v>4626410</v>
          </cell>
          <cell r="B3260" t="str">
            <v>Joelho 45° em ferro fundido, predial SMU, DN= 75 mm</v>
          </cell>
          <cell r="C3260" t="str">
            <v>UN</v>
          </cell>
          <cell r="D3260">
            <v>210.1</v>
          </cell>
          <cell r="E3260">
            <v>14.56</v>
          </cell>
          <cell r="F3260">
            <v>224.66</v>
          </cell>
          <cell r="G3260">
            <v>9</v>
          </cell>
        </row>
        <row r="3261">
          <cell r="A3261" t="str">
            <v>4626420</v>
          </cell>
          <cell r="B3261" t="str">
            <v>Joelho 45° em ferro fundido, predial SMU, DN= 100 mm</v>
          </cell>
          <cell r="C3261" t="str">
            <v>UN</v>
          </cell>
          <cell r="D3261">
            <v>214.3</v>
          </cell>
          <cell r="E3261">
            <v>18.2</v>
          </cell>
          <cell r="F3261">
            <v>232.5</v>
          </cell>
          <cell r="G3261">
            <v>9</v>
          </cell>
        </row>
        <row r="3262">
          <cell r="A3262" t="str">
            <v>4626426</v>
          </cell>
          <cell r="B3262" t="str">
            <v>Joelho 45° em ferro fundido, predial SMU, DN= 125 mm</v>
          </cell>
          <cell r="C3262" t="str">
            <v>UN</v>
          </cell>
          <cell r="D3262">
            <v>306.14999999999998</v>
          </cell>
          <cell r="E3262">
            <v>18.2</v>
          </cell>
          <cell r="F3262">
            <v>324.35000000000002</v>
          </cell>
          <cell r="G3262">
            <v>9</v>
          </cell>
        </row>
        <row r="3263">
          <cell r="A3263" t="str">
            <v>4626430</v>
          </cell>
          <cell r="B3263" t="str">
            <v>Joelho 45° em ferro fundido, predial SMU, DN= 150 mm</v>
          </cell>
          <cell r="C3263" t="str">
            <v>UN</v>
          </cell>
          <cell r="D3263">
            <v>386.23</v>
          </cell>
          <cell r="E3263">
            <v>18.2</v>
          </cell>
          <cell r="F3263">
            <v>404.43</v>
          </cell>
          <cell r="G3263">
            <v>9</v>
          </cell>
        </row>
        <row r="3264">
          <cell r="A3264" t="str">
            <v>4626440</v>
          </cell>
          <cell r="B3264" t="str">
            <v>Joelho 45° em ferro fundido, predial SMU, DN= 200 mm</v>
          </cell>
          <cell r="C3264" t="str">
            <v>UN</v>
          </cell>
          <cell r="D3264">
            <v>814.79</v>
          </cell>
          <cell r="E3264">
            <v>18.2</v>
          </cell>
          <cell r="F3264">
            <v>832.99</v>
          </cell>
          <cell r="G3264">
            <v>9</v>
          </cell>
        </row>
        <row r="3265">
          <cell r="A3265" t="str">
            <v>4626460</v>
          </cell>
          <cell r="B3265" t="str">
            <v>Joelho 88° em ferro fundido, predial SMU, DN= 50 mm</v>
          </cell>
          <cell r="C3265" t="str">
            <v>UN</v>
          </cell>
          <cell r="D3265">
            <v>192.75</v>
          </cell>
          <cell r="E3265">
            <v>14.56</v>
          </cell>
          <cell r="F3265">
            <v>207.31</v>
          </cell>
          <cell r="G3265">
            <v>9</v>
          </cell>
        </row>
        <row r="3266">
          <cell r="A3266" t="str">
            <v>4626470</v>
          </cell>
          <cell r="B3266" t="str">
            <v>Joelho 88° em ferro fundido, predial SMU, DN= 75 mm</v>
          </cell>
          <cell r="C3266" t="str">
            <v>UN</v>
          </cell>
          <cell r="D3266">
            <v>178.66</v>
          </cell>
          <cell r="E3266">
            <v>14.56</v>
          </cell>
          <cell r="F3266">
            <v>193.22</v>
          </cell>
          <cell r="G3266">
            <v>9</v>
          </cell>
        </row>
        <row r="3267">
          <cell r="A3267" t="str">
            <v>4626480</v>
          </cell>
          <cell r="B3267" t="str">
            <v>Joelho 88° em ferro fundido, predial SMU, DN= 100 mm</v>
          </cell>
          <cell r="C3267" t="str">
            <v>UN</v>
          </cell>
          <cell r="D3267">
            <v>217.37</v>
          </cell>
          <cell r="E3267">
            <v>18.2</v>
          </cell>
          <cell r="F3267">
            <v>235.57</v>
          </cell>
          <cell r="G3267">
            <v>9</v>
          </cell>
        </row>
        <row r="3268">
          <cell r="A3268" t="str">
            <v>4626490</v>
          </cell>
          <cell r="B3268" t="str">
            <v>Joelho 88° em ferro fundido, predial SMU, DN= 150 mm</v>
          </cell>
          <cell r="C3268" t="str">
            <v>UN</v>
          </cell>
          <cell r="D3268">
            <v>521.19000000000005</v>
          </cell>
          <cell r="E3268">
            <v>18.2</v>
          </cell>
          <cell r="F3268">
            <v>539.39</v>
          </cell>
          <cell r="G3268">
            <v>9</v>
          </cell>
        </row>
        <row r="3269">
          <cell r="A3269" t="str">
            <v>4626500</v>
          </cell>
          <cell r="B3269" t="str">
            <v>Joelho 88° em ferro fundido, predial SMU, DN= 200 mm</v>
          </cell>
          <cell r="C3269" t="str">
            <v>UN</v>
          </cell>
          <cell r="D3269">
            <v>843.48</v>
          </cell>
          <cell r="E3269">
            <v>18.2</v>
          </cell>
          <cell r="F3269">
            <v>861.68</v>
          </cell>
          <cell r="G3269">
            <v>9</v>
          </cell>
        </row>
        <row r="3270">
          <cell r="A3270" t="str">
            <v>4626510</v>
          </cell>
          <cell r="B3270" t="str">
            <v>Junção 45° em ferro fundido, predial SMU, DN= 50 x 50 mm</v>
          </cell>
          <cell r="C3270" t="str">
            <v>UN</v>
          </cell>
          <cell r="D3270">
            <v>272.56</v>
          </cell>
          <cell r="E3270">
            <v>14.56</v>
          </cell>
          <cell r="F3270">
            <v>287.12</v>
          </cell>
          <cell r="G3270">
            <v>9</v>
          </cell>
        </row>
        <row r="3271">
          <cell r="A3271" t="str">
            <v>4626516</v>
          </cell>
          <cell r="B3271" t="str">
            <v>Junção 45° em ferro fundido, predial SMU, DN= 75 x 50 mm</v>
          </cell>
          <cell r="C3271" t="str">
            <v>UN</v>
          </cell>
          <cell r="D3271">
            <v>299.45</v>
          </cell>
          <cell r="E3271">
            <v>14.56</v>
          </cell>
          <cell r="F3271">
            <v>314.01</v>
          </cell>
          <cell r="G3271">
            <v>9</v>
          </cell>
        </row>
        <row r="3272">
          <cell r="A3272" t="str">
            <v>4626520</v>
          </cell>
          <cell r="B3272" t="str">
            <v>Junção 45° em ferro fundido, predial SMU, DN= 75 x 75 mm</v>
          </cell>
          <cell r="C3272" t="str">
            <v>UN</v>
          </cell>
          <cell r="D3272">
            <v>331.1</v>
          </cell>
          <cell r="E3272">
            <v>14.56</v>
          </cell>
          <cell r="F3272">
            <v>345.66</v>
          </cell>
          <cell r="G3272">
            <v>9</v>
          </cell>
        </row>
        <row r="3273">
          <cell r="A3273" t="str">
            <v>4626540</v>
          </cell>
          <cell r="B3273" t="str">
            <v>Junção 45° em ferro fundido, predial SMU, DN= 100 x 75 mm</v>
          </cell>
          <cell r="C3273" t="str">
            <v>UN</v>
          </cell>
          <cell r="D3273">
            <v>396.93</v>
          </cell>
          <cell r="E3273">
            <v>18.2</v>
          </cell>
          <cell r="F3273">
            <v>415.13</v>
          </cell>
          <cell r="G3273">
            <v>9</v>
          </cell>
        </row>
        <row r="3274">
          <cell r="A3274" t="str">
            <v>4626550</v>
          </cell>
          <cell r="B3274" t="str">
            <v>Junção 45° em ferro fundido, predial SMU, DN= 100 x 100 mm</v>
          </cell>
          <cell r="C3274" t="str">
            <v>UN</v>
          </cell>
          <cell r="D3274">
            <v>390.89</v>
          </cell>
          <cell r="E3274">
            <v>18.2</v>
          </cell>
          <cell r="F3274">
            <v>409.09</v>
          </cell>
          <cell r="G3274">
            <v>9</v>
          </cell>
        </row>
        <row r="3275">
          <cell r="A3275" t="str">
            <v>4626560</v>
          </cell>
          <cell r="B3275" t="str">
            <v>Junção 45° em ferro fundido, predial SMU, DN= 150 x 150 mm</v>
          </cell>
          <cell r="C3275" t="str">
            <v>UN</v>
          </cell>
          <cell r="D3275">
            <v>944.67</v>
          </cell>
          <cell r="E3275">
            <v>18.2</v>
          </cell>
          <cell r="F3275">
            <v>962.87</v>
          </cell>
          <cell r="G3275">
            <v>9</v>
          </cell>
        </row>
        <row r="3276">
          <cell r="A3276" t="str">
            <v>4626580</v>
          </cell>
          <cell r="B3276" t="str">
            <v>Junta de união em aço inoxidável para tubo em ferro fundido predial SMU, DN= 125 mm</v>
          </cell>
          <cell r="C3276" t="str">
            <v>UN</v>
          </cell>
          <cell r="D3276">
            <v>253.29</v>
          </cell>
          <cell r="E3276">
            <v>18.2</v>
          </cell>
          <cell r="F3276">
            <v>271.49</v>
          </cell>
          <cell r="G3276">
            <v>9</v>
          </cell>
        </row>
        <row r="3277">
          <cell r="A3277" t="str">
            <v>4626590</v>
          </cell>
          <cell r="B3277" t="str">
            <v>Junta de união em aço inoxidável para tubo em ferro fundido predial SMU, DN= 250 mm</v>
          </cell>
          <cell r="C3277" t="str">
            <v>UN</v>
          </cell>
          <cell r="D3277">
            <v>648.5</v>
          </cell>
          <cell r="E3277">
            <v>18.2</v>
          </cell>
          <cell r="F3277">
            <v>666.7</v>
          </cell>
          <cell r="G3277">
            <v>9</v>
          </cell>
        </row>
        <row r="3278">
          <cell r="A3278" t="str">
            <v>4626600</v>
          </cell>
          <cell r="B3278" t="str">
            <v>Redução excêntrica em ferro fundido, predial SMU, DN= 75 x 50 mm</v>
          </cell>
          <cell r="C3278" t="str">
            <v>UN</v>
          </cell>
          <cell r="D3278">
            <v>173.89</v>
          </cell>
          <cell r="E3278">
            <v>14.56</v>
          </cell>
          <cell r="F3278">
            <v>188.45</v>
          </cell>
          <cell r="G3278">
            <v>9</v>
          </cell>
        </row>
        <row r="3279">
          <cell r="A3279" t="str">
            <v>4626610</v>
          </cell>
          <cell r="B3279" t="str">
            <v>Redução excêntrica em ferro fundido, predial SMU, DN= 100 x 75 mm</v>
          </cell>
          <cell r="C3279" t="str">
            <v>UN</v>
          </cell>
          <cell r="D3279">
            <v>217.79</v>
          </cell>
          <cell r="E3279">
            <v>18.2</v>
          </cell>
          <cell r="F3279">
            <v>235.99</v>
          </cell>
          <cell r="G3279">
            <v>9</v>
          </cell>
        </row>
        <row r="3280">
          <cell r="A3280" t="str">
            <v>4626612</v>
          </cell>
          <cell r="B3280" t="str">
            <v>Redução excêntrica em ferro fundido, predial SMU, DN= 125 x 75 mm</v>
          </cell>
          <cell r="C3280" t="str">
            <v>UN</v>
          </cell>
          <cell r="D3280">
            <v>260.38</v>
          </cell>
          <cell r="E3280">
            <v>18.2</v>
          </cell>
          <cell r="F3280">
            <v>278.58</v>
          </cell>
          <cell r="G3280">
            <v>9</v>
          </cell>
        </row>
        <row r="3281">
          <cell r="A3281" t="str">
            <v>4626614</v>
          </cell>
          <cell r="B3281" t="str">
            <v>Redução excêntrica em ferro fundido, predial SMU, DN= 125 x 100 mm</v>
          </cell>
          <cell r="C3281" t="str">
            <v>UN</v>
          </cell>
          <cell r="D3281">
            <v>261.17</v>
          </cell>
          <cell r="E3281">
            <v>18.2</v>
          </cell>
          <cell r="F3281">
            <v>279.37</v>
          </cell>
          <cell r="G3281">
            <v>9</v>
          </cell>
        </row>
        <row r="3282">
          <cell r="A3282" t="str">
            <v>4626616</v>
          </cell>
          <cell r="B3282" t="str">
            <v>Redução excêntrica em ferro fundido, predial SMU, DN= 150 x 75 mm</v>
          </cell>
          <cell r="C3282" t="str">
            <v>UN</v>
          </cell>
          <cell r="D3282">
            <v>703.57</v>
          </cell>
          <cell r="E3282">
            <v>18.2</v>
          </cell>
          <cell r="F3282">
            <v>721.77</v>
          </cell>
          <cell r="G3282">
            <v>9</v>
          </cell>
        </row>
        <row r="3283">
          <cell r="A3283" t="str">
            <v>4626632</v>
          </cell>
          <cell r="B3283" t="str">
            <v>Redução excêntrica em ferro fundido, predial SMU, DN= 150 x 100 mm</v>
          </cell>
          <cell r="C3283" t="str">
            <v>UN</v>
          </cell>
          <cell r="D3283">
            <v>658.83</v>
          </cell>
          <cell r="E3283">
            <v>18.2</v>
          </cell>
          <cell r="F3283">
            <v>677.03</v>
          </cell>
          <cell r="G3283">
            <v>9</v>
          </cell>
        </row>
        <row r="3284">
          <cell r="A3284" t="str">
            <v>4626636</v>
          </cell>
          <cell r="B3284" t="str">
            <v>Redução excêntrica em ferro fundido, predial SMU, DN= 200 x 125 mm</v>
          </cell>
          <cell r="C3284" t="str">
            <v>UN</v>
          </cell>
          <cell r="D3284">
            <v>677.51</v>
          </cell>
          <cell r="E3284">
            <v>18.2</v>
          </cell>
          <cell r="F3284">
            <v>695.71</v>
          </cell>
          <cell r="G3284">
            <v>9</v>
          </cell>
        </row>
        <row r="3285">
          <cell r="A3285" t="str">
            <v>4626640</v>
          </cell>
          <cell r="B3285" t="str">
            <v>Redução excêntrica em ferro fundido, predial SMU, DN= 200 x 150 mm</v>
          </cell>
          <cell r="C3285" t="str">
            <v>UN</v>
          </cell>
          <cell r="D3285">
            <v>703.01</v>
          </cell>
          <cell r="E3285">
            <v>18.2</v>
          </cell>
          <cell r="F3285">
            <v>721.21</v>
          </cell>
          <cell r="G3285">
            <v>9</v>
          </cell>
        </row>
        <row r="3286">
          <cell r="A3286" t="str">
            <v>4626690</v>
          </cell>
          <cell r="B3286" t="str">
            <v>Redução excêntrica em ferro fundido, predial SMU, DN= 250 x 200 mm</v>
          </cell>
          <cell r="C3286" t="str">
            <v>UN</v>
          </cell>
          <cell r="D3286">
            <v>1300.5899999999999</v>
          </cell>
          <cell r="E3286">
            <v>18.2</v>
          </cell>
          <cell r="F3286">
            <v>1318.79</v>
          </cell>
          <cell r="G3286">
            <v>9</v>
          </cell>
        </row>
        <row r="3287">
          <cell r="A3287" t="str">
            <v>4626700</v>
          </cell>
          <cell r="B3287" t="str">
            <v>Te de visita em ferro fundido, predial SMU, DN= 75 mm</v>
          </cell>
          <cell r="C3287" t="str">
            <v>UN</v>
          </cell>
          <cell r="D3287">
            <v>680.53</v>
          </cell>
          <cell r="E3287">
            <v>14.56</v>
          </cell>
          <cell r="F3287">
            <v>695.09</v>
          </cell>
          <cell r="G3287">
            <v>9</v>
          </cell>
        </row>
        <row r="3288">
          <cell r="A3288" t="str">
            <v>4626710</v>
          </cell>
          <cell r="B3288" t="str">
            <v>Te de visita em ferro fundido, predial SMU, DN= 100 mm</v>
          </cell>
          <cell r="C3288" t="str">
            <v>UN</v>
          </cell>
          <cell r="D3288">
            <v>829.42</v>
          </cell>
          <cell r="E3288">
            <v>18.2</v>
          </cell>
          <cell r="F3288">
            <v>847.62</v>
          </cell>
          <cell r="G3288">
            <v>9</v>
          </cell>
        </row>
        <row r="3289">
          <cell r="A3289" t="str">
            <v>4626720</v>
          </cell>
          <cell r="B3289" t="str">
            <v>Te de visita em ferro fundido, predial SMU, DN= 125 mm</v>
          </cell>
          <cell r="C3289" t="str">
            <v>UN</v>
          </cell>
          <cell r="D3289">
            <v>1076.94</v>
          </cell>
          <cell r="E3289">
            <v>18.2</v>
          </cell>
          <cell r="F3289">
            <v>1095.1400000000001</v>
          </cell>
          <cell r="G3289">
            <v>9</v>
          </cell>
        </row>
        <row r="3290">
          <cell r="A3290" t="str">
            <v>4626730</v>
          </cell>
          <cell r="B3290" t="str">
            <v>Te de visita em ferro fundido, predial SMU, DN= 150 mm</v>
          </cell>
          <cell r="C3290" t="str">
            <v>UN</v>
          </cell>
          <cell r="D3290">
            <v>1582.86</v>
          </cell>
          <cell r="E3290">
            <v>18.2</v>
          </cell>
          <cell r="F3290">
            <v>1601.06</v>
          </cell>
          <cell r="G3290">
            <v>9</v>
          </cell>
        </row>
        <row r="3291">
          <cell r="A3291" t="str">
            <v>4626740</v>
          </cell>
          <cell r="B3291" t="str">
            <v>Te de visita em ferro fundido, predial SMU, DN= 200 mm</v>
          </cell>
          <cell r="C3291" t="str">
            <v>UN</v>
          </cell>
          <cell r="D3291">
            <v>2883.34</v>
          </cell>
          <cell r="E3291">
            <v>18.2</v>
          </cell>
          <cell r="F3291">
            <v>2901.54</v>
          </cell>
          <cell r="G3291">
            <v>9</v>
          </cell>
        </row>
        <row r="3292">
          <cell r="A3292" t="str">
            <v>4626800</v>
          </cell>
          <cell r="B3292" t="str">
            <v>Abraçadeira dentada para travamento em aço inoxidável, com parafuso de aço zincado, para tubo em ferro fundido predial SMU, DN= 50 mm</v>
          </cell>
          <cell r="C3292" t="str">
            <v>UN</v>
          </cell>
          <cell r="D3292">
            <v>462.78</v>
          </cell>
          <cell r="E3292">
            <v>14.56</v>
          </cell>
          <cell r="F3292">
            <v>477.34</v>
          </cell>
          <cell r="G3292">
            <v>9</v>
          </cell>
        </row>
        <row r="3293">
          <cell r="A3293" t="str">
            <v>4626810</v>
          </cell>
          <cell r="B3293" t="str">
            <v>Abraçadeira dentada para travamento em aço inoxidável, com parafuso de aço zincado, para tubo em ferro fundido predial SMU, DN= 75 mm</v>
          </cell>
          <cell r="C3293" t="str">
            <v>UN</v>
          </cell>
          <cell r="D3293">
            <v>463.63</v>
          </cell>
          <cell r="E3293">
            <v>14.56</v>
          </cell>
          <cell r="F3293">
            <v>478.19</v>
          </cell>
          <cell r="G3293">
            <v>9</v>
          </cell>
        </row>
        <row r="3294">
          <cell r="A3294" t="str">
            <v>4626820</v>
          </cell>
          <cell r="B3294" t="str">
            <v>Abraçadeira dentada para travamento em aço inoxidável, com parafuso de aço zincado, para tubo em ferro fundido predial SMU, DN= 100 mm</v>
          </cell>
          <cell r="C3294" t="str">
            <v>UN</v>
          </cell>
          <cell r="D3294">
            <v>578.21</v>
          </cell>
          <cell r="E3294">
            <v>18.2</v>
          </cell>
          <cell r="F3294">
            <v>596.41</v>
          </cell>
          <cell r="G3294">
            <v>9</v>
          </cell>
        </row>
        <row r="3295">
          <cell r="A3295" t="str">
            <v>4626830</v>
          </cell>
          <cell r="B3295" t="str">
            <v>Abraçadeira dentada para travamento em aço inoxidável, com parafuso de aço zincado, para tubo em ferro fundido predial SMU, DN= 150 mm</v>
          </cell>
          <cell r="C3295" t="str">
            <v>UN</v>
          </cell>
          <cell r="D3295">
            <v>779.43</v>
          </cell>
          <cell r="E3295">
            <v>18.2</v>
          </cell>
          <cell r="F3295">
            <v>797.63</v>
          </cell>
          <cell r="G3295">
            <v>9</v>
          </cell>
        </row>
        <row r="3296">
          <cell r="A3296" t="str">
            <v>4626840</v>
          </cell>
          <cell r="B3296" t="str">
            <v>Tampão simples em ferro fundido, predial SMU, DN= 150 mm</v>
          </cell>
          <cell r="C3296" t="str">
            <v>UN</v>
          </cell>
          <cell r="D3296">
            <v>350.57</v>
          </cell>
          <cell r="E3296">
            <v>18.2</v>
          </cell>
          <cell r="F3296">
            <v>368.77</v>
          </cell>
          <cell r="G3296">
            <v>9</v>
          </cell>
        </row>
        <row r="3297">
          <cell r="A3297" t="str">
            <v>4626843</v>
          </cell>
          <cell r="B3297" t="str">
            <v>Tampão simples em ferro fundido, predial SMU, DN= 200 mm</v>
          </cell>
          <cell r="C3297" t="str">
            <v>UN</v>
          </cell>
          <cell r="D3297">
            <v>774.01</v>
          </cell>
          <cell r="E3297">
            <v>18.2</v>
          </cell>
          <cell r="F3297">
            <v>792.21</v>
          </cell>
          <cell r="G3297">
            <v>9</v>
          </cell>
        </row>
        <row r="3298">
          <cell r="A3298" t="str">
            <v>4626900</v>
          </cell>
          <cell r="B3298" t="str">
            <v>Junção 45° em ferro fundido, predial SMU, DN= 125 x 100 mm</v>
          </cell>
          <cell r="C3298" t="str">
            <v>UN</v>
          </cell>
          <cell r="D3298">
            <v>702.95</v>
          </cell>
          <cell r="E3298">
            <v>18.2</v>
          </cell>
          <cell r="F3298">
            <v>721.15</v>
          </cell>
          <cell r="G3298">
            <v>9</v>
          </cell>
        </row>
        <row r="3299">
          <cell r="A3299" t="str">
            <v>4626910</v>
          </cell>
          <cell r="B3299" t="str">
            <v>Junção 45° em ferro fundido, predial SMU, DN= 150 x 100 mm</v>
          </cell>
          <cell r="C3299" t="str">
            <v>UN</v>
          </cell>
          <cell r="D3299">
            <v>1039.8900000000001</v>
          </cell>
          <cell r="E3299">
            <v>18.2</v>
          </cell>
          <cell r="F3299">
            <v>1058.0899999999999</v>
          </cell>
          <cell r="G3299">
            <v>9</v>
          </cell>
        </row>
        <row r="3300">
          <cell r="A3300" t="str">
            <v>4626920</v>
          </cell>
          <cell r="B3300" t="str">
            <v>Junção 45° em ferro fundido, predial SMU, DN= 200 x 100 mm</v>
          </cell>
          <cell r="C3300" t="str">
            <v>UN</v>
          </cell>
          <cell r="D3300">
            <v>2195.6799999999998</v>
          </cell>
          <cell r="E3300">
            <v>18.2</v>
          </cell>
          <cell r="F3300">
            <v>2213.88</v>
          </cell>
          <cell r="G3300">
            <v>9</v>
          </cell>
        </row>
        <row r="3301">
          <cell r="A3301" t="str">
            <v>4626930</v>
          </cell>
          <cell r="B3301" t="str">
            <v>Junção 45° em ferro fundido, predial SMU, DN= 200 x 200 mm</v>
          </cell>
          <cell r="C3301" t="str">
            <v>UN</v>
          </cell>
          <cell r="D3301">
            <v>4001.1</v>
          </cell>
          <cell r="E3301">
            <v>18.2</v>
          </cell>
          <cell r="F3301">
            <v>4019.3</v>
          </cell>
          <cell r="G3301">
            <v>9</v>
          </cell>
        </row>
        <row r="3302">
          <cell r="A3302" t="str">
            <v>4627</v>
          </cell>
          <cell r="B3302" t="str">
            <v>Tubulacao em cobre, para sistema de ar condicionado</v>
          </cell>
          <cell r="C3302"/>
          <cell r="D3302"/>
          <cell r="E3302"/>
          <cell r="F3302"/>
          <cell r="G3302">
            <v>9</v>
          </cell>
        </row>
        <row r="3303">
          <cell r="A3303" t="str">
            <v>4627050</v>
          </cell>
          <cell r="B3303" t="str">
            <v>Tubo de cobre flexível, espessura 1/32" - diâmetro 3/16", inclusive conexões</v>
          </cell>
          <cell r="C3303" t="str">
            <v>M</v>
          </cell>
          <cell r="D3303">
            <v>9</v>
          </cell>
          <cell r="E3303">
            <v>6.01</v>
          </cell>
          <cell r="F3303">
            <v>15.01</v>
          </cell>
          <cell r="G3303">
            <v>9</v>
          </cell>
        </row>
        <row r="3304">
          <cell r="A3304" t="str">
            <v>4627060</v>
          </cell>
          <cell r="B3304" t="str">
            <v>Tubo de cobre flexível, espessura 1/32" - diâmetro 1/4", inclusive conexões</v>
          </cell>
          <cell r="C3304" t="str">
            <v>M</v>
          </cell>
          <cell r="D3304">
            <v>12.32</v>
          </cell>
          <cell r="E3304">
            <v>6.01</v>
          </cell>
          <cell r="F3304">
            <v>18.329999999999998</v>
          </cell>
          <cell r="G3304">
            <v>9</v>
          </cell>
        </row>
        <row r="3305">
          <cell r="A3305" t="str">
            <v>4627070</v>
          </cell>
          <cell r="B3305" t="str">
            <v>Tubo de cobre flexível, espessura 1/32" - diâmetro 5/16", inclusive conexões</v>
          </cell>
          <cell r="C3305" t="str">
            <v>M</v>
          </cell>
          <cell r="D3305">
            <v>15.14</v>
          </cell>
          <cell r="E3305">
            <v>6.01</v>
          </cell>
          <cell r="F3305">
            <v>21.15</v>
          </cell>
          <cell r="G3305">
            <v>9</v>
          </cell>
        </row>
        <row r="3306">
          <cell r="A3306" t="str">
            <v>4627080</v>
          </cell>
          <cell r="B3306" t="str">
            <v>Tubo de cobre flexível, espessura 1/32" - diâmetro 3/8", inclusive conexões</v>
          </cell>
          <cell r="C3306" t="str">
            <v>M</v>
          </cell>
          <cell r="D3306">
            <v>19.329999999999998</v>
          </cell>
          <cell r="E3306">
            <v>9.1</v>
          </cell>
          <cell r="F3306">
            <v>28.43</v>
          </cell>
          <cell r="G3306">
            <v>9</v>
          </cell>
        </row>
        <row r="3307">
          <cell r="A3307" t="str">
            <v>4627090</v>
          </cell>
          <cell r="B3307" t="str">
            <v>Tubo de cobre flexível, espessura 1/32" - diâmetro 1/2", inclusive conexões</v>
          </cell>
          <cell r="C3307" t="str">
            <v>M</v>
          </cell>
          <cell r="D3307">
            <v>26.57</v>
          </cell>
          <cell r="E3307">
            <v>9.1</v>
          </cell>
          <cell r="F3307">
            <v>35.67</v>
          </cell>
          <cell r="G3307">
            <v>9</v>
          </cell>
        </row>
        <row r="3308">
          <cell r="A3308" t="str">
            <v>4627100</v>
          </cell>
          <cell r="B3308" t="str">
            <v>Tubo de cobre flexível, espessura 1/32" - diâmetro 5/8", inclusive conexões</v>
          </cell>
          <cell r="C3308" t="str">
            <v>M</v>
          </cell>
          <cell r="D3308">
            <v>34.19</v>
          </cell>
          <cell r="E3308">
            <v>9.1</v>
          </cell>
          <cell r="F3308">
            <v>43.29</v>
          </cell>
          <cell r="G3308">
            <v>9</v>
          </cell>
        </row>
        <row r="3309">
          <cell r="A3309" t="str">
            <v>4627110</v>
          </cell>
          <cell r="B3309" t="str">
            <v>Tubo de cobre flexível, espessura 1/32" - diâmetro 3/4", inclusive conexões</v>
          </cell>
          <cell r="C3309" t="str">
            <v>M</v>
          </cell>
          <cell r="D3309">
            <v>39.36</v>
          </cell>
          <cell r="E3309">
            <v>9.1</v>
          </cell>
          <cell r="F3309">
            <v>48.46</v>
          </cell>
          <cell r="G3309">
            <v>9</v>
          </cell>
        </row>
        <row r="3310">
          <cell r="A3310" t="str">
            <v>4632</v>
          </cell>
          <cell r="B3310" t="str">
            <v>Tubulacao em cobre rigido, para sistema VRF de ar condicionado</v>
          </cell>
          <cell r="C3310"/>
          <cell r="D3310"/>
          <cell r="E3310"/>
          <cell r="F3310"/>
          <cell r="G3310">
            <v>9</v>
          </cell>
        </row>
        <row r="3311">
          <cell r="A3311" t="str">
            <v>4632001</v>
          </cell>
          <cell r="B3311" t="str">
            <v>Tubo de cobre sem costura, rígido, espessura 1/16" - diâmetro 3/8", inclusive conexões</v>
          </cell>
          <cell r="C3311" t="str">
            <v>M</v>
          </cell>
          <cell r="D3311">
            <v>46.89</v>
          </cell>
          <cell r="E3311">
            <v>13.1</v>
          </cell>
          <cell r="F3311">
            <v>59.99</v>
          </cell>
          <cell r="G3311">
            <v>9</v>
          </cell>
        </row>
        <row r="3312">
          <cell r="A3312" t="str">
            <v>4632002</v>
          </cell>
          <cell r="B3312" t="str">
            <v>Tubo de cobre sem costura, rígido, espessura 1/16" - diâmetro 1/2", inclusive conexões</v>
          </cell>
          <cell r="C3312" t="str">
            <v>M</v>
          </cell>
          <cell r="D3312">
            <v>66.41</v>
          </cell>
          <cell r="E3312">
            <v>13.1</v>
          </cell>
          <cell r="F3312">
            <v>79.510000000000005</v>
          </cell>
          <cell r="G3312">
            <v>5</v>
          </cell>
        </row>
        <row r="3313">
          <cell r="A3313" t="str">
            <v>4632003</v>
          </cell>
          <cell r="B3313" t="str">
            <v>Tubo de cobre sem costura, rígido, espessura 1/16" - diâmetro 5/8", inclusive conexões</v>
          </cell>
          <cell r="C3313" t="str">
            <v>M</v>
          </cell>
          <cell r="D3313">
            <v>81.05</v>
          </cell>
          <cell r="E3313">
            <v>13.1</v>
          </cell>
          <cell r="F3313">
            <v>94.15</v>
          </cell>
          <cell r="G3313">
            <v>9</v>
          </cell>
        </row>
        <row r="3314">
          <cell r="A3314" t="str">
            <v>4632004</v>
          </cell>
          <cell r="B3314" t="str">
            <v>Tubo de cobre sem costura, rígido, espessura 1/16" - diâmetro 3/4", inclusive conexões</v>
          </cell>
          <cell r="C3314" t="str">
            <v>M</v>
          </cell>
          <cell r="D3314">
            <v>101.38</v>
          </cell>
          <cell r="E3314">
            <v>13.1</v>
          </cell>
          <cell r="F3314">
            <v>114.48</v>
          </cell>
          <cell r="G3314">
            <v>9</v>
          </cell>
        </row>
        <row r="3315">
          <cell r="A3315" t="str">
            <v>4632005</v>
          </cell>
          <cell r="B3315" t="str">
            <v>Tubo de cobre sem costura, rígido, espessura 1/16" - diâmetro 7/8", inclusive conexões</v>
          </cell>
          <cell r="C3315" t="str">
            <v>M</v>
          </cell>
          <cell r="D3315">
            <v>119.44</v>
          </cell>
          <cell r="E3315">
            <v>13.1</v>
          </cell>
          <cell r="F3315">
            <v>132.54</v>
          </cell>
          <cell r="G3315">
            <v>9</v>
          </cell>
        </row>
        <row r="3316">
          <cell r="A3316" t="str">
            <v>4632006</v>
          </cell>
          <cell r="B3316" t="str">
            <v>Tubo de cobre sem costura, rígido, espessura 1/16" - diâmetro 1", inclusive conexões</v>
          </cell>
          <cell r="C3316" t="str">
            <v>M</v>
          </cell>
          <cell r="D3316">
            <v>137.09</v>
          </cell>
          <cell r="E3316">
            <v>13.1</v>
          </cell>
          <cell r="F3316">
            <v>150.19</v>
          </cell>
          <cell r="G3316">
            <v>9</v>
          </cell>
        </row>
        <row r="3317">
          <cell r="A3317" t="str">
            <v>4632007</v>
          </cell>
          <cell r="B3317" t="str">
            <v>Tubo de cobre sem costura, rígido, espessura 1/16" - diâmetro 1.1/8", inclusive conexões</v>
          </cell>
          <cell r="C3317" t="str">
            <v>M</v>
          </cell>
          <cell r="D3317">
            <v>155.49</v>
          </cell>
          <cell r="E3317">
            <v>13.1</v>
          </cell>
          <cell r="F3317">
            <v>168.59</v>
          </cell>
          <cell r="G3317">
            <v>9</v>
          </cell>
        </row>
        <row r="3318">
          <cell r="A3318" t="str">
            <v>4632008</v>
          </cell>
          <cell r="B3318" t="str">
            <v>Tubo de cobre sem costura, rígido, espessura 1/16" - diâmetro 1.1/4", inclusive conexões</v>
          </cell>
          <cell r="C3318" t="str">
            <v>M</v>
          </cell>
          <cell r="D3318">
            <v>178</v>
          </cell>
          <cell r="E3318">
            <v>13.1</v>
          </cell>
          <cell r="F3318">
            <v>191.1</v>
          </cell>
          <cell r="G3318">
            <v>9</v>
          </cell>
        </row>
        <row r="3319">
          <cell r="A3319" t="str">
            <v>4632009</v>
          </cell>
          <cell r="B3319" t="str">
            <v>Tubo de cobre sem costura, rígido, espessura 1/16" - diâmetro 1.3/8", inclusive conexões</v>
          </cell>
          <cell r="C3319" t="str">
            <v>M</v>
          </cell>
          <cell r="D3319">
            <v>193.01</v>
          </cell>
          <cell r="E3319">
            <v>13.1</v>
          </cell>
          <cell r="F3319">
            <v>206.11</v>
          </cell>
          <cell r="G3319">
            <v>9</v>
          </cell>
        </row>
        <row r="3320">
          <cell r="A3320" t="str">
            <v>4632010</v>
          </cell>
          <cell r="B3320" t="str">
            <v>Tubo de cobre sem costura, rígido, espessura 1/16" - diâmetro 1.1/2", inclusive conexões</v>
          </cell>
          <cell r="C3320" t="str">
            <v>M</v>
          </cell>
          <cell r="D3320">
            <v>209.94</v>
          </cell>
          <cell r="E3320">
            <v>13.1</v>
          </cell>
          <cell r="F3320">
            <v>223.04</v>
          </cell>
          <cell r="G3320">
            <v>5</v>
          </cell>
        </row>
        <row r="3321">
          <cell r="A3321" t="str">
            <v>4632011</v>
          </cell>
          <cell r="B3321" t="str">
            <v>Tubo de cobre sem costura, rígido, espessura 1/16" - diâmetro 1.5/8", inclusive conexões</v>
          </cell>
          <cell r="C3321" t="str">
            <v>M</v>
          </cell>
          <cell r="D3321">
            <v>229.66</v>
          </cell>
          <cell r="E3321">
            <v>13.1</v>
          </cell>
          <cell r="F3321">
            <v>242.76</v>
          </cell>
          <cell r="G3321">
            <v>9</v>
          </cell>
        </row>
        <row r="3322">
          <cell r="A3322" t="str">
            <v>4633</v>
          </cell>
          <cell r="B3322" t="str">
            <v>Tubulacao em PP - aguas pluviais / esgoto</v>
          </cell>
          <cell r="C3322"/>
          <cell r="D3322"/>
          <cell r="E3322"/>
          <cell r="F3322"/>
          <cell r="G3322">
            <v>9</v>
          </cell>
        </row>
        <row r="3323">
          <cell r="A3323" t="str">
            <v>4633001</v>
          </cell>
          <cell r="B3323" t="str">
            <v>Tubo de esgoto em polipropileno de alta resistência - PP, DN= 40mm, preto, com união deslizante e guarnição elastomérica de duplo lábio</v>
          </cell>
          <cell r="C3323" t="str">
            <v>M</v>
          </cell>
          <cell r="D3323">
            <v>45.02</v>
          </cell>
          <cell r="E3323">
            <v>12.73</v>
          </cell>
          <cell r="F3323">
            <v>57.75</v>
          </cell>
          <cell r="G3323">
            <v>9</v>
          </cell>
        </row>
        <row r="3324">
          <cell r="A3324" t="str">
            <v>4633002</v>
          </cell>
          <cell r="B3324" t="str">
            <v>Tubo de esgoto em polipropileno de alta resistência - PP, DN= 50mm, preto, com união deslizante e guarnição elastomérica de duplo lábio</v>
          </cell>
          <cell r="C3324" t="str">
            <v>M</v>
          </cell>
          <cell r="D3324">
            <v>52.19</v>
          </cell>
          <cell r="E3324">
            <v>12.73</v>
          </cell>
          <cell r="F3324">
            <v>64.92</v>
          </cell>
          <cell r="G3324">
            <v>9</v>
          </cell>
        </row>
        <row r="3325">
          <cell r="A3325" t="str">
            <v>4633003</v>
          </cell>
          <cell r="B3325" t="str">
            <v>Tubo de esgoto em polipropileno de alta resistência - PP, DN= 63mm, preto, com união deslizante e guarnição elastomérica de duplo lábio</v>
          </cell>
          <cell r="C3325" t="str">
            <v>M</v>
          </cell>
          <cell r="D3325">
            <v>59.18</v>
          </cell>
          <cell r="E3325">
            <v>12.73</v>
          </cell>
          <cell r="F3325">
            <v>71.91</v>
          </cell>
          <cell r="G3325">
            <v>9</v>
          </cell>
        </row>
        <row r="3326">
          <cell r="A3326" t="str">
            <v>4633004</v>
          </cell>
          <cell r="B3326" t="str">
            <v>Tubo de esgoto em polipropileno de alta resistência - PP, DN= 110mm, preto, com união deslizante e guarnição elastomérica de duplo lábio</v>
          </cell>
          <cell r="C3326" t="str">
            <v>M</v>
          </cell>
          <cell r="D3326">
            <v>131.87</v>
          </cell>
          <cell r="E3326">
            <v>19.09</v>
          </cell>
          <cell r="F3326">
            <v>150.96</v>
          </cell>
          <cell r="G3326">
            <v>9</v>
          </cell>
        </row>
        <row r="3327">
          <cell r="A3327" t="str">
            <v>4633020</v>
          </cell>
          <cell r="B3327" t="str">
            <v>Joelho 45° em polipropileno de alta resistência, preto, tipo PB, DN= 40mm</v>
          </cell>
          <cell r="C3327" t="str">
            <v>UN</v>
          </cell>
          <cell r="D3327">
            <v>14.05</v>
          </cell>
          <cell r="E3327">
            <v>8.3699999999999992</v>
          </cell>
          <cell r="F3327">
            <v>22.42</v>
          </cell>
          <cell r="G3327">
            <v>9</v>
          </cell>
        </row>
        <row r="3328">
          <cell r="A3328" t="str">
            <v>4633021</v>
          </cell>
          <cell r="B3328" t="str">
            <v>Joelho 45° em polipropileno de alta resistência - PP, preto, tipo PB, DN= 50mm</v>
          </cell>
          <cell r="C3328" t="str">
            <v>UN</v>
          </cell>
          <cell r="D3328">
            <v>18.95</v>
          </cell>
          <cell r="E3328">
            <v>8.3699999999999992</v>
          </cell>
          <cell r="F3328">
            <v>27.32</v>
          </cell>
          <cell r="G3328">
            <v>9</v>
          </cell>
        </row>
        <row r="3329">
          <cell r="A3329" t="str">
            <v>4633022</v>
          </cell>
          <cell r="B3329" t="str">
            <v>Joelho 45° em polipropileno de alta resistência - PP, preto, tipo PB, DN= 63mm</v>
          </cell>
          <cell r="C3329" t="str">
            <v>UN</v>
          </cell>
          <cell r="D3329">
            <v>20.96</v>
          </cell>
          <cell r="E3329">
            <v>12.73</v>
          </cell>
          <cell r="F3329">
            <v>33.69</v>
          </cell>
          <cell r="G3329">
            <v>9</v>
          </cell>
        </row>
        <row r="3330">
          <cell r="A3330" t="str">
            <v>4633023</v>
          </cell>
          <cell r="B3330" t="str">
            <v>Joelho 45° em polipropileno de alta resistência - PP, preto, tipo PB, DN= 110mm</v>
          </cell>
          <cell r="C3330" t="str">
            <v>UN</v>
          </cell>
          <cell r="D3330">
            <v>27.93</v>
          </cell>
          <cell r="E3330">
            <v>14.56</v>
          </cell>
          <cell r="F3330">
            <v>42.49</v>
          </cell>
          <cell r="G3330">
            <v>9</v>
          </cell>
        </row>
        <row r="3331">
          <cell r="A3331" t="str">
            <v>4633047</v>
          </cell>
          <cell r="B3331" t="str">
            <v>Joelho 87°30' em polipropileno de alta resistência - PP, preto, tipo PB, DN= 40mm</v>
          </cell>
          <cell r="C3331" t="str">
            <v>UN</v>
          </cell>
          <cell r="D3331">
            <v>14.48</v>
          </cell>
          <cell r="E3331">
            <v>8.3699999999999992</v>
          </cell>
          <cell r="F3331">
            <v>22.85</v>
          </cell>
          <cell r="G3331">
            <v>9</v>
          </cell>
        </row>
        <row r="3332">
          <cell r="A3332" t="str">
            <v>4633048</v>
          </cell>
          <cell r="B3332" t="str">
            <v>Joelho 87°30' em polipropileno de alta resistência - PP, preto, tipo PB, DN= 50mm</v>
          </cell>
          <cell r="C3332" t="str">
            <v>UN</v>
          </cell>
          <cell r="D3332">
            <v>19.010000000000002</v>
          </cell>
          <cell r="E3332">
            <v>8.3699999999999992</v>
          </cell>
          <cell r="F3332">
            <v>27.38</v>
          </cell>
          <cell r="G3332">
            <v>5</v>
          </cell>
        </row>
        <row r="3333">
          <cell r="A3333" t="str">
            <v>4633049</v>
          </cell>
          <cell r="B3333" t="str">
            <v>Joelho 87°30' em polipropileno de alta resistência - PP, preto, tipo PB, DN= 63mm</v>
          </cell>
          <cell r="C3333" t="str">
            <v>UN</v>
          </cell>
          <cell r="D3333">
            <v>23.1</v>
          </cell>
          <cell r="E3333">
            <v>12.73</v>
          </cell>
          <cell r="F3333">
            <v>35.83</v>
          </cell>
          <cell r="G3333">
            <v>9</v>
          </cell>
        </row>
        <row r="3334">
          <cell r="A3334" t="str">
            <v>4633074</v>
          </cell>
          <cell r="B3334" t="str">
            <v>Joelho 87°30' em polipropileno de alta resistência - PP, preto, tipo PB, DN= 110mm, com base de apoio</v>
          </cell>
          <cell r="C3334" t="str">
            <v>UN</v>
          </cell>
          <cell r="D3334">
            <v>56.62</v>
          </cell>
          <cell r="E3334">
            <v>14.56</v>
          </cell>
          <cell r="F3334">
            <v>71.180000000000007</v>
          </cell>
          <cell r="G3334">
            <v>9</v>
          </cell>
        </row>
        <row r="3335">
          <cell r="A3335" t="str">
            <v>4633102</v>
          </cell>
          <cell r="B3335" t="str">
            <v>Luva dupla em polipropileno de alta resistência - PP,  preto,  DN= 40mm</v>
          </cell>
          <cell r="C3335" t="str">
            <v>UN</v>
          </cell>
          <cell r="D3335">
            <v>16.22</v>
          </cell>
          <cell r="E3335">
            <v>8.3699999999999992</v>
          </cell>
          <cell r="F3335">
            <v>24.59</v>
          </cell>
          <cell r="G3335">
            <v>9</v>
          </cell>
        </row>
        <row r="3336">
          <cell r="A3336" t="str">
            <v>4633103</v>
          </cell>
          <cell r="B3336" t="str">
            <v>Luva dupla em polipropileno de alta resistência - PP,  preto,  DN= 50mm</v>
          </cell>
          <cell r="C3336" t="str">
            <v>UN</v>
          </cell>
          <cell r="D3336">
            <v>18.96</v>
          </cell>
          <cell r="E3336">
            <v>8.3699999999999992</v>
          </cell>
          <cell r="F3336">
            <v>27.33</v>
          </cell>
          <cell r="G3336">
            <v>9</v>
          </cell>
        </row>
        <row r="3337">
          <cell r="A3337" t="str">
            <v>4633104</v>
          </cell>
          <cell r="B3337" t="str">
            <v>Luva dupla em polipropileno de alta resistência - PP,  preto,  DN= 63mm</v>
          </cell>
          <cell r="C3337" t="str">
            <v>UN</v>
          </cell>
          <cell r="D3337">
            <v>24.01</v>
          </cell>
          <cell r="E3337">
            <v>12.73</v>
          </cell>
          <cell r="F3337">
            <v>36.74</v>
          </cell>
          <cell r="G3337">
            <v>9</v>
          </cell>
        </row>
        <row r="3338">
          <cell r="A3338" t="str">
            <v>4633105</v>
          </cell>
          <cell r="B3338" t="str">
            <v>Luva dupla em polipropileno de alta resistência - PP,  preto,  DN= 110mm</v>
          </cell>
          <cell r="C3338" t="str">
            <v>UN</v>
          </cell>
          <cell r="D3338">
            <v>39.6</v>
          </cell>
          <cell r="E3338">
            <v>14.56</v>
          </cell>
          <cell r="F3338">
            <v>54.16</v>
          </cell>
          <cell r="G3338">
            <v>9</v>
          </cell>
        </row>
        <row r="3339">
          <cell r="A3339" t="str">
            <v>4633116</v>
          </cell>
          <cell r="B3339" t="str">
            <v>Luva de Redução em polipropileno de alta resistência - PP, preto, tipo PB, DN= 50x40mm</v>
          </cell>
          <cell r="C3339" t="str">
            <v>UN</v>
          </cell>
          <cell r="D3339">
            <v>12.35</v>
          </cell>
          <cell r="E3339">
            <v>8.3699999999999992</v>
          </cell>
          <cell r="F3339">
            <v>20.72</v>
          </cell>
          <cell r="G3339">
            <v>9</v>
          </cell>
        </row>
        <row r="3340">
          <cell r="A3340" t="str">
            <v>4633117</v>
          </cell>
          <cell r="B3340" t="str">
            <v>Luva de Redução em polipropileno de alta resistência - PP, preto, tipo PB, DN= 63x50mm</v>
          </cell>
          <cell r="C3340" t="str">
            <v>UN</v>
          </cell>
          <cell r="D3340">
            <v>18.64</v>
          </cell>
          <cell r="E3340">
            <v>12.73</v>
          </cell>
          <cell r="F3340">
            <v>31.37</v>
          </cell>
          <cell r="G3340">
            <v>9</v>
          </cell>
        </row>
        <row r="3341">
          <cell r="A3341" t="str">
            <v>4633118</v>
          </cell>
          <cell r="B3341" t="str">
            <v>Luva de Redução em polipropileno de alta resistência - PP, preto, tipo PB, DN= 110x63mm</v>
          </cell>
          <cell r="C3341" t="str">
            <v>UN</v>
          </cell>
          <cell r="D3341">
            <v>31.68</v>
          </cell>
          <cell r="E3341">
            <v>14.56</v>
          </cell>
          <cell r="F3341">
            <v>46.24</v>
          </cell>
          <cell r="G3341">
            <v>9</v>
          </cell>
        </row>
        <row r="3342">
          <cell r="A3342" t="str">
            <v>4633130</v>
          </cell>
          <cell r="B3342" t="str">
            <v>Tê 87°30' simples em polipropileno de alta resistência - PP, preto, tipo PB, DN= 50x50mm</v>
          </cell>
          <cell r="C3342" t="str">
            <v>UN</v>
          </cell>
          <cell r="D3342">
            <v>40.869999999999997</v>
          </cell>
          <cell r="E3342">
            <v>8.3699999999999992</v>
          </cell>
          <cell r="F3342">
            <v>49.24</v>
          </cell>
          <cell r="G3342">
            <v>9</v>
          </cell>
        </row>
        <row r="3343">
          <cell r="A3343" t="str">
            <v>4633131</v>
          </cell>
          <cell r="B3343" t="str">
            <v>Tê 87°30' simples em polipropileno de alta resistência - PP, preto, tipo PB, DN= 63x63mm</v>
          </cell>
          <cell r="C3343" t="str">
            <v>UN</v>
          </cell>
          <cell r="D3343">
            <v>52.66</v>
          </cell>
          <cell r="E3343">
            <v>12.73</v>
          </cell>
          <cell r="F3343">
            <v>65.39</v>
          </cell>
          <cell r="G3343">
            <v>9</v>
          </cell>
        </row>
        <row r="3344">
          <cell r="A3344" t="str">
            <v>4633132</v>
          </cell>
          <cell r="B3344" t="str">
            <v>Tê 87°30' simples em polipropileno de alta resistência - PP, preto, tipo PB, DN= 110x110mm</v>
          </cell>
          <cell r="C3344" t="str">
            <v>UN</v>
          </cell>
          <cell r="D3344">
            <v>88.65</v>
          </cell>
          <cell r="E3344">
            <v>14.56</v>
          </cell>
          <cell r="F3344">
            <v>103.21</v>
          </cell>
          <cell r="G3344">
            <v>9</v>
          </cell>
        </row>
        <row r="3345">
          <cell r="A3345" t="str">
            <v>4633137</v>
          </cell>
          <cell r="B3345" t="str">
            <v>Tê 87°30' simples de redução em polipropileno de alta resistência - PP, preto, tipo PB, DN= 110x63mm</v>
          </cell>
          <cell r="C3345" t="str">
            <v>UN</v>
          </cell>
          <cell r="D3345">
            <v>73.39</v>
          </cell>
          <cell r="E3345">
            <v>14.56</v>
          </cell>
          <cell r="F3345">
            <v>87.95</v>
          </cell>
          <cell r="G3345">
            <v>9</v>
          </cell>
        </row>
        <row r="3346">
          <cell r="A3346" t="str">
            <v>4633140</v>
          </cell>
          <cell r="B3346" t="str">
            <v>Tê 87°30' de inspeção em polipropileno de alta resistência - PP, preto (PxB), DN 110mm</v>
          </cell>
          <cell r="C3346" t="str">
            <v>UN</v>
          </cell>
          <cell r="D3346">
            <v>230.78</v>
          </cell>
          <cell r="E3346">
            <v>12.73</v>
          </cell>
          <cell r="F3346">
            <v>243.51</v>
          </cell>
          <cell r="G3346">
            <v>9</v>
          </cell>
        </row>
        <row r="3347">
          <cell r="A3347" t="str">
            <v>4633149</v>
          </cell>
          <cell r="B3347" t="str">
            <v>Junção 45° simples em polipropileno de alta resistência - PP, preto, tipo PB, DN= 50x50mm</v>
          </cell>
          <cell r="C3347" t="str">
            <v>UN</v>
          </cell>
          <cell r="D3347">
            <v>36.08</v>
          </cell>
          <cell r="E3347">
            <v>8.3699999999999992</v>
          </cell>
          <cell r="F3347">
            <v>44.45</v>
          </cell>
          <cell r="G3347">
            <v>9</v>
          </cell>
        </row>
        <row r="3348">
          <cell r="A3348" t="str">
            <v>4633150</v>
          </cell>
          <cell r="B3348" t="str">
            <v>Junção 45° simples em polipropileno de alta resistência - PP, preto, tipo PB, DN= 63x63mm</v>
          </cell>
          <cell r="C3348" t="str">
            <v>UN</v>
          </cell>
          <cell r="D3348">
            <v>39.01</v>
          </cell>
          <cell r="E3348">
            <v>12.73</v>
          </cell>
          <cell r="F3348">
            <v>51.74</v>
          </cell>
          <cell r="G3348">
            <v>9</v>
          </cell>
        </row>
        <row r="3349">
          <cell r="A3349" t="str">
            <v>4633151</v>
          </cell>
          <cell r="B3349" t="str">
            <v>Junção 45° simples em polipropileno de alta resistência - PP, preto, tipo PB, DN= 110x110mm</v>
          </cell>
          <cell r="C3349" t="str">
            <v>UN</v>
          </cell>
          <cell r="D3349">
            <v>78.31</v>
          </cell>
          <cell r="E3349">
            <v>14.56</v>
          </cell>
          <cell r="F3349">
            <v>92.87</v>
          </cell>
          <cell r="G3349">
            <v>9</v>
          </cell>
        </row>
        <row r="3350">
          <cell r="A3350" t="str">
            <v>4633159</v>
          </cell>
          <cell r="B3350" t="str">
            <v>Junção 45° simples de redução em polipropileno de alta resistência - PP, preto, tipo PB, DN= 63x50mm</v>
          </cell>
          <cell r="C3350" t="str">
            <v>UN</v>
          </cell>
          <cell r="D3350">
            <v>33.06</v>
          </cell>
          <cell r="E3350">
            <v>12.73</v>
          </cell>
          <cell r="F3350">
            <v>45.79</v>
          </cell>
          <cell r="G3350">
            <v>9</v>
          </cell>
        </row>
        <row r="3351">
          <cell r="A3351" t="str">
            <v>4633160</v>
          </cell>
          <cell r="B3351" t="str">
            <v>Junção 45° simples de redução em polipropileno de alta resistência - PP, preto, tipo PB, DN= 110x50mm</v>
          </cell>
          <cell r="C3351" t="str">
            <v>UN</v>
          </cell>
          <cell r="D3351">
            <v>64.760000000000005</v>
          </cell>
          <cell r="E3351">
            <v>14.56</v>
          </cell>
          <cell r="F3351">
            <v>79.319999999999993</v>
          </cell>
          <cell r="G3351">
            <v>9</v>
          </cell>
        </row>
        <row r="3352">
          <cell r="A3352" t="str">
            <v>4633161</v>
          </cell>
          <cell r="B3352" t="str">
            <v>Junção 45° simples de redução em polipropileno de alta resistência - PP, preto, tipo PB, DN= 110x63mm</v>
          </cell>
          <cell r="C3352" t="str">
            <v>UN</v>
          </cell>
          <cell r="D3352">
            <v>65.56</v>
          </cell>
          <cell r="E3352">
            <v>14.56</v>
          </cell>
          <cell r="F3352">
            <v>80.12</v>
          </cell>
          <cell r="G3352">
            <v>9</v>
          </cell>
        </row>
        <row r="3353">
          <cell r="A3353" t="str">
            <v>4633170</v>
          </cell>
          <cell r="B3353" t="str">
            <v>Curva 87°30' em polipropileno de alta resistência - PP, preto, tipo PB, DN= 110mm</v>
          </cell>
          <cell r="C3353" t="str">
            <v>UN</v>
          </cell>
          <cell r="D3353">
            <v>73.34</v>
          </cell>
          <cell r="E3353">
            <v>14.56</v>
          </cell>
          <cell r="F3353">
            <v>87.9</v>
          </cell>
          <cell r="G3353">
            <v>9</v>
          </cell>
        </row>
        <row r="3354">
          <cell r="A3354" t="str">
            <v>4633186</v>
          </cell>
          <cell r="B3354" t="str">
            <v>Caixa sifonada de piso, em polipropileno de alta resistência PP, preto,  DN=125mm, uma saída de 63mm</v>
          </cell>
          <cell r="C3354" t="str">
            <v>UN</v>
          </cell>
          <cell r="D3354">
            <v>133.22999999999999</v>
          </cell>
          <cell r="E3354">
            <v>12.73</v>
          </cell>
          <cell r="F3354">
            <v>145.96</v>
          </cell>
          <cell r="G3354">
            <v>9</v>
          </cell>
        </row>
        <row r="3355">
          <cell r="A3355" t="str">
            <v>4633197</v>
          </cell>
          <cell r="B3355" t="str">
            <v>Prolongamento para caixa sifonada em prolipropileno de alta resistência PP, preto, DN= 125mm</v>
          </cell>
          <cell r="C3355" t="str">
            <v>UN</v>
          </cell>
          <cell r="D3355">
            <v>76.03</v>
          </cell>
          <cell r="E3355">
            <v>14.56</v>
          </cell>
          <cell r="F3355">
            <v>90.59</v>
          </cell>
          <cell r="G3355">
            <v>9</v>
          </cell>
        </row>
        <row r="3356">
          <cell r="A3356" t="str">
            <v>4633201</v>
          </cell>
          <cell r="B3356" t="str">
            <v>Tampa tê de inspeção oval, em polipropileno de alta resistência preto (PxB), DN=110mm</v>
          </cell>
          <cell r="C3356" t="str">
            <v>UN</v>
          </cell>
          <cell r="D3356">
            <v>60.23</v>
          </cell>
          <cell r="E3356">
            <v>8.3699999999999992</v>
          </cell>
          <cell r="F3356">
            <v>68.599999999999994</v>
          </cell>
          <cell r="G3356">
            <v>9</v>
          </cell>
        </row>
        <row r="3357">
          <cell r="A3357" t="str">
            <v>4633206</v>
          </cell>
          <cell r="B3357" t="str">
            <v>Tampão em polipropileno de alta resistência PP, preto (PxB), DN=63mm</v>
          </cell>
          <cell r="C3357" t="str">
            <v>UN</v>
          </cell>
          <cell r="D3357">
            <v>12.25</v>
          </cell>
          <cell r="E3357">
            <v>8.3699999999999992</v>
          </cell>
          <cell r="F3357">
            <v>20.62</v>
          </cell>
          <cell r="G3357">
            <v>9</v>
          </cell>
        </row>
        <row r="3358">
          <cell r="A3358" t="str">
            <v>4633207</v>
          </cell>
          <cell r="B3358" t="str">
            <v>Tampão em polipropileno de alta resistência PP, preto (PxB), DN=110mm</v>
          </cell>
          <cell r="C3358" t="str">
            <v>UN</v>
          </cell>
          <cell r="D3358">
            <v>32.58</v>
          </cell>
          <cell r="E3358">
            <v>8.3699999999999992</v>
          </cell>
          <cell r="F3358">
            <v>40.950000000000003</v>
          </cell>
          <cell r="G3358">
            <v>9</v>
          </cell>
        </row>
        <row r="3359">
          <cell r="A3359" t="str">
            <v>4633210</v>
          </cell>
          <cell r="B3359" t="str">
            <v>Porta marco para grelha de 12x12 cm, em prolipropileno de alta resistência PP,  preto</v>
          </cell>
          <cell r="C3359" t="str">
            <v>UN</v>
          </cell>
          <cell r="D3359">
            <v>33.08</v>
          </cell>
          <cell r="E3359">
            <v>12.73</v>
          </cell>
          <cell r="F3359">
            <v>45.81</v>
          </cell>
          <cell r="G3359">
            <v>9</v>
          </cell>
        </row>
        <row r="3360">
          <cell r="A3360" t="str">
            <v>4633211</v>
          </cell>
          <cell r="B3360" t="str">
            <v>Marco de bronze com grelha em aço inoxidável de 12x12cm</v>
          </cell>
          <cell r="C3360" t="str">
            <v>CJ</v>
          </cell>
          <cell r="D3360">
            <v>88.49</v>
          </cell>
          <cell r="E3360">
            <v>3.64</v>
          </cell>
          <cell r="F3360">
            <v>92.13</v>
          </cell>
          <cell r="G3360">
            <v>9</v>
          </cell>
        </row>
        <row r="3361">
          <cell r="A3361" t="str">
            <v>47</v>
          </cell>
          <cell r="B3361" t="str">
            <v>VALVULAS E APARELHOS DE MEDICAO E CONTROLE PARA LIQUIDOS E GASES</v>
          </cell>
          <cell r="C3361"/>
          <cell r="D3361"/>
          <cell r="E3361"/>
          <cell r="F3361"/>
          <cell r="G3361">
            <v>9</v>
          </cell>
        </row>
        <row r="3362">
          <cell r="A3362" t="str">
            <v>4701</v>
          </cell>
          <cell r="B3362" t="str">
            <v>Registro e / ou valvula em latao fundido sem acabamento</v>
          </cell>
          <cell r="C3362"/>
          <cell r="D3362"/>
          <cell r="E3362"/>
          <cell r="F3362"/>
          <cell r="G3362">
            <v>9</v>
          </cell>
        </row>
        <row r="3363">
          <cell r="A3363" t="str">
            <v>4701010</v>
          </cell>
          <cell r="B3363" t="str">
            <v>Registro de gaveta em latão fundido sem acabamento, DN= 1/2´</v>
          </cell>
          <cell r="C3363" t="str">
            <v>UN</v>
          </cell>
          <cell r="D3363">
            <v>32.28</v>
          </cell>
          <cell r="E3363">
            <v>16.37</v>
          </cell>
          <cell r="F3363">
            <v>48.65</v>
          </cell>
          <cell r="G3363">
            <v>9</v>
          </cell>
        </row>
        <row r="3364">
          <cell r="A3364" t="str">
            <v>4701020</v>
          </cell>
          <cell r="B3364" t="str">
            <v>Registro de gaveta em latão fundido sem acabamento, DN= 3/4´</v>
          </cell>
          <cell r="C3364" t="str">
            <v>UN</v>
          </cell>
          <cell r="D3364">
            <v>41.47</v>
          </cell>
          <cell r="E3364">
            <v>21.83</v>
          </cell>
          <cell r="F3364">
            <v>63.3</v>
          </cell>
          <cell r="G3364">
            <v>9</v>
          </cell>
        </row>
        <row r="3365">
          <cell r="A3365" t="str">
            <v>4701030</v>
          </cell>
          <cell r="B3365" t="str">
            <v>Registro de gaveta em latão fundido sem acabamento, DN= 1´</v>
          </cell>
          <cell r="C3365" t="str">
            <v>UN</v>
          </cell>
          <cell r="D3365">
            <v>52.32</v>
          </cell>
          <cell r="E3365">
            <v>27.29</v>
          </cell>
          <cell r="F3365">
            <v>79.61</v>
          </cell>
          <cell r="G3365">
            <v>9</v>
          </cell>
        </row>
        <row r="3366">
          <cell r="A3366" t="str">
            <v>4701040</v>
          </cell>
          <cell r="B3366" t="str">
            <v>Registro de gaveta em latão fundido sem acabamento, DN= 1 1/4´</v>
          </cell>
          <cell r="C3366" t="str">
            <v>UN</v>
          </cell>
          <cell r="D3366">
            <v>75.260000000000005</v>
          </cell>
          <cell r="E3366">
            <v>32.75</v>
          </cell>
          <cell r="F3366">
            <v>108.01</v>
          </cell>
          <cell r="G3366">
            <v>9</v>
          </cell>
        </row>
        <row r="3367">
          <cell r="A3367" t="str">
            <v>4701050</v>
          </cell>
          <cell r="B3367" t="str">
            <v>Registro de gaveta em latão fundido sem acabamento, DN= 1 1/2´</v>
          </cell>
          <cell r="C3367" t="str">
            <v>UN</v>
          </cell>
          <cell r="D3367">
            <v>84.49</v>
          </cell>
          <cell r="E3367">
            <v>36.39</v>
          </cell>
          <cell r="F3367">
            <v>120.88</v>
          </cell>
          <cell r="G3367">
            <v>9</v>
          </cell>
        </row>
        <row r="3368">
          <cell r="A3368" t="str">
            <v>4701060</v>
          </cell>
          <cell r="B3368" t="str">
            <v>Registro de gaveta em latão fundido sem acabamento, DN= 2´</v>
          </cell>
          <cell r="C3368" t="str">
            <v>UN</v>
          </cell>
          <cell r="D3368">
            <v>133.05000000000001</v>
          </cell>
          <cell r="E3368">
            <v>45.49</v>
          </cell>
          <cell r="F3368">
            <v>178.54</v>
          </cell>
          <cell r="G3368">
            <v>9</v>
          </cell>
        </row>
        <row r="3369">
          <cell r="A3369" t="str">
            <v>4701070</v>
          </cell>
          <cell r="B3369" t="str">
            <v>Registro de gaveta em latão fundido sem acabamento, DN= 2 1/2´</v>
          </cell>
          <cell r="C3369" t="str">
            <v>UN</v>
          </cell>
          <cell r="D3369">
            <v>298.27</v>
          </cell>
          <cell r="E3369">
            <v>54.59</v>
          </cell>
          <cell r="F3369">
            <v>352.86</v>
          </cell>
          <cell r="G3369">
            <v>9</v>
          </cell>
        </row>
        <row r="3370">
          <cell r="A3370" t="str">
            <v>4701080</v>
          </cell>
          <cell r="B3370" t="str">
            <v>Registro de gaveta em latão fundido sem acabamento, DN= 3´</v>
          </cell>
          <cell r="C3370" t="str">
            <v>UN</v>
          </cell>
          <cell r="D3370">
            <v>449.46</v>
          </cell>
          <cell r="E3370">
            <v>72.78</v>
          </cell>
          <cell r="F3370">
            <v>522.24</v>
          </cell>
          <cell r="G3370">
            <v>9</v>
          </cell>
        </row>
        <row r="3371">
          <cell r="A3371" t="str">
            <v>4701090</v>
          </cell>
          <cell r="B3371" t="str">
            <v>Registro de gaveta em latão fundido sem acabamento, DN= 4´</v>
          </cell>
          <cell r="C3371" t="str">
            <v>UN</v>
          </cell>
          <cell r="D3371">
            <v>788.02</v>
          </cell>
          <cell r="E3371">
            <v>109.17</v>
          </cell>
          <cell r="F3371">
            <v>897.19</v>
          </cell>
          <cell r="G3371">
            <v>2</v>
          </cell>
        </row>
        <row r="3372">
          <cell r="A3372" t="str">
            <v>4701130</v>
          </cell>
          <cell r="B3372" t="str">
            <v>Registro de pressão em latão fundido sem acabamento, DN= 3/4´</v>
          </cell>
          <cell r="C3372" t="str">
            <v>UN</v>
          </cell>
          <cell r="D3372">
            <v>61.26</v>
          </cell>
          <cell r="E3372">
            <v>21.83</v>
          </cell>
          <cell r="F3372">
            <v>83.09</v>
          </cell>
          <cell r="G3372">
            <v>5</v>
          </cell>
        </row>
        <row r="3373">
          <cell r="A3373" t="str">
            <v>4701170</v>
          </cell>
          <cell r="B3373" t="str">
            <v>Válvula de esfera monobloco em latão, passagem plena, acionamento com alavanca, DN= 1/2´</v>
          </cell>
          <cell r="C3373" t="str">
            <v>UN</v>
          </cell>
          <cell r="D3373">
            <v>22.53</v>
          </cell>
          <cell r="E3373">
            <v>16.37</v>
          </cell>
          <cell r="F3373">
            <v>38.9</v>
          </cell>
          <cell r="G3373">
            <v>9</v>
          </cell>
        </row>
        <row r="3374">
          <cell r="A3374" t="str">
            <v>4701180</v>
          </cell>
          <cell r="B3374" t="str">
            <v>Válvula de esfera monobloco em latão, passagem plena, acionamento com alavanca, DN= 3/4´</v>
          </cell>
          <cell r="C3374" t="str">
            <v>UN</v>
          </cell>
          <cell r="D3374">
            <v>47.24</v>
          </cell>
          <cell r="E3374">
            <v>16.37</v>
          </cell>
          <cell r="F3374">
            <v>63.61</v>
          </cell>
          <cell r="G3374">
            <v>9</v>
          </cell>
        </row>
        <row r="3375">
          <cell r="A3375" t="str">
            <v>4701190</v>
          </cell>
          <cell r="B3375" t="str">
            <v>Válvula de esfera monobloco em latão, passagem plena, acionamento com alavanca, DN= 1´</v>
          </cell>
          <cell r="C3375" t="str">
            <v>UN</v>
          </cell>
          <cell r="D3375">
            <v>56.27</v>
          </cell>
          <cell r="E3375">
            <v>16.37</v>
          </cell>
          <cell r="F3375">
            <v>72.64</v>
          </cell>
          <cell r="G3375">
            <v>9</v>
          </cell>
        </row>
        <row r="3376">
          <cell r="A3376" t="str">
            <v>4701191</v>
          </cell>
          <cell r="B3376" t="str">
            <v>Válvula de esfera monobloco em latão, passagem plena, acionamento com alavanca, DN= 1.1/4´</v>
          </cell>
          <cell r="C3376" t="str">
            <v>UN</v>
          </cell>
          <cell r="D3376">
            <v>87.97</v>
          </cell>
          <cell r="E3376">
            <v>18.2</v>
          </cell>
          <cell r="F3376">
            <v>106.17</v>
          </cell>
          <cell r="G3376">
            <v>9</v>
          </cell>
        </row>
        <row r="3377">
          <cell r="A3377" t="str">
            <v>4701210</v>
          </cell>
          <cell r="B3377" t="str">
            <v>Válvula de esfera monobloco em latão, passagem plena, acionamento com alavanca, DN= 2´</v>
          </cell>
          <cell r="C3377" t="str">
            <v>UN</v>
          </cell>
          <cell r="D3377">
            <v>189.25</v>
          </cell>
          <cell r="E3377">
            <v>16.37</v>
          </cell>
          <cell r="F3377">
            <v>205.62</v>
          </cell>
          <cell r="G3377">
            <v>9</v>
          </cell>
        </row>
        <row r="3378">
          <cell r="A3378" t="str">
            <v>4701220</v>
          </cell>
          <cell r="B3378" t="str">
            <v>Válvula de esfera monobloco em latão, passagem plena, acionamento com alavanca, DN= 4´</v>
          </cell>
          <cell r="C3378" t="str">
            <v>UN</v>
          </cell>
          <cell r="D3378">
            <v>1004.13</v>
          </cell>
          <cell r="E3378">
            <v>36.39</v>
          </cell>
          <cell r="F3378">
            <v>1040.52</v>
          </cell>
          <cell r="G3378">
            <v>9</v>
          </cell>
        </row>
        <row r="3379">
          <cell r="A3379" t="str">
            <v>4702</v>
          </cell>
          <cell r="B3379" t="str">
            <v>Registro e / ou valvula em latao fundido com acabamento cromado</v>
          </cell>
          <cell r="C3379"/>
          <cell r="D3379"/>
          <cell r="E3379"/>
          <cell r="F3379"/>
          <cell r="G3379">
            <v>9</v>
          </cell>
        </row>
        <row r="3380">
          <cell r="A3380" t="str">
            <v>4702010</v>
          </cell>
          <cell r="B3380" t="str">
            <v>Registro de gaveta em latão fundido cromado com canopla, DN= 1/2´ - linha especial</v>
          </cell>
          <cell r="C3380" t="str">
            <v>UN</v>
          </cell>
          <cell r="D3380">
            <v>82.11</v>
          </cell>
          <cell r="E3380">
            <v>16.37</v>
          </cell>
          <cell r="F3380">
            <v>98.48</v>
          </cell>
          <cell r="G3380">
            <v>9</v>
          </cell>
        </row>
        <row r="3381">
          <cell r="A3381" t="str">
            <v>4702020</v>
          </cell>
          <cell r="B3381" t="str">
            <v>Registro de gaveta em latão fundido cromado com canopla, DN= 3/4´ - linha especial</v>
          </cell>
          <cell r="C3381" t="str">
            <v>UN</v>
          </cell>
          <cell r="D3381">
            <v>78.260000000000005</v>
          </cell>
          <cell r="E3381">
            <v>16.37</v>
          </cell>
          <cell r="F3381">
            <v>94.63</v>
          </cell>
          <cell r="G3381">
            <v>9</v>
          </cell>
        </row>
        <row r="3382">
          <cell r="A3382" t="str">
            <v>4702030</v>
          </cell>
          <cell r="B3382" t="str">
            <v>Registro de gaveta em latão fundido cromado com canopla, DN= 1´ - linha especial</v>
          </cell>
          <cell r="C3382" t="str">
            <v>UN</v>
          </cell>
          <cell r="D3382">
            <v>97.75</v>
          </cell>
          <cell r="E3382">
            <v>16.37</v>
          </cell>
          <cell r="F3382">
            <v>114.12</v>
          </cell>
          <cell r="G3382">
            <v>9</v>
          </cell>
        </row>
        <row r="3383">
          <cell r="A3383" t="str">
            <v>4702040</v>
          </cell>
          <cell r="B3383" t="str">
            <v>Registro de gaveta em latão fundido cromado com canopla, DN= 1 1/4´ - linha especial</v>
          </cell>
          <cell r="C3383" t="str">
            <v>UN</v>
          </cell>
          <cell r="D3383">
            <v>147.07</v>
          </cell>
          <cell r="E3383">
            <v>16.37</v>
          </cell>
          <cell r="F3383">
            <v>163.44</v>
          </cell>
          <cell r="G3383">
            <v>9</v>
          </cell>
        </row>
        <row r="3384">
          <cell r="A3384" t="str">
            <v>4702050</v>
          </cell>
          <cell r="B3384" t="str">
            <v>Registro de gaveta em latão fundido cromado com canopla, DN= 1 1/2´ - linha especial</v>
          </cell>
          <cell r="C3384" t="str">
            <v>UN</v>
          </cell>
          <cell r="D3384">
            <v>133.47999999999999</v>
          </cell>
          <cell r="E3384">
            <v>16.37</v>
          </cell>
          <cell r="F3384">
            <v>149.85</v>
          </cell>
          <cell r="G3384">
            <v>9</v>
          </cell>
        </row>
        <row r="3385">
          <cell r="A3385" t="str">
            <v>4702100</v>
          </cell>
          <cell r="B3385" t="str">
            <v>Registro de pressão em latão fundido cromado com canopla, DN= 1/2´ - linha especial</v>
          </cell>
          <cell r="C3385" t="str">
            <v>UN</v>
          </cell>
          <cell r="D3385">
            <v>78.56</v>
          </cell>
          <cell r="E3385">
            <v>16.37</v>
          </cell>
          <cell r="F3385">
            <v>94.93</v>
          </cell>
          <cell r="G3385">
            <v>9</v>
          </cell>
        </row>
        <row r="3386">
          <cell r="A3386" t="str">
            <v>4702110</v>
          </cell>
          <cell r="B3386" t="str">
            <v>Registro de pressão em latão fundido cromado com canopla, DN= 3/4´ - linha especial</v>
          </cell>
          <cell r="C3386" t="str">
            <v>UN</v>
          </cell>
          <cell r="D3386">
            <v>77.540000000000006</v>
          </cell>
          <cell r="E3386">
            <v>16.37</v>
          </cell>
          <cell r="F3386">
            <v>93.91</v>
          </cell>
          <cell r="G3386">
            <v>9</v>
          </cell>
        </row>
        <row r="3387">
          <cell r="A3387" t="str">
            <v>4702200</v>
          </cell>
          <cell r="B3387" t="str">
            <v>Registro regulador de vazão para chuveiro e ducha em latão cromado com canopla, DN= 1/2´</v>
          </cell>
          <cell r="C3387" t="str">
            <v>UN</v>
          </cell>
          <cell r="D3387">
            <v>63.74</v>
          </cell>
          <cell r="E3387">
            <v>16.37</v>
          </cell>
          <cell r="F3387">
            <v>80.11</v>
          </cell>
          <cell r="G3387">
            <v>9</v>
          </cell>
        </row>
        <row r="3388">
          <cell r="A3388" t="str">
            <v>4702210</v>
          </cell>
          <cell r="B3388" t="str">
            <v>Registro regulador de vazão para torneira, misturador e bidê, em latão cromado com canopla, DN= 1/2´</v>
          </cell>
          <cell r="C3388" t="str">
            <v>UN</v>
          </cell>
          <cell r="D3388">
            <v>60.71</v>
          </cell>
          <cell r="E3388">
            <v>16.37</v>
          </cell>
          <cell r="F3388">
            <v>77.08</v>
          </cell>
          <cell r="G3388">
            <v>9</v>
          </cell>
        </row>
        <row r="3389">
          <cell r="A3389" t="str">
            <v>4704</v>
          </cell>
          <cell r="B3389" t="str">
            <v>Valvula de descarga ou para acionamento de metais sanitarios</v>
          </cell>
          <cell r="C3389"/>
          <cell r="D3389"/>
          <cell r="E3389"/>
          <cell r="F3389"/>
          <cell r="G3389">
            <v>5</v>
          </cell>
        </row>
        <row r="3390">
          <cell r="A3390" t="str">
            <v>4704020</v>
          </cell>
          <cell r="B3390" t="str">
            <v>Válvula de descarga com registro próprio, duplo acionamento limitador de fluxo, DN= 1 1/4´</v>
          </cell>
          <cell r="C3390" t="str">
            <v>UN</v>
          </cell>
          <cell r="D3390">
            <v>322.11</v>
          </cell>
          <cell r="E3390">
            <v>54.59</v>
          </cell>
          <cell r="F3390">
            <v>376.7</v>
          </cell>
          <cell r="G3390">
            <v>9</v>
          </cell>
        </row>
        <row r="3391">
          <cell r="A3391" t="str">
            <v>4704030</v>
          </cell>
          <cell r="B3391" t="str">
            <v>Válvula de descarga com registro próprio, DN= 1 1/4´</v>
          </cell>
          <cell r="C3391" t="str">
            <v>UN</v>
          </cell>
          <cell r="D3391">
            <v>268.22000000000003</v>
          </cell>
          <cell r="E3391">
            <v>54.59</v>
          </cell>
          <cell r="F3391">
            <v>322.81</v>
          </cell>
          <cell r="G3391">
            <v>9</v>
          </cell>
        </row>
        <row r="3392">
          <cell r="A3392" t="str">
            <v>4704040</v>
          </cell>
          <cell r="B3392" t="str">
            <v>Válvula de descarga com registro próprio, DN= 1 1/2´</v>
          </cell>
          <cell r="C3392" t="str">
            <v>UN</v>
          </cell>
          <cell r="D3392">
            <v>300</v>
          </cell>
          <cell r="E3392">
            <v>54.59</v>
          </cell>
          <cell r="F3392">
            <v>354.59</v>
          </cell>
          <cell r="G3392">
            <v>9</v>
          </cell>
        </row>
        <row r="3393">
          <cell r="A3393" t="str">
            <v>4704050</v>
          </cell>
          <cell r="B3393" t="str">
            <v>Válvula de descarga antivandalismo, DN= 1 1/2´</v>
          </cell>
          <cell r="C3393" t="str">
            <v>UN</v>
          </cell>
          <cell r="D3393">
            <v>425.68</v>
          </cell>
          <cell r="E3393">
            <v>54.59</v>
          </cell>
          <cell r="F3393">
            <v>480.27</v>
          </cell>
          <cell r="G3393">
            <v>9</v>
          </cell>
        </row>
        <row r="3394">
          <cell r="A3394" t="str">
            <v>4704080</v>
          </cell>
          <cell r="B3394" t="str">
            <v>Válvula de descarga externa, tipo alavanca com registro próprio, DN= 1 1/4´ e DN= 1 1/2´</v>
          </cell>
          <cell r="C3394" t="str">
            <v>UN</v>
          </cell>
          <cell r="D3394">
            <v>957.25</v>
          </cell>
          <cell r="E3394">
            <v>54.59</v>
          </cell>
          <cell r="F3394">
            <v>1011.84</v>
          </cell>
          <cell r="G3394">
            <v>9</v>
          </cell>
        </row>
        <row r="3395">
          <cell r="A3395" t="str">
            <v>4704090</v>
          </cell>
          <cell r="B3395" t="str">
            <v>Válvula de mictório antivandalismo, DN= 3/4´</v>
          </cell>
          <cell r="C3395" t="str">
            <v>UN</v>
          </cell>
          <cell r="D3395">
            <v>415.24</v>
          </cell>
          <cell r="E3395">
            <v>21.83</v>
          </cell>
          <cell r="F3395">
            <v>437.07</v>
          </cell>
          <cell r="G3395">
            <v>9</v>
          </cell>
        </row>
        <row r="3396">
          <cell r="A3396" t="str">
            <v>4704100</v>
          </cell>
          <cell r="B3396" t="str">
            <v>Válvula de mictório padrão, vazão automática, DN= 3/4´</v>
          </cell>
          <cell r="C3396" t="str">
            <v>UN</v>
          </cell>
          <cell r="D3396">
            <v>301.58</v>
          </cell>
          <cell r="E3396">
            <v>21.83</v>
          </cell>
          <cell r="F3396">
            <v>323.41000000000003</v>
          </cell>
          <cell r="G3396">
            <v>9</v>
          </cell>
        </row>
        <row r="3397">
          <cell r="A3397" t="str">
            <v>4704110</v>
          </cell>
          <cell r="B3397" t="str">
            <v>Válvula de acionamento hidromecânico para piso</v>
          </cell>
          <cell r="C3397" t="str">
            <v>UN</v>
          </cell>
          <cell r="D3397">
            <v>713.16</v>
          </cell>
          <cell r="E3397">
            <v>54.59</v>
          </cell>
          <cell r="F3397">
            <v>767.75</v>
          </cell>
          <cell r="G3397">
            <v>9</v>
          </cell>
        </row>
        <row r="3398">
          <cell r="A3398" t="str">
            <v>4704120</v>
          </cell>
          <cell r="B3398" t="str">
            <v>Válvula de acionamento hidromecânico para ducha, em latão cromado, DN= 3/4´</v>
          </cell>
          <cell r="C3398" t="str">
            <v>UN</v>
          </cell>
          <cell r="D3398">
            <v>400.95</v>
          </cell>
          <cell r="E3398">
            <v>16.37</v>
          </cell>
          <cell r="F3398">
            <v>417.32</v>
          </cell>
          <cell r="G3398">
            <v>9</v>
          </cell>
        </row>
        <row r="3399">
          <cell r="A3399" t="str">
            <v>4704180</v>
          </cell>
          <cell r="B3399" t="str">
            <v>Válvula de descarga com registro próprio, duplo acionamento limitador de fluxo, DN = 1 1/2´</v>
          </cell>
          <cell r="C3399" t="str">
            <v>UN</v>
          </cell>
          <cell r="D3399">
            <v>312.89999999999998</v>
          </cell>
          <cell r="E3399">
            <v>54.59</v>
          </cell>
          <cell r="F3399">
            <v>367.49</v>
          </cell>
          <cell r="G3399">
            <v>5</v>
          </cell>
        </row>
        <row r="3400">
          <cell r="A3400" t="str">
            <v>4705</v>
          </cell>
          <cell r="B3400" t="str">
            <v>Registro e / ou valvula em bronze</v>
          </cell>
          <cell r="C3400"/>
          <cell r="D3400"/>
          <cell r="E3400"/>
          <cell r="F3400"/>
          <cell r="G3400">
            <v>9</v>
          </cell>
        </row>
        <row r="3401">
          <cell r="A3401" t="str">
            <v>4705010</v>
          </cell>
          <cell r="B3401" t="str">
            <v>Válvula de retenção horizontal em bronze, DN= 3/4´</v>
          </cell>
          <cell r="C3401" t="str">
            <v>UN</v>
          </cell>
          <cell r="D3401">
            <v>88.63</v>
          </cell>
          <cell r="E3401">
            <v>16.37</v>
          </cell>
          <cell r="F3401">
            <v>105</v>
          </cell>
          <cell r="G3401">
            <v>9</v>
          </cell>
        </row>
        <row r="3402">
          <cell r="A3402" t="str">
            <v>4705020</v>
          </cell>
          <cell r="B3402" t="str">
            <v>Válvula de retenção horizontal em bronze, DN= 1´</v>
          </cell>
          <cell r="C3402" t="str">
            <v>UN</v>
          </cell>
          <cell r="D3402">
            <v>107.6</v>
          </cell>
          <cell r="E3402">
            <v>16.37</v>
          </cell>
          <cell r="F3402">
            <v>123.97</v>
          </cell>
          <cell r="G3402">
            <v>9</v>
          </cell>
        </row>
        <row r="3403">
          <cell r="A3403" t="str">
            <v>4705030</v>
          </cell>
          <cell r="B3403" t="str">
            <v>Válvula de retenção horizontal em bronze, DN= 1 1/4´</v>
          </cell>
          <cell r="C3403" t="str">
            <v>UN</v>
          </cell>
          <cell r="D3403">
            <v>153.59</v>
          </cell>
          <cell r="E3403">
            <v>16.37</v>
          </cell>
          <cell r="F3403">
            <v>169.96</v>
          </cell>
          <cell r="G3403">
            <v>9</v>
          </cell>
        </row>
        <row r="3404">
          <cell r="A3404" t="str">
            <v>4705040</v>
          </cell>
          <cell r="B3404" t="str">
            <v>Válvula de retenção horizontal em bronze, DN= 1 1/2´</v>
          </cell>
          <cell r="C3404" t="str">
            <v>UN</v>
          </cell>
          <cell r="D3404">
            <v>177.82</v>
          </cell>
          <cell r="E3404">
            <v>16.37</v>
          </cell>
          <cell r="F3404">
            <v>194.19</v>
          </cell>
          <cell r="G3404">
            <v>9</v>
          </cell>
        </row>
        <row r="3405">
          <cell r="A3405" t="str">
            <v>4705050</v>
          </cell>
          <cell r="B3405" t="str">
            <v>Válvula de retenção horizontal em bronze, DN= 2´</v>
          </cell>
          <cell r="C3405" t="str">
            <v>UN</v>
          </cell>
          <cell r="D3405">
            <v>242.25</v>
          </cell>
          <cell r="E3405">
            <v>16.37</v>
          </cell>
          <cell r="F3405">
            <v>258.62</v>
          </cell>
          <cell r="G3405">
            <v>9</v>
          </cell>
        </row>
        <row r="3406">
          <cell r="A3406" t="str">
            <v>4705060</v>
          </cell>
          <cell r="B3406" t="str">
            <v>Válvula de retenção horizontal em bronze, DN= 2 1/2´</v>
          </cell>
          <cell r="C3406" t="str">
            <v>UN</v>
          </cell>
          <cell r="D3406">
            <v>416.2</v>
          </cell>
          <cell r="E3406">
            <v>16.37</v>
          </cell>
          <cell r="F3406">
            <v>432.57</v>
          </cell>
          <cell r="G3406">
            <v>9</v>
          </cell>
        </row>
        <row r="3407">
          <cell r="A3407" t="str">
            <v>4705070</v>
          </cell>
          <cell r="B3407" t="str">
            <v>Válvula de retenção horizontal em bronze, DN= 3´</v>
          </cell>
          <cell r="C3407" t="str">
            <v>UN</v>
          </cell>
          <cell r="D3407">
            <v>503.79</v>
          </cell>
          <cell r="E3407">
            <v>16.37</v>
          </cell>
          <cell r="F3407">
            <v>520.16</v>
          </cell>
          <cell r="G3407">
            <v>9</v>
          </cell>
        </row>
        <row r="3408">
          <cell r="A3408" t="str">
            <v>4705080</v>
          </cell>
          <cell r="B3408" t="str">
            <v>Válvula de retenção horizontal em bronze, DN= 4´</v>
          </cell>
          <cell r="C3408" t="str">
            <v>UN</v>
          </cell>
          <cell r="D3408">
            <v>869.09</v>
          </cell>
          <cell r="E3408">
            <v>21.83</v>
          </cell>
          <cell r="F3408">
            <v>890.92</v>
          </cell>
          <cell r="G3408">
            <v>9</v>
          </cell>
        </row>
        <row r="3409">
          <cell r="A3409" t="str">
            <v>4705100</v>
          </cell>
          <cell r="B3409" t="str">
            <v>Válvula de retenção vertical em bronze, DN= 1´</v>
          </cell>
          <cell r="C3409" t="str">
            <v>UN</v>
          </cell>
          <cell r="D3409">
            <v>69.040000000000006</v>
          </cell>
          <cell r="E3409">
            <v>16.37</v>
          </cell>
          <cell r="F3409">
            <v>85.41</v>
          </cell>
          <cell r="G3409">
            <v>9</v>
          </cell>
        </row>
        <row r="3410">
          <cell r="A3410" t="str">
            <v>4705110</v>
          </cell>
          <cell r="B3410" t="str">
            <v>Válvula de retenção vertical em bronze, DN= 1 1/4´</v>
          </cell>
          <cell r="C3410" t="str">
            <v>UN</v>
          </cell>
          <cell r="D3410">
            <v>96.67</v>
          </cell>
          <cell r="E3410">
            <v>16.37</v>
          </cell>
          <cell r="F3410">
            <v>113.04</v>
          </cell>
          <cell r="G3410">
            <v>5</v>
          </cell>
        </row>
        <row r="3411">
          <cell r="A3411" t="str">
            <v>4705120</v>
          </cell>
          <cell r="B3411" t="str">
            <v>Válvula de retenção vertical em bronze, DN= 1 1/2´</v>
          </cell>
          <cell r="C3411" t="str">
            <v>UN</v>
          </cell>
          <cell r="D3411">
            <v>120.05</v>
          </cell>
          <cell r="E3411">
            <v>16.37</v>
          </cell>
          <cell r="F3411">
            <v>136.41999999999999</v>
          </cell>
          <cell r="G3411">
            <v>9</v>
          </cell>
        </row>
        <row r="3412">
          <cell r="A3412" t="str">
            <v>4705130</v>
          </cell>
          <cell r="B3412" t="str">
            <v>Válvula de retenção vertical em bronze, DN= 2´</v>
          </cell>
          <cell r="C3412" t="str">
            <v>UN</v>
          </cell>
          <cell r="D3412">
            <v>171.55</v>
          </cell>
          <cell r="E3412">
            <v>16.37</v>
          </cell>
          <cell r="F3412">
            <v>187.92</v>
          </cell>
          <cell r="G3412">
            <v>9</v>
          </cell>
        </row>
        <row r="3413">
          <cell r="A3413" t="str">
            <v>4705140</v>
          </cell>
          <cell r="B3413" t="str">
            <v>Válvula de retenção vertical em bronze, DN= 2 1/2´</v>
          </cell>
          <cell r="C3413" t="str">
            <v>UN</v>
          </cell>
          <cell r="D3413">
            <v>281.14999999999998</v>
          </cell>
          <cell r="E3413">
            <v>16.37</v>
          </cell>
          <cell r="F3413">
            <v>297.52</v>
          </cell>
          <cell r="G3413">
            <v>9</v>
          </cell>
        </row>
        <row r="3414">
          <cell r="A3414" t="str">
            <v>4705150</v>
          </cell>
          <cell r="B3414" t="str">
            <v>Válvula de retenção vertical em bronze, DN= 3´</v>
          </cell>
          <cell r="C3414" t="str">
            <v>UN</v>
          </cell>
          <cell r="D3414">
            <v>415.06</v>
          </cell>
          <cell r="E3414">
            <v>16.37</v>
          </cell>
          <cell r="F3414">
            <v>431.43</v>
          </cell>
          <cell r="G3414">
            <v>9</v>
          </cell>
        </row>
        <row r="3415">
          <cell r="A3415" t="str">
            <v>4705160</v>
          </cell>
          <cell r="B3415" t="str">
            <v>Válvula de retenção vertical em bronze, DN= 4´</v>
          </cell>
          <cell r="C3415" t="str">
            <v>UN</v>
          </cell>
          <cell r="D3415">
            <v>705.42</v>
          </cell>
          <cell r="E3415">
            <v>21.83</v>
          </cell>
          <cell r="F3415">
            <v>727.25</v>
          </cell>
          <cell r="G3415">
            <v>9</v>
          </cell>
        </row>
        <row r="3416">
          <cell r="A3416" t="str">
            <v>4705170</v>
          </cell>
          <cell r="B3416" t="str">
            <v>Válvula de retenção de pé com crivo em bronze, DN= 1´</v>
          </cell>
          <cell r="C3416" t="str">
            <v>UN</v>
          </cell>
          <cell r="D3416">
            <v>69.849999999999994</v>
          </cell>
          <cell r="E3416">
            <v>16.37</v>
          </cell>
          <cell r="F3416">
            <v>86.22</v>
          </cell>
          <cell r="G3416">
            <v>9</v>
          </cell>
        </row>
        <row r="3417">
          <cell r="A3417" t="str">
            <v>4705180</v>
          </cell>
          <cell r="B3417" t="str">
            <v>Válvula de retenção de pé com crivo em bronze, DN= 1 1/4´</v>
          </cell>
          <cell r="C3417" t="str">
            <v>UN</v>
          </cell>
          <cell r="D3417">
            <v>97.52</v>
          </cell>
          <cell r="E3417">
            <v>16.37</v>
          </cell>
          <cell r="F3417">
            <v>113.89</v>
          </cell>
          <cell r="G3417">
            <v>9</v>
          </cell>
        </row>
        <row r="3418">
          <cell r="A3418" t="str">
            <v>4705190</v>
          </cell>
          <cell r="B3418" t="str">
            <v>Válvula de retenção de pé com crivo em bronze, DN= 1 1/2´</v>
          </cell>
          <cell r="C3418" t="str">
            <v>UN</v>
          </cell>
          <cell r="D3418">
            <v>120.21</v>
          </cell>
          <cell r="E3418">
            <v>16.37</v>
          </cell>
          <cell r="F3418">
            <v>136.58000000000001</v>
          </cell>
          <cell r="G3418">
            <v>9</v>
          </cell>
        </row>
        <row r="3419">
          <cell r="A3419" t="str">
            <v>4705200</v>
          </cell>
          <cell r="B3419" t="str">
            <v>Válvula de retenção de pé com crivo em bronze, DN= 2´</v>
          </cell>
          <cell r="C3419" t="str">
            <v>UN</v>
          </cell>
          <cell r="D3419">
            <v>163.74</v>
          </cell>
          <cell r="E3419">
            <v>16.37</v>
          </cell>
          <cell r="F3419">
            <v>180.11</v>
          </cell>
          <cell r="G3419">
            <v>9</v>
          </cell>
        </row>
        <row r="3420">
          <cell r="A3420" t="str">
            <v>4705210</v>
          </cell>
          <cell r="B3420" t="str">
            <v>Válvula de retenção de pé com crivo em bronze, DN= 2 1/2´</v>
          </cell>
          <cell r="C3420" t="str">
            <v>UN</v>
          </cell>
          <cell r="D3420">
            <v>263.68</v>
          </cell>
          <cell r="E3420">
            <v>16.37</v>
          </cell>
          <cell r="F3420">
            <v>280.05</v>
          </cell>
          <cell r="G3420">
            <v>9</v>
          </cell>
        </row>
        <row r="3421">
          <cell r="A3421" t="str">
            <v>4705220</v>
          </cell>
          <cell r="B3421" t="str">
            <v>Válvula de gaveta em bronze, com haste não ascendente, classe 125 libras para vapor e classe 200 libras para água, óleo e gás, DN= 6´</v>
          </cell>
          <cell r="C3421" t="str">
            <v>UN</v>
          </cell>
          <cell r="D3421">
            <v>5355.51</v>
          </cell>
          <cell r="E3421">
            <v>27.29</v>
          </cell>
          <cell r="F3421">
            <v>5382.8</v>
          </cell>
          <cell r="G3421">
            <v>9</v>
          </cell>
        </row>
        <row r="3422">
          <cell r="A3422" t="str">
            <v>4705230</v>
          </cell>
          <cell r="B3422" t="str">
            <v>Válvula de gaveta em bronze, com haste não ascendente, classe 125 libras para vapor e classe 200 libras para água, óleo e gás, DN= 2´</v>
          </cell>
          <cell r="C3422" t="str">
            <v>UN</v>
          </cell>
          <cell r="D3422">
            <v>145.31</v>
          </cell>
          <cell r="E3422">
            <v>16.37</v>
          </cell>
          <cell r="F3422">
            <v>161.68</v>
          </cell>
          <cell r="G3422">
            <v>9</v>
          </cell>
        </row>
        <row r="3423">
          <cell r="A3423" t="str">
            <v>4705240</v>
          </cell>
          <cell r="B3423" t="str">
            <v>Válvula globo em bronze, classe 125 libras para vapor e classe 200 libras para água, óleo e gás, DN= 2´</v>
          </cell>
          <cell r="C3423" t="str">
            <v>UN</v>
          </cell>
          <cell r="D3423">
            <v>387.76</v>
          </cell>
          <cell r="E3423">
            <v>16.37</v>
          </cell>
          <cell r="F3423">
            <v>404.13</v>
          </cell>
          <cell r="G3423">
            <v>9</v>
          </cell>
        </row>
        <row r="3424">
          <cell r="A3424" t="str">
            <v>4705260</v>
          </cell>
          <cell r="B3424" t="str">
            <v>Válvula de retenção de pé com crivo em bronze, DN= 3´</v>
          </cell>
          <cell r="C3424" t="str">
            <v>UN</v>
          </cell>
          <cell r="D3424">
            <v>392.19</v>
          </cell>
          <cell r="E3424">
            <v>16.37</v>
          </cell>
          <cell r="F3424">
            <v>408.56</v>
          </cell>
          <cell r="G3424">
            <v>9</v>
          </cell>
        </row>
        <row r="3425">
          <cell r="A3425" t="str">
            <v>4705270</v>
          </cell>
          <cell r="B3425" t="str">
            <v>Válvula de retenção de pé com crivo em bronze, DN= 4´</v>
          </cell>
          <cell r="C3425" t="str">
            <v>UN</v>
          </cell>
          <cell r="D3425">
            <v>758.77</v>
          </cell>
          <cell r="E3425">
            <v>21.83</v>
          </cell>
          <cell r="F3425">
            <v>780.6</v>
          </cell>
          <cell r="G3425">
            <v>9</v>
          </cell>
        </row>
        <row r="3426">
          <cell r="A3426" t="str">
            <v>4705280</v>
          </cell>
          <cell r="B3426" t="str">
            <v>Válvula globo angular de 45° em bronze, DN= 2 1/2´</v>
          </cell>
          <cell r="C3426" t="str">
            <v>UN</v>
          </cell>
          <cell r="D3426">
            <v>311.58999999999997</v>
          </cell>
          <cell r="E3426">
            <v>16.37</v>
          </cell>
          <cell r="F3426">
            <v>327.96</v>
          </cell>
          <cell r="G3426">
            <v>9</v>
          </cell>
        </row>
        <row r="3427">
          <cell r="A3427" t="str">
            <v>4705290</v>
          </cell>
          <cell r="B3427" t="str">
            <v>Válvula de gaveta em bronze, haste ascendente, classe 150 libras para vapor saturado e 300 libras para água, óleo e gás, DN= 1/2´</v>
          </cell>
          <cell r="C3427" t="str">
            <v>UN</v>
          </cell>
          <cell r="D3427">
            <v>114.06</v>
          </cell>
          <cell r="E3427">
            <v>9.1</v>
          </cell>
          <cell r="F3427">
            <v>123.16</v>
          </cell>
          <cell r="G3427">
            <v>9</v>
          </cell>
        </row>
        <row r="3428">
          <cell r="A3428" t="str">
            <v>4705296</v>
          </cell>
          <cell r="B3428" t="str">
            <v>Válvula de gaveta em bronze, haste ascendente, classe 150 libras para vapor saturado e 300 libras para água, óleo e gás, DN= 4´</v>
          </cell>
          <cell r="C3428" t="str">
            <v>UN</v>
          </cell>
          <cell r="D3428">
            <v>4492.84</v>
          </cell>
          <cell r="E3428">
            <v>21.83</v>
          </cell>
          <cell r="F3428">
            <v>4514.67</v>
          </cell>
          <cell r="G3428">
            <v>9</v>
          </cell>
        </row>
        <row r="3429">
          <cell r="A3429" t="str">
            <v>4705300</v>
          </cell>
          <cell r="B3429" t="str">
            <v>Válvula de gaveta em bronze, haste não ascendente, classe 150 libras para vapor saturado e 300 libras para água, óleo e gás, DN= 4´</v>
          </cell>
          <cell r="C3429" t="str">
            <v>UN</v>
          </cell>
          <cell r="D3429">
            <v>1668.85</v>
          </cell>
          <cell r="E3429">
            <v>21.83</v>
          </cell>
          <cell r="F3429">
            <v>1690.68</v>
          </cell>
          <cell r="G3429">
            <v>9</v>
          </cell>
        </row>
        <row r="3430">
          <cell r="A3430" t="str">
            <v>4705310</v>
          </cell>
          <cell r="B3430" t="str">
            <v>Válvula de gaveta em bronze, haste não ascendente, classe 150 libras para vapor saturado e 300 libras para água, óleo e gás, DN= 2´</v>
          </cell>
          <cell r="C3430" t="str">
            <v>UN</v>
          </cell>
          <cell r="D3430">
            <v>322.60000000000002</v>
          </cell>
          <cell r="E3430">
            <v>16.37</v>
          </cell>
          <cell r="F3430">
            <v>338.97</v>
          </cell>
          <cell r="G3430">
            <v>9</v>
          </cell>
        </row>
        <row r="3431">
          <cell r="A3431" t="str">
            <v>4705340</v>
          </cell>
          <cell r="B3431" t="str">
            <v>Válvula globo em bronze, classe 150 libras para vapor saturado e 300 libras para água, óleo e gás, DN= 3/4´</v>
          </cell>
          <cell r="C3431" t="str">
            <v>UN</v>
          </cell>
          <cell r="D3431">
            <v>160.22</v>
          </cell>
          <cell r="E3431">
            <v>16.37</v>
          </cell>
          <cell r="F3431">
            <v>176.59</v>
          </cell>
          <cell r="G3431">
            <v>9</v>
          </cell>
        </row>
        <row r="3432">
          <cell r="A3432" t="str">
            <v>4705350</v>
          </cell>
          <cell r="B3432" t="str">
            <v>Válvula globo em bronze, classe 150 libras para vapor saturado e 300 libras para água, óleo e gás, DN= 1´</v>
          </cell>
          <cell r="C3432" t="str">
            <v>UN</v>
          </cell>
          <cell r="D3432">
            <v>209.26</v>
          </cell>
          <cell r="E3432">
            <v>16.37</v>
          </cell>
          <cell r="F3432">
            <v>225.63</v>
          </cell>
          <cell r="G3432">
            <v>9</v>
          </cell>
        </row>
        <row r="3433">
          <cell r="A3433" t="str">
            <v>4705360</v>
          </cell>
          <cell r="B3433" t="str">
            <v>Válvula globo em bronze, classe 150 libras para vapor saturado e 300 libras para água, óleo e gás, DN= 1 1/2´</v>
          </cell>
          <cell r="C3433" t="str">
            <v>UN</v>
          </cell>
          <cell r="D3433">
            <v>434.57</v>
          </cell>
          <cell r="E3433">
            <v>16.37</v>
          </cell>
          <cell r="F3433">
            <v>450.94</v>
          </cell>
          <cell r="G3433">
            <v>9</v>
          </cell>
        </row>
        <row r="3434">
          <cell r="A3434" t="str">
            <v>4705370</v>
          </cell>
          <cell r="B3434" t="str">
            <v>Válvula globo em bronze, classe 150 libras para vapor saturado e 300 libras para água, óleo e gás, DN= 2´</v>
          </cell>
          <cell r="C3434" t="str">
            <v>UN</v>
          </cell>
          <cell r="D3434">
            <v>559.66</v>
          </cell>
          <cell r="E3434">
            <v>16.37</v>
          </cell>
          <cell r="F3434">
            <v>576.03</v>
          </cell>
          <cell r="G3434">
            <v>9</v>
          </cell>
        </row>
        <row r="3435">
          <cell r="A3435" t="str">
            <v>4705390</v>
          </cell>
          <cell r="B3435" t="str">
            <v>Válvula globo em bronze, classe 150 libras para vapor saturado e 300 libras para água, óleo e gás, DN= 2 1/2´</v>
          </cell>
          <cell r="C3435" t="str">
            <v>UN</v>
          </cell>
          <cell r="D3435">
            <v>851.84</v>
          </cell>
          <cell r="E3435">
            <v>16.37</v>
          </cell>
          <cell r="F3435">
            <v>868.21</v>
          </cell>
          <cell r="G3435">
            <v>9</v>
          </cell>
        </row>
        <row r="3436">
          <cell r="A3436" t="str">
            <v>4705392</v>
          </cell>
          <cell r="B3436" t="str">
            <v>Válvula globo em bronze, classe 150 libras para vapor saturado e 300 libras para água, óleo e gás, DN= 3´</v>
          </cell>
          <cell r="C3436" t="str">
            <v>UN</v>
          </cell>
          <cell r="D3436">
            <v>1955.32</v>
          </cell>
          <cell r="E3436">
            <v>21.83</v>
          </cell>
          <cell r="F3436">
            <v>1977.15</v>
          </cell>
          <cell r="G3436">
            <v>9</v>
          </cell>
        </row>
        <row r="3437">
          <cell r="A3437" t="str">
            <v>4705394</v>
          </cell>
          <cell r="B3437" t="str">
            <v>Válvula globo em bronze, classe 150 libras para vapor saturado e 300 libras para água, óleo e gás, DN= 4´</v>
          </cell>
          <cell r="C3437" t="str">
            <v>UN</v>
          </cell>
          <cell r="D3437">
            <v>4744.82</v>
          </cell>
          <cell r="E3437">
            <v>21.83</v>
          </cell>
          <cell r="F3437">
            <v>4766.6499999999996</v>
          </cell>
          <cell r="G3437">
            <v>9</v>
          </cell>
        </row>
        <row r="3438">
          <cell r="A3438" t="str">
            <v>4705398</v>
          </cell>
          <cell r="B3438" t="str">
            <v>Válvula de gaveta em bronze, haste não ascendente, classe 125 libras para vapor e classe 200 libras para água, óleo e gás, DN= 3/4´</v>
          </cell>
          <cell r="C3438" t="str">
            <v>UN</v>
          </cell>
          <cell r="D3438">
            <v>59.29</v>
          </cell>
          <cell r="E3438">
            <v>10.92</v>
          </cell>
          <cell r="F3438">
            <v>70.209999999999994</v>
          </cell>
          <cell r="G3438">
            <v>9</v>
          </cell>
        </row>
        <row r="3439">
          <cell r="A3439" t="str">
            <v>4705400</v>
          </cell>
          <cell r="B3439" t="str">
            <v>Válvula de gaveta em bronze, haste não ascendente, classe 125 libras para vapor e classe 200 libras para água, óleo e gás, DN= 1´</v>
          </cell>
          <cell r="C3439" t="str">
            <v>UN</v>
          </cell>
          <cell r="D3439">
            <v>67.45</v>
          </cell>
          <cell r="E3439">
            <v>16.37</v>
          </cell>
          <cell r="F3439">
            <v>83.82</v>
          </cell>
          <cell r="G3439">
            <v>9</v>
          </cell>
        </row>
        <row r="3440">
          <cell r="A3440" t="str">
            <v>4705406</v>
          </cell>
          <cell r="B3440" t="str">
            <v>Válvula de gaveta em bronze, haste não ascendente, classe 125 libras para vapor e classe 200 libras para água, óleo e gás, DN= 1.1/4´</v>
          </cell>
          <cell r="C3440" t="str">
            <v>UN</v>
          </cell>
          <cell r="D3440">
            <v>86.46</v>
          </cell>
          <cell r="E3440">
            <v>14.56</v>
          </cell>
          <cell r="F3440">
            <v>101.02</v>
          </cell>
          <cell r="G3440">
            <v>9</v>
          </cell>
        </row>
        <row r="3441">
          <cell r="A3441" t="str">
            <v>4705410</v>
          </cell>
          <cell r="B3441" t="str">
            <v>Válvula de gaveta em bronze, haste não ascendente, classe 125 libras para vapor e classe 200 libras para água, óleo e gás, DN= 1 1/2´</v>
          </cell>
          <cell r="C3441" t="str">
            <v>UN</v>
          </cell>
          <cell r="D3441">
            <v>94.38</v>
          </cell>
          <cell r="E3441">
            <v>16.37</v>
          </cell>
          <cell r="F3441">
            <v>110.75</v>
          </cell>
          <cell r="G3441">
            <v>9</v>
          </cell>
        </row>
        <row r="3442">
          <cell r="A3442" t="str">
            <v>4705420</v>
          </cell>
          <cell r="B3442" t="str">
            <v>Válvula de gaveta em bronze, haste não ascendente, classe 125 libras para vapor e classe 200 libras para água, óleo e gás, DN= 2 1/2´</v>
          </cell>
          <cell r="C3442" t="str">
            <v>UN</v>
          </cell>
          <cell r="D3442">
            <v>383.24</v>
          </cell>
          <cell r="E3442">
            <v>16.37</v>
          </cell>
          <cell r="F3442">
            <v>399.61</v>
          </cell>
          <cell r="G3442">
            <v>9</v>
          </cell>
        </row>
        <row r="3443">
          <cell r="A3443" t="str">
            <v>4705430</v>
          </cell>
          <cell r="B3443" t="str">
            <v>Válvula de gaveta em bronze, haste não ascendente, classe 125 libras para vapor e classe 200 libras para água, óleo e gás, DN= 3´</v>
          </cell>
          <cell r="C3443" t="str">
            <v>UN</v>
          </cell>
          <cell r="D3443">
            <v>543.20000000000005</v>
          </cell>
          <cell r="E3443">
            <v>16.37</v>
          </cell>
          <cell r="F3443">
            <v>559.57000000000005</v>
          </cell>
          <cell r="G3443">
            <v>9</v>
          </cell>
        </row>
        <row r="3444">
          <cell r="A3444" t="str">
            <v>4705450</v>
          </cell>
          <cell r="B3444" t="str">
            <v>Válvula redutora de pressão de ação direta em bronze, extremidade roscada, para água, ar, óleo e gás, PE= 200 psi e PS= 20 à 90 psi, DN= 1 1/4´</v>
          </cell>
          <cell r="C3444" t="str">
            <v>UN</v>
          </cell>
          <cell r="D3444">
            <v>3792.91</v>
          </cell>
          <cell r="E3444">
            <v>72.78</v>
          </cell>
          <cell r="F3444">
            <v>3865.69</v>
          </cell>
          <cell r="G3444">
            <v>9</v>
          </cell>
        </row>
        <row r="3445">
          <cell r="A3445" t="str">
            <v>4705460</v>
          </cell>
          <cell r="B3445" t="str">
            <v>Válvula redutora de pressão de ação direta em bronze, extremidade roscada, para água, ar, óleo e gás, PE= 200 psi e PS= 20 à 90 psi, DN= 2´</v>
          </cell>
          <cell r="C3445" t="str">
            <v>UN</v>
          </cell>
          <cell r="D3445">
            <v>5425.18</v>
          </cell>
          <cell r="E3445">
            <v>72.78</v>
          </cell>
          <cell r="F3445">
            <v>5497.96</v>
          </cell>
          <cell r="G3445">
            <v>9</v>
          </cell>
        </row>
        <row r="3446">
          <cell r="A3446" t="str">
            <v>4705580</v>
          </cell>
          <cell r="B3446" t="str">
            <v>Válvula de gaveta em bronze com fecho rápido, DN= 1 1/2´</v>
          </cell>
          <cell r="C3446" t="str">
            <v>UN</v>
          </cell>
          <cell r="D3446">
            <v>417.1</v>
          </cell>
          <cell r="E3446">
            <v>36.39</v>
          </cell>
          <cell r="F3446">
            <v>453.49</v>
          </cell>
          <cell r="G3446">
            <v>9</v>
          </cell>
        </row>
        <row r="3447">
          <cell r="A3447" t="str">
            <v>4706</v>
          </cell>
          <cell r="B3447" t="str">
            <v>Registro e / ou valvula em ferro fundido</v>
          </cell>
          <cell r="C3447"/>
          <cell r="D3447"/>
          <cell r="E3447"/>
          <cell r="F3447"/>
          <cell r="G3447">
            <v>9</v>
          </cell>
        </row>
        <row r="3448">
          <cell r="A3448" t="str">
            <v>4706030</v>
          </cell>
          <cell r="B3448" t="str">
            <v>Válvula de gaveta em ferro fundido, haste ascendente com flange, classe 125 libras, DN= 2´</v>
          </cell>
          <cell r="C3448" t="str">
            <v>UN</v>
          </cell>
          <cell r="D3448">
            <v>1235.94</v>
          </cell>
          <cell r="E3448">
            <v>45.49</v>
          </cell>
          <cell r="F3448">
            <v>1281.43</v>
          </cell>
          <cell r="G3448">
            <v>9</v>
          </cell>
        </row>
        <row r="3449">
          <cell r="A3449" t="str">
            <v>4706040</v>
          </cell>
          <cell r="B3449" t="str">
            <v>Válvula de retenção de pé com crivo em ferro fundido, flangeada, DN= 6´</v>
          </cell>
          <cell r="C3449" t="str">
            <v>UN</v>
          </cell>
          <cell r="D3449">
            <v>1734.4</v>
          </cell>
          <cell r="E3449">
            <v>127.37</v>
          </cell>
          <cell r="F3449">
            <v>1861.77</v>
          </cell>
          <cell r="G3449">
            <v>9</v>
          </cell>
        </row>
        <row r="3450">
          <cell r="A3450" t="str">
            <v>4706041</v>
          </cell>
          <cell r="B3450" t="str">
            <v>Válvula de retenção de pé com crivo em ferro fundido, flangeada, DN= 8´</v>
          </cell>
          <cell r="C3450" t="str">
            <v>UN</v>
          </cell>
          <cell r="D3450">
            <v>2560.59</v>
          </cell>
          <cell r="E3450">
            <v>127.37</v>
          </cell>
          <cell r="F3450">
            <v>2687.96</v>
          </cell>
          <cell r="G3450">
            <v>9</v>
          </cell>
        </row>
        <row r="3451">
          <cell r="A3451" t="str">
            <v>4706050</v>
          </cell>
          <cell r="B3451" t="str">
            <v>Válvula de retenção tipo portinhola dupla em ferro fundido, DN= 6´</v>
          </cell>
          <cell r="C3451" t="str">
            <v>UN</v>
          </cell>
          <cell r="D3451">
            <v>1276.3499999999999</v>
          </cell>
          <cell r="E3451">
            <v>127.37</v>
          </cell>
          <cell r="F3451">
            <v>1403.72</v>
          </cell>
          <cell r="G3451">
            <v>9</v>
          </cell>
        </row>
        <row r="3452">
          <cell r="A3452" t="str">
            <v>4706051</v>
          </cell>
          <cell r="B3452" t="str">
            <v>Válvula de retenção tipo portinhola simples em ferro fundido, flangeada, DN= 6´</v>
          </cell>
          <cell r="C3452" t="str">
            <v>UN</v>
          </cell>
          <cell r="D3452">
            <v>2653.55</v>
          </cell>
          <cell r="E3452">
            <v>127.37</v>
          </cell>
          <cell r="F3452">
            <v>2780.92</v>
          </cell>
          <cell r="G3452">
            <v>9</v>
          </cell>
        </row>
        <row r="3453">
          <cell r="A3453" t="str">
            <v>4706060</v>
          </cell>
          <cell r="B3453" t="str">
            <v>Válvula de gaveta em ferro fundido com bolsa, DN= 150 mm</v>
          </cell>
          <cell r="C3453" t="str">
            <v>UN</v>
          </cell>
          <cell r="D3453">
            <v>1737.95</v>
          </cell>
          <cell r="E3453">
            <v>72.78</v>
          </cell>
          <cell r="F3453">
            <v>1810.73</v>
          </cell>
          <cell r="G3453">
            <v>9</v>
          </cell>
        </row>
        <row r="3454">
          <cell r="A3454" t="str">
            <v>4706070</v>
          </cell>
          <cell r="B3454" t="str">
            <v>Válvula de gaveta em ferro fundido com bolsa, DN= 200 mm</v>
          </cell>
          <cell r="C3454" t="str">
            <v>UN</v>
          </cell>
          <cell r="D3454">
            <v>3300.17</v>
          </cell>
          <cell r="E3454">
            <v>72.78</v>
          </cell>
          <cell r="F3454">
            <v>3372.95</v>
          </cell>
          <cell r="G3454">
            <v>9</v>
          </cell>
        </row>
        <row r="3455">
          <cell r="A3455" t="str">
            <v>4706080</v>
          </cell>
          <cell r="B3455" t="str">
            <v>Válvula de retenção tipo portinhola simples em ferro fundido, DN= 4´</v>
          </cell>
          <cell r="C3455" t="str">
            <v>UN</v>
          </cell>
          <cell r="D3455">
            <v>1165.77</v>
          </cell>
          <cell r="E3455">
            <v>72.78</v>
          </cell>
          <cell r="F3455">
            <v>1238.55</v>
          </cell>
          <cell r="G3455">
            <v>9</v>
          </cell>
        </row>
        <row r="3456">
          <cell r="A3456" t="str">
            <v>4706090</v>
          </cell>
          <cell r="B3456" t="str">
            <v>Válvula de retenção tipo portinhola dupla em ferro fundido, DN= 4´</v>
          </cell>
          <cell r="C3456" t="str">
            <v>UN</v>
          </cell>
          <cell r="D3456">
            <v>777.79</v>
          </cell>
          <cell r="E3456">
            <v>72.78</v>
          </cell>
          <cell r="F3456">
            <v>850.57</v>
          </cell>
          <cell r="G3456">
            <v>9</v>
          </cell>
        </row>
        <row r="3457">
          <cell r="A3457" t="str">
            <v>4706100</v>
          </cell>
          <cell r="B3457" t="str">
            <v>Válvula de segurança em ferro fundido rosqueada com pressão de ajuste 0,4 até 0,75kgf/cm², DN= 2´</v>
          </cell>
          <cell r="C3457" t="str">
            <v>UN</v>
          </cell>
          <cell r="D3457">
            <v>7742</v>
          </cell>
          <cell r="E3457">
            <v>45.49</v>
          </cell>
          <cell r="F3457">
            <v>7787.49</v>
          </cell>
          <cell r="G3457">
            <v>5</v>
          </cell>
        </row>
        <row r="3458">
          <cell r="A3458" t="str">
            <v>4706110</v>
          </cell>
          <cell r="B3458" t="str">
            <v>Válvula de segurança em ferro fundido rosqueada com pressão de ajuste 6,1 até 10,0kgf/cm², DN= 3/4´</v>
          </cell>
          <cell r="C3458" t="str">
            <v>UN</v>
          </cell>
          <cell r="D3458">
            <v>3709.59</v>
          </cell>
          <cell r="E3458">
            <v>21.83</v>
          </cell>
          <cell r="F3458">
            <v>3731.42</v>
          </cell>
          <cell r="G3458">
            <v>9</v>
          </cell>
        </row>
        <row r="3459">
          <cell r="A3459" t="str">
            <v>4706180</v>
          </cell>
          <cell r="B3459" t="str">
            <v>Válvula de gaveta em ferro fundido com bolsa, DN= 100mm</v>
          </cell>
          <cell r="C3459" t="str">
            <v>UN</v>
          </cell>
          <cell r="D3459">
            <v>978.29</v>
          </cell>
          <cell r="E3459">
            <v>72.78</v>
          </cell>
          <cell r="F3459">
            <v>1051.07</v>
          </cell>
          <cell r="G3459">
            <v>9</v>
          </cell>
        </row>
        <row r="3460">
          <cell r="A3460" t="str">
            <v>4706310</v>
          </cell>
          <cell r="B3460" t="str">
            <v>Visor de fluxo com janela simples, corpo em ferro fundido ou aço carbono, DN = 1´</v>
          </cell>
          <cell r="C3460" t="str">
            <v>UN</v>
          </cell>
          <cell r="D3460">
            <v>1111.51</v>
          </cell>
          <cell r="E3460">
            <v>27.29</v>
          </cell>
          <cell r="F3460">
            <v>1138.8</v>
          </cell>
          <cell r="G3460">
            <v>9</v>
          </cell>
        </row>
        <row r="3461">
          <cell r="A3461" t="str">
            <v>4706320</v>
          </cell>
          <cell r="B3461" t="str">
            <v>Válvula de governo (retenção e alarme) completa, corpo em ferro fundido, classe 125 libras, DN= 4´</v>
          </cell>
          <cell r="C3461" t="str">
            <v>UN</v>
          </cell>
          <cell r="D3461">
            <v>8819.32</v>
          </cell>
          <cell r="E3461">
            <v>109.17</v>
          </cell>
          <cell r="F3461">
            <v>8928.49</v>
          </cell>
          <cell r="G3461">
            <v>9</v>
          </cell>
        </row>
        <row r="3462">
          <cell r="A3462" t="str">
            <v>4706330</v>
          </cell>
          <cell r="B3462" t="str">
            <v>Válvula de gaveta em ferro fundido, haste ascendente com flange, classe 125 libras, DN= 4´</v>
          </cell>
          <cell r="C3462" t="str">
            <v>UN</v>
          </cell>
          <cell r="D3462">
            <v>2012.83</v>
          </cell>
          <cell r="E3462">
            <v>72.78</v>
          </cell>
          <cell r="F3462">
            <v>2085.61</v>
          </cell>
          <cell r="G3462">
            <v>9</v>
          </cell>
        </row>
        <row r="3463">
          <cell r="A3463" t="str">
            <v>4706340</v>
          </cell>
          <cell r="B3463" t="str">
            <v>Válvula de gaveta em ferro fundido, haste ascendente com flange, classe 125 libras, DN= 6´</v>
          </cell>
          <cell r="C3463" t="str">
            <v>UN</v>
          </cell>
          <cell r="D3463">
            <v>3053.19</v>
          </cell>
          <cell r="E3463">
            <v>72.78</v>
          </cell>
          <cell r="F3463">
            <v>3125.97</v>
          </cell>
          <cell r="G3463">
            <v>9</v>
          </cell>
        </row>
        <row r="3464">
          <cell r="A3464" t="str">
            <v>4706350</v>
          </cell>
          <cell r="B3464" t="str">
            <v>Válvula de retenção vertical em ferro fundido com flange, classe 125 libras, DN= 4´</v>
          </cell>
          <cell r="C3464" t="str">
            <v>UN</v>
          </cell>
          <cell r="D3464">
            <v>1857.05</v>
          </cell>
          <cell r="E3464">
            <v>72.78</v>
          </cell>
          <cell r="F3464">
            <v>1929.83</v>
          </cell>
          <cell r="G3464">
            <v>9</v>
          </cell>
        </row>
        <row r="3465">
          <cell r="A3465" t="str">
            <v>4707</v>
          </cell>
          <cell r="B3465" t="str">
            <v>Registro e / ou valvula em aco carbono fundido</v>
          </cell>
          <cell r="C3465"/>
          <cell r="D3465"/>
          <cell r="E3465"/>
          <cell r="F3465"/>
          <cell r="G3465">
            <v>9</v>
          </cell>
        </row>
        <row r="3466">
          <cell r="A3466" t="str">
            <v>4707010</v>
          </cell>
          <cell r="B3466" t="str">
            <v>Válvula de esfera em aço carbono fundido, passagem plena, classe 150 libras para vapor e classe 600 libras para água, óleo e gás, DN= 1/2´</v>
          </cell>
          <cell r="C3466" t="str">
            <v>UN</v>
          </cell>
          <cell r="D3466">
            <v>85.72</v>
          </cell>
          <cell r="E3466">
            <v>16.37</v>
          </cell>
          <cell r="F3466">
            <v>102.09</v>
          </cell>
          <cell r="G3466">
            <v>9</v>
          </cell>
        </row>
        <row r="3467">
          <cell r="A3467" t="str">
            <v>4707020</v>
          </cell>
          <cell r="B3467" t="str">
            <v>Válvula de esfera em aço carbono fundido, passagem plena, classe 150 libras para vapor e classe 600 libras para água, óleo e gás, DN= 3/4´</v>
          </cell>
          <cell r="C3467" t="str">
            <v>UN</v>
          </cell>
          <cell r="D3467">
            <v>121.62</v>
          </cell>
          <cell r="E3467">
            <v>21.83</v>
          </cell>
          <cell r="F3467">
            <v>143.44999999999999</v>
          </cell>
          <cell r="G3467">
            <v>9</v>
          </cell>
        </row>
        <row r="3468">
          <cell r="A3468" t="str">
            <v>4707030</v>
          </cell>
          <cell r="B3468" t="str">
            <v>Válvula de esfera em aço carbono fundido, passagem plena, classe 150 libras para vapor e classe 600 libras para água, óleo e gás, DN= 1´</v>
          </cell>
          <cell r="C3468" t="str">
            <v>UN</v>
          </cell>
          <cell r="D3468">
            <v>153</v>
          </cell>
          <cell r="E3468">
            <v>27.29</v>
          </cell>
          <cell r="F3468">
            <v>180.29</v>
          </cell>
          <cell r="G3468">
            <v>9</v>
          </cell>
        </row>
        <row r="3469">
          <cell r="A3469" t="str">
            <v>4707031</v>
          </cell>
          <cell r="B3469" t="str">
            <v>Válvula de esfera em aço carbono fundido, passagem plena, classe 150 libras para vapor e classe 600 libras para água, óleo e gás, DN= 1.1/4´</v>
          </cell>
          <cell r="C3469" t="str">
            <v>UN</v>
          </cell>
          <cell r="D3469">
            <v>212.11</v>
          </cell>
          <cell r="E3469">
            <v>29.12</v>
          </cell>
          <cell r="F3469">
            <v>241.23</v>
          </cell>
          <cell r="G3469">
            <v>9</v>
          </cell>
        </row>
        <row r="3470">
          <cell r="A3470" t="str">
            <v>4707090</v>
          </cell>
          <cell r="B3470" t="str">
            <v>Válvula de esfera em aço carbono fundido, passagem plena, extremidades rosqueáveis, classe 300 libras para vapor saturado, DN= 2´</v>
          </cell>
          <cell r="C3470" t="str">
            <v>UN</v>
          </cell>
          <cell r="D3470">
            <v>502.31</v>
          </cell>
          <cell r="E3470">
            <v>45.49</v>
          </cell>
          <cell r="F3470">
            <v>547.79999999999995</v>
          </cell>
          <cell r="G3470">
            <v>9</v>
          </cell>
        </row>
        <row r="3471">
          <cell r="A3471" t="str">
            <v>4709</v>
          </cell>
          <cell r="B3471" t="str">
            <v>Registro e / ou valvula em aco carbono forjado</v>
          </cell>
          <cell r="C3471"/>
          <cell r="D3471"/>
          <cell r="E3471"/>
          <cell r="F3471"/>
          <cell r="G3471">
            <v>9</v>
          </cell>
        </row>
        <row r="3472">
          <cell r="A3472" t="str">
            <v>4709010</v>
          </cell>
          <cell r="B3472" t="str">
            <v>Válvula globo em aço carbono forjado, classe 800 libras para vapor e classe 2000 libras para água, óleo e gás, DN= 3/4´</v>
          </cell>
          <cell r="C3472" t="str">
            <v>UN</v>
          </cell>
          <cell r="D3472">
            <v>383.4</v>
          </cell>
          <cell r="E3472">
            <v>21.83</v>
          </cell>
          <cell r="F3472">
            <v>405.23</v>
          </cell>
          <cell r="G3472">
            <v>9</v>
          </cell>
        </row>
        <row r="3473">
          <cell r="A3473" t="str">
            <v>4709020</v>
          </cell>
          <cell r="B3473" t="str">
            <v>Válvula globo em aço carbono forjado, classe 800 libras para vapor e classe 2000 libras para água, óleo e gás, DN= 1´</v>
          </cell>
          <cell r="C3473" t="str">
            <v>UN</v>
          </cell>
          <cell r="D3473">
            <v>514.51</v>
          </cell>
          <cell r="E3473">
            <v>27.29</v>
          </cell>
          <cell r="F3473">
            <v>541.79999999999995</v>
          </cell>
          <cell r="G3473">
            <v>9</v>
          </cell>
        </row>
        <row r="3474">
          <cell r="A3474" t="str">
            <v>4709030</v>
          </cell>
          <cell r="B3474" t="str">
            <v>Válvula globo em aço carbono forjado, classe 800 libras para vapor e classe 2000 libras para água, óleo e gás, DN= 1 1/2´</v>
          </cell>
          <cell r="C3474" t="str">
            <v>UN</v>
          </cell>
          <cell r="D3474">
            <v>932.88</v>
          </cell>
          <cell r="E3474">
            <v>36.39</v>
          </cell>
          <cell r="F3474">
            <v>969.27</v>
          </cell>
          <cell r="G3474">
            <v>9</v>
          </cell>
        </row>
        <row r="3475">
          <cell r="A3475" t="str">
            <v>4709040</v>
          </cell>
          <cell r="B3475" t="str">
            <v>Válvula globo em aço carbono forjado, classe 800 libras para vapor e classe 2000 libras para água, óleo e gás, DN= 2´</v>
          </cell>
          <cell r="C3475" t="str">
            <v>UN</v>
          </cell>
          <cell r="D3475">
            <v>1325.26</v>
          </cell>
          <cell r="E3475">
            <v>45.49</v>
          </cell>
          <cell r="F3475">
            <v>1370.75</v>
          </cell>
          <cell r="G3475">
            <v>5</v>
          </cell>
        </row>
        <row r="3476">
          <cell r="A3476" t="str">
            <v>4710</v>
          </cell>
          <cell r="B3476" t="str">
            <v>Registro e / ou valvula em aco inoxidavel forjado</v>
          </cell>
          <cell r="C3476"/>
          <cell r="D3476"/>
          <cell r="E3476"/>
          <cell r="F3476"/>
          <cell r="G3476">
            <v>9</v>
          </cell>
        </row>
        <row r="3477">
          <cell r="A3477" t="str">
            <v>4710010</v>
          </cell>
          <cell r="B3477" t="str">
            <v>Purgador termodinâmico com filtro incorporado, em aço inoxidável forjado, pressão de 0,25 a 42 kg/cm², temperatura até 425°C, DN= 1/2´</v>
          </cell>
          <cell r="C3477" t="str">
            <v>UN</v>
          </cell>
          <cell r="D3477">
            <v>710.3</v>
          </cell>
          <cell r="E3477">
            <v>16.37</v>
          </cell>
          <cell r="F3477">
            <v>726.67</v>
          </cell>
          <cell r="G3477">
            <v>9</v>
          </cell>
        </row>
        <row r="3478">
          <cell r="A3478" t="str">
            <v>4711</v>
          </cell>
          <cell r="B3478" t="str">
            <v>Aparelho de medicao e controle</v>
          </cell>
          <cell r="C3478"/>
          <cell r="D3478"/>
          <cell r="E3478"/>
          <cell r="F3478"/>
          <cell r="G3478">
            <v>9</v>
          </cell>
        </row>
        <row r="3479">
          <cell r="A3479" t="str">
            <v>4711021</v>
          </cell>
          <cell r="B3479" t="str">
            <v>Pressostato diferencial ajustável mecânico, montagem inferior com diâmetro de 1/2" e/ou 1/4", faixa de operação até 16 bar</v>
          </cell>
          <cell r="C3479" t="str">
            <v>UN</v>
          </cell>
          <cell r="D3479">
            <v>437.69</v>
          </cell>
          <cell r="E3479">
            <v>76.459999999999994</v>
          </cell>
          <cell r="F3479">
            <v>514.15</v>
          </cell>
          <cell r="G3479">
            <v>9</v>
          </cell>
        </row>
        <row r="3480">
          <cell r="A3480" t="str">
            <v>4711080</v>
          </cell>
          <cell r="B3480" t="str">
            <v>Termômetro bimetálico, mostrador com 4´, saída angular, escala 0-100°C</v>
          </cell>
          <cell r="C3480" t="str">
            <v>UN</v>
          </cell>
          <cell r="D3480">
            <v>169.69</v>
          </cell>
          <cell r="E3480">
            <v>7.27</v>
          </cell>
          <cell r="F3480">
            <v>176.96</v>
          </cell>
          <cell r="G3480">
            <v>9</v>
          </cell>
        </row>
        <row r="3481">
          <cell r="A3481" t="str">
            <v>4711100</v>
          </cell>
          <cell r="B3481" t="str">
            <v>Manômetro com mostrador de 4´, escalas: 0-4 / 0-7 / 0-10 / 0-17 / 0-21 / 0-28 kg/cm²</v>
          </cell>
          <cell r="C3481" t="str">
            <v>UN</v>
          </cell>
          <cell r="D3481">
            <v>180.25</v>
          </cell>
          <cell r="E3481">
            <v>18.2</v>
          </cell>
          <cell r="F3481">
            <v>198.45</v>
          </cell>
          <cell r="G3481">
            <v>5</v>
          </cell>
        </row>
        <row r="3482">
          <cell r="A3482" t="str">
            <v>4711111</v>
          </cell>
          <cell r="B3482" t="str">
            <v>Pressostato diferencial ajustável, caixa à prova de água, unidade sensora em aço inoxidável 316, faixa de operação entre 1,4 a 14 bar, para fluídos corrosivos, DN=1/2´</v>
          </cell>
          <cell r="C3482" t="str">
            <v>UN</v>
          </cell>
          <cell r="D3482">
            <v>9527.9599999999991</v>
          </cell>
          <cell r="E3482">
            <v>76.459999999999994</v>
          </cell>
          <cell r="F3482">
            <v>9604.42</v>
          </cell>
          <cell r="G3482">
            <v>9</v>
          </cell>
        </row>
        <row r="3483">
          <cell r="A3483" t="str">
            <v>4712</v>
          </cell>
          <cell r="B3483" t="str">
            <v>Registro e / ou valvula em ferro ductil</v>
          </cell>
          <cell r="C3483"/>
          <cell r="D3483"/>
          <cell r="E3483"/>
          <cell r="F3483"/>
          <cell r="G3483">
            <v>9</v>
          </cell>
        </row>
        <row r="3484">
          <cell r="A3484" t="str">
            <v>4712040</v>
          </cell>
          <cell r="B3484" t="str">
            <v>Válvula de gaveta em ferro dúctil com flanges, classe PN-10, DN= 200mm</v>
          </cell>
          <cell r="C3484" t="str">
            <v>UN</v>
          </cell>
          <cell r="D3484">
            <v>3131.5</v>
          </cell>
          <cell r="E3484">
            <v>125.48</v>
          </cell>
          <cell r="F3484">
            <v>3256.98</v>
          </cell>
          <cell r="G3484">
            <v>9</v>
          </cell>
        </row>
        <row r="3485">
          <cell r="A3485" t="str">
            <v>4712270</v>
          </cell>
          <cell r="B3485" t="str">
            <v>Válvula de gaveta em ferro dúctil com flanges, classe PN-10, DN= 80mm</v>
          </cell>
          <cell r="C3485" t="str">
            <v>UN</v>
          </cell>
          <cell r="D3485">
            <v>1058.31</v>
          </cell>
          <cell r="E3485">
            <v>125.48</v>
          </cell>
          <cell r="F3485">
            <v>1183.79</v>
          </cell>
          <cell r="G3485">
            <v>9</v>
          </cell>
        </row>
        <row r="3486">
          <cell r="A3486" t="str">
            <v>4712280</v>
          </cell>
          <cell r="B3486" t="str">
            <v>Válvula globo auto-operada hidraulicamente, em ferro dúctil, classe PN-10/16, DN= 50mm</v>
          </cell>
          <cell r="C3486" t="str">
            <v>UN</v>
          </cell>
          <cell r="D3486">
            <v>1324.43</v>
          </cell>
          <cell r="E3486">
            <v>45.49</v>
          </cell>
          <cell r="F3486">
            <v>1369.92</v>
          </cell>
          <cell r="G3486">
            <v>5</v>
          </cell>
        </row>
        <row r="3487">
          <cell r="A3487" t="str">
            <v>4712290</v>
          </cell>
          <cell r="B3487" t="str">
            <v>Válvula globo auto-operada hidraulicamente, comandada por solenóide, em ferro dúctil, classe PN-10, DN= 50mm</v>
          </cell>
          <cell r="C3487" t="str">
            <v>UN</v>
          </cell>
          <cell r="D3487">
            <v>1755.37</v>
          </cell>
          <cell r="E3487">
            <v>81.88</v>
          </cell>
          <cell r="F3487">
            <v>1837.25</v>
          </cell>
          <cell r="G3487">
            <v>9</v>
          </cell>
        </row>
        <row r="3488">
          <cell r="A3488" t="str">
            <v>4712300</v>
          </cell>
          <cell r="B3488" t="str">
            <v>Válvula globo auto-operada hidraulicamente, comandada por solenóide, em ferro dúctil, classe PN-10, DN= 100mm</v>
          </cell>
          <cell r="C3488" t="str">
            <v>UN</v>
          </cell>
          <cell r="D3488">
            <v>2586.84</v>
          </cell>
          <cell r="E3488">
            <v>81.88</v>
          </cell>
          <cell r="F3488">
            <v>2668.72</v>
          </cell>
          <cell r="G3488">
            <v>5</v>
          </cell>
        </row>
        <row r="3489">
          <cell r="A3489" t="str">
            <v>4712310</v>
          </cell>
          <cell r="B3489" t="str">
            <v>Válvula de gaveta em ferro dúctil com flanges, classe PN-10, DN= 300mm</v>
          </cell>
          <cell r="C3489" t="str">
            <v>UN</v>
          </cell>
          <cell r="D3489">
            <v>6467.02</v>
          </cell>
          <cell r="E3489">
            <v>125.48</v>
          </cell>
          <cell r="F3489">
            <v>6592.5</v>
          </cell>
          <cell r="G3489">
            <v>9</v>
          </cell>
        </row>
        <row r="3490">
          <cell r="A3490" t="str">
            <v>4712320</v>
          </cell>
          <cell r="B3490" t="str">
            <v>Válvula de gaveta em ferro dúctil com flanges, classe PN-10, DN= 100mm</v>
          </cell>
          <cell r="C3490" t="str">
            <v>UN</v>
          </cell>
          <cell r="D3490">
            <v>1184.1099999999999</v>
          </cell>
          <cell r="E3490">
            <v>125.48</v>
          </cell>
          <cell r="F3490">
            <v>1309.5899999999999</v>
          </cell>
          <cell r="G3490">
            <v>9</v>
          </cell>
        </row>
        <row r="3491">
          <cell r="A3491" t="str">
            <v>4712330</v>
          </cell>
          <cell r="B3491" t="str">
            <v>Válvula de gaveta em ferro dúctil com flanges, classe PN-10, DN= 150mm</v>
          </cell>
          <cell r="C3491" t="str">
            <v>UN</v>
          </cell>
          <cell r="D3491">
            <v>1843.28</v>
          </cell>
          <cell r="E3491">
            <v>125.48</v>
          </cell>
          <cell r="F3491">
            <v>1968.76</v>
          </cell>
          <cell r="G3491">
            <v>9</v>
          </cell>
        </row>
        <row r="3492">
          <cell r="A3492" t="str">
            <v>4712340</v>
          </cell>
          <cell r="B3492" t="str">
            <v>Ventosa simples rosqueada em ferro dúctil, classe PN-25, DN= 3/4´</v>
          </cell>
          <cell r="C3492" t="str">
            <v>UN</v>
          </cell>
          <cell r="D3492">
            <v>1015.11</v>
          </cell>
          <cell r="E3492">
            <v>10.92</v>
          </cell>
          <cell r="F3492">
            <v>1026.03</v>
          </cell>
          <cell r="G3492">
            <v>9</v>
          </cell>
        </row>
        <row r="3493">
          <cell r="A3493" t="str">
            <v>4712350</v>
          </cell>
          <cell r="B3493" t="str">
            <v>Ventosa de tríplice função em ferro dúctil flangeada, classe PN-10/16/25, DN= 50mm</v>
          </cell>
          <cell r="C3493" t="str">
            <v>UN</v>
          </cell>
          <cell r="D3493">
            <v>2481.5500000000002</v>
          </cell>
          <cell r="E3493">
            <v>16.010000000000002</v>
          </cell>
          <cell r="F3493">
            <v>2497.56</v>
          </cell>
          <cell r="G3493">
            <v>5</v>
          </cell>
        </row>
        <row r="3494">
          <cell r="A3494" t="str">
            <v>4714</v>
          </cell>
          <cell r="B3494" t="str">
            <v>Registro e / ou valvula em PVC rigido ou ABS</v>
          </cell>
          <cell r="C3494"/>
          <cell r="D3494"/>
          <cell r="E3494"/>
          <cell r="F3494"/>
          <cell r="G3494">
            <v>9</v>
          </cell>
        </row>
        <row r="3495">
          <cell r="A3495" t="str">
            <v>4714020</v>
          </cell>
          <cell r="B3495" t="str">
            <v>Registro de pressão em PVC rígido, soldável, DN= 25mm (3/4´)</v>
          </cell>
          <cell r="C3495" t="str">
            <v>UN</v>
          </cell>
          <cell r="D3495">
            <v>10.44</v>
          </cell>
          <cell r="E3495">
            <v>16.37</v>
          </cell>
          <cell r="F3495">
            <v>26.81</v>
          </cell>
          <cell r="G3495">
            <v>9</v>
          </cell>
        </row>
        <row r="3496">
          <cell r="A3496" t="str">
            <v>4714200</v>
          </cell>
          <cell r="B3496" t="str">
            <v>Registro regulador de vazão para torneira, misturador e bidê, em ABS com canopla, DN= 1/2´</v>
          </cell>
          <cell r="C3496" t="str">
            <v>UN</v>
          </cell>
          <cell r="D3496">
            <v>39.25</v>
          </cell>
          <cell r="E3496">
            <v>16.37</v>
          </cell>
          <cell r="F3496">
            <v>55.62</v>
          </cell>
          <cell r="G3496">
            <v>9</v>
          </cell>
        </row>
        <row r="3497">
          <cell r="A3497" t="str">
            <v>4720</v>
          </cell>
          <cell r="B3497" t="str">
            <v>Reparos, conservacoes e complementos - GRUPO 47</v>
          </cell>
          <cell r="C3497"/>
          <cell r="D3497"/>
          <cell r="E3497"/>
          <cell r="F3497"/>
          <cell r="G3497">
            <v>9</v>
          </cell>
        </row>
        <row r="3498">
          <cell r="A3498" t="str">
            <v>4720010</v>
          </cell>
          <cell r="B3498" t="str">
            <v>Pigtail em latão para manômetro, DN= 1/2´</v>
          </cell>
          <cell r="C3498" t="str">
            <v>UN</v>
          </cell>
          <cell r="D3498">
            <v>99.48</v>
          </cell>
          <cell r="E3498">
            <v>5.46</v>
          </cell>
          <cell r="F3498">
            <v>104.94</v>
          </cell>
          <cell r="G3498">
            <v>9</v>
          </cell>
        </row>
        <row r="3499">
          <cell r="A3499" t="str">
            <v>4720020</v>
          </cell>
          <cell r="B3499" t="str">
            <v>Filtro ´Y´ em bronze para gás combustível, DN= 2´</v>
          </cell>
          <cell r="C3499" t="str">
            <v>UN</v>
          </cell>
          <cell r="D3499">
            <v>343.04</v>
          </cell>
          <cell r="E3499">
            <v>45.49</v>
          </cell>
          <cell r="F3499">
            <v>388.53</v>
          </cell>
          <cell r="G3499">
            <v>9</v>
          </cell>
        </row>
        <row r="3500">
          <cell r="A3500" t="str">
            <v>4720030</v>
          </cell>
          <cell r="B3500" t="str">
            <v>Filtro ´Y´ em ferro fundido, classe 125 libras para vapor saturado, com extremidades rosqueáveis, DN= 2´</v>
          </cell>
          <cell r="C3500" t="str">
            <v>UN</v>
          </cell>
          <cell r="D3500">
            <v>661.57</v>
          </cell>
          <cell r="E3500">
            <v>45.49</v>
          </cell>
          <cell r="F3500">
            <v>707.06</v>
          </cell>
          <cell r="G3500">
            <v>9</v>
          </cell>
        </row>
        <row r="3501">
          <cell r="A3501" t="str">
            <v>4720070</v>
          </cell>
          <cell r="B3501" t="str">
            <v>Pigtail flexível, revestido com borracha sintética resistente, DN= 7/16´ comprimento até 1,00 m</v>
          </cell>
          <cell r="C3501" t="str">
            <v>UN</v>
          </cell>
          <cell r="D3501">
            <v>33.58</v>
          </cell>
          <cell r="E3501">
            <v>7.64</v>
          </cell>
          <cell r="F3501">
            <v>41.22</v>
          </cell>
          <cell r="G3501">
            <v>9</v>
          </cell>
        </row>
        <row r="3502">
          <cell r="A3502" t="str">
            <v>4720080</v>
          </cell>
          <cell r="B3502" t="str">
            <v>Regulador de primeiro estágio de alta pressão até 2 kgf/cm², vazão de 90 kg GLP/hora</v>
          </cell>
          <cell r="C3502" t="str">
            <v>UN</v>
          </cell>
          <cell r="D3502">
            <v>734.7</v>
          </cell>
          <cell r="E3502">
            <v>25.46</v>
          </cell>
          <cell r="F3502">
            <v>760.16</v>
          </cell>
          <cell r="G3502">
            <v>9</v>
          </cell>
        </row>
        <row r="3503">
          <cell r="A3503" t="str">
            <v>4720100</v>
          </cell>
          <cell r="B3503" t="str">
            <v>Regulador de primeiro estágio de alta pressão até 1,3 kgf/cm², vazão de 50 kg GLP/hora</v>
          </cell>
          <cell r="C3503" t="str">
            <v>UN</v>
          </cell>
          <cell r="D3503">
            <v>328.23</v>
          </cell>
          <cell r="E3503">
            <v>25.46</v>
          </cell>
          <cell r="F3503">
            <v>353.69</v>
          </cell>
          <cell r="G3503">
            <v>9</v>
          </cell>
        </row>
        <row r="3504">
          <cell r="A3504" t="str">
            <v>4720120</v>
          </cell>
          <cell r="B3504" t="str">
            <v>Regulador de segundo estágio para gás, uso industrial, vazão até 12 kg GLP/hora</v>
          </cell>
          <cell r="C3504" t="str">
            <v>UN</v>
          </cell>
          <cell r="D3504">
            <v>84.79</v>
          </cell>
          <cell r="E3504">
            <v>18.2</v>
          </cell>
          <cell r="F3504">
            <v>102.99</v>
          </cell>
          <cell r="G3504">
            <v>5</v>
          </cell>
        </row>
        <row r="3505">
          <cell r="A3505" t="str">
            <v>4720181</v>
          </cell>
          <cell r="B3505" t="str">
            <v>Filtro Y em aço carbono, classe 150 libras, conexões flangeadas, DN= 4''</v>
          </cell>
          <cell r="C3505" t="str">
            <v>UN</v>
          </cell>
          <cell r="D3505">
            <v>4756.72</v>
          </cell>
          <cell r="E3505">
            <v>109.17</v>
          </cell>
          <cell r="F3505">
            <v>4865.8900000000003</v>
          </cell>
          <cell r="G3505">
            <v>9</v>
          </cell>
        </row>
        <row r="3506">
          <cell r="A3506" t="str">
            <v>4720190</v>
          </cell>
          <cell r="B3506" t="str">
            <v>Chave de fluxo tipo palheta para tubulação de líquidos</v>
          </cell>
          <cell r="C3506" t="str">
            <v>UN</v>
          </cell>
          <cell r="D3506">
            <v>235.34</v>
          </cell>
          <cell r="E3506">
            <v>14.56</v>
          </cell>
          <cell r="F3506">
            <v>249.9</v>
          </cell>
          <cell r="G3506">
            <v>9</v>
          </cell>
        </row>
        <row r="3507">
          <cell r="A3507" t="str">
            <v>4720300</v>
          </cell>
          <cell r="B3507" t="str">
            <v>Chave de fluxo de água com retardo para tubulações com diâmetro nominal de 1" a 6" - conexão BSP</v>
          </cell>
          <cell r="C3507" t="str">
            <v>UN</v>
          </cell>
          <cell r="D3507">
            <v>437.4</v>
          </cell>
          <cell r="E3507">
            <v>43.74</v>
          </cell>
          <cell r="F3507">
            <v>481.14</v>
          </cell>
          <cell r="G3507">
            <v>5</v>
          </cell>
        </row>
        <row r="3508">
          <cell r="A3508" t="str">
            <v>4720320</v>
          </cell>
          <cell r="B3508" t="str">
            <v>Filtro ´Y´ corpo em bronze, pressão de serviço até 20,7 bar (PN 20), DN= 1 1/2´</v>
          </cell>
          <cell r="C3508" t="str">
            <v>UN</v>
          </cell>
          <cell r="D3508">
            <v>224.12</v>
          </cell>
          <cell r="E3508">
            <v>45.49</v>
          </cell>
          <cell r="F3508">
            <v>269.61</v>
          </cell>
          <cell r="G3508">
            <v>9</v>
          </cell>
        </row>
        <row r="3509">
          <cell r="A3509" t="str">
            <v>4720330</v>
          </cell>
          <cell r="B3509" t="str">
            <v>Filtro ´Y´ corpo em bronze, pressão de serviço até 20,7 bar (PN 20), DN= 2´</v>
          </cell>
          <cell r="C3509" t="str">
            <v>UN</v>
          </cell>
          <cell r="D3509">
            <v>292.42</v>
          </cell>
          <cell r="E3509">
            <v>45.49</v>
          </cell>
          <cell r="F3509">
            <v>337.91</v>
          </cell>
          <cell r="G3509">
            <v>9</v>
          </cell>
        </row>
        <row r="3510">
          <cell r="A3510" t="str">
            <v>48</v>
          </cell>
          <cell r="B3510" t="str">
            <v>RESERVATORIO E TANQUE PARA LIQUIDOS E GASES</v>
          </cell>
          <cell r="C3510"/>
          <cell r="D3510"/>
          <cell r="E3510"/>
          <cell r="F3510"/>
          <cell r="G3510">
            <v>9</v>
          </cell>
        </row>
        <row r="3511">
          <cell r="A3511" t="str">
            <v>4802</v>
          </cell>
          <cell r="B3511" t="str">
            <v>Reservatorio em material sintetico</v>
          </cell>
          <cell r="C3511"/>
          <cell r="D3511"/>
          <cell r="E3511"/>
          <cell r="F3511"/>
          <cell r="G3511">
            <v>9</v>
          </cell>
        </row>
        <row r="3512">
          <cell r="A3512" t="str">
            <v>4802008</v>
          </cell>
          <cell r="B3512" t="str">
            <v>Reservatório de fibra de vidro - capacidade de 15.000 litros</v>
          </cell>
          <cell r="C3512" t="str">
            <v>UN</v>
          </cell>
          <cell r="D3512">
            <v>5613.35</v>
          </cell>
          <cell r="E3512">
            <v>79.95</v>
          </cell>
          <cell r="F3512">
            <v>5693.3</v>
          </cell>
          <cell r="G3512">
            <v>9</v>
          </cell>
        </row>
        <row r="3513">
          <cell r="A3513" t="str">
            <v>4802009</v>
          </cell>
          <cell r="B3513" t="str">
            <v>Reservatório de fibra de vidro - capacidade de 20.000 litros</v>
          </cell>
          <cell r="C3513" t="str">
            <v>UN</v>
          </cell>
          <cell r="D3513">
            <v>10737.29</v>
          </cell>
          <cell r="E3513">
            <v>108.99</v>
          </cell>
          <cell r="F3513">
            <v>10846.28</v>
          </cell>
          <cell r="G3513">
            <v>9</v>
          </cell>
        </row>
        <row r="3514">
          <cell r="A3514" t="str">
            <v>4802204</v>
          </cell>
          <cell r="B3514" t="str">
            <v>Reservatório em polietileno com tampa de encaixar - capacidade de 2.000 litros</v>
          </cell>
          <cell r="C3514" t="str">
            <v>UN</v>
          </cell>
          <cell r="D3514">
            <v>1166.31</v>
          </cell>
          <cell r="E3514">
            <v>43.65</v>
          </cell>
          <cell r="F3514">
            <v>1209.96</v>
          </cell>
          <cell r="G3514">
            <v>9</v>
          </cell>
        </row>
        <row r="3515">
          <cell r="A3515" t="str">
            <v>4802205</v>
          </cell>
          <cell r="B3515" t="str">
            <v>Reservatório em polietileno com tampa de encaixar - capacidade de 3.000 litros</v>
          </cell>
          <cell r="C3515" t="str">
            <v>UN</v>
          </cell>
          <cell r="D3515">
            <v>1825.67</v>
          </cell>
          <cell r="E3515">
            <v>43.65</v>
          </cell>
          <cell r="F3515">
            <v>1869.32</v>
          </cell>
          <cell r="G3515">
            <v>9</v>
          </cell>
        </row>
        <row r="3516">
          <cell r="A3516" t="str">
            <v>4802206</v>
          </cell>
          <cell r="B3516" t="str">
            <v>Reservatório em polietileno com tampa de encaixar - capacidade de 5.000 litros</v>
          </cell>
          <cell r="C3516" t="str">
            <v>UN</v>
          </cell>
          <cell r="D3516">
            <v>2969.04</v>
          </cell>
          <cell r="E3516">
            <v>50.91</v>
          </cell>
          <cell r="F3516">
            <v>3019.95</v>
          </cell>
          <cell r="G3516">
            <v>9</v>
          </cell>
        </row>
        <row r="3517">
          <cell r="A3517" t="str">
            <v>4802207</v>
          </cell>
          <cell r="B3517" t="str">
            <v>Reservatório em polietileno com tampa de encaixar - capacidade de 10.000 litros</v>
          </cell>
          <cell r="C3517" t="str">
            <v>UN</v>
          </cell>
          <cell r="D3517">
            <v>5120.3100000000004</v>
          </cell>
          <cell r="E3517">
            <v>65.430000000000007</v>
          </cell>
          <cell r="F3517">
            <v>5185.74</v>
          </cell>
          <cell r="G3517">
            <v>9</v>
          </cell>
        </row>
        <row r="3518">
          <cell r="A3518" t="str">
            <v>4802300</v>
          </cell>
          <cell r="B3518" t="str">
            <v>Reservatório em polietileno de alta densidade (cisterna) com antioxidante e proteção contra raios ultravioleta (UV) - capacidade de 5.000 litros</v>
          </cell>
          <cell r="C3518" t="str">
            <v>UN</v>
          </cell>
          <cell r="D3518">
            <v>8033.82</v>
          </cell>
          <cell r="E3518">
            <v>58.17</v>
          </cell>
          <cell r="F3518">
            <v>8091.99</v>
          </cell>
          <cell r="G3518">
            <v>9</v>
          </cell>
        </row>
        <row r="3519">
          <cell r="A3519" t="str">
            <v>4802310</v>
          </cell>
          <cell r="B3519" t="str">
            <v>Reservatório em polietileno de alta densidade (cisterna) com antioxidante e proteção contra raios ultravioleta (UV) - capacidade de 10.000 litros</v>
          </cell>
          <cell r="C3519" t="str">
            <v>UN</v>
          </cell>
          <cell r="D3519">
            <v>13700.51</v>
          </cell>
          <cell r="E3519">
            <v>79.95</v>
          </cell>
          <cell r="F3519">
            <v>13780.46</v>
          </cell>
          <cell r="G3519">
            <v>9</v>
          </cell>
        </row>
        <row r="3520">
          <cell r="A3520" t="str">
            <v>4802400</v>
          </cell>
          <cell r="B3520" t="str">
            <v>Reservatório em polietileno com tampa de rosca - capacidade de 1.000 litros</v>
          </cell>
          <cell r="C3520" t="str">
            <v>UN</v>
          </cell>
          <cell r="D3520">
            <v>895.17</v>
          </cell>
          <cell r="E3520">
            <v>50.91</v>
          </cell>
          <cell r="F3520">
            <v>946.08</v>
          </cell>
          <cell r="G3520">
            <v>2</v>
          </cell>
        </row>
        <row r="3521">
          <cell r="A3521" t="str">
            <v>4802401</v>
          </cell>
          <cell r="B3521" t="str">
            <v>Reservatório em polietileno com tampa de rosca - capacidade de 500 litros</v>
          </cell>
          <cell r="C3521" t="str">
            <v>UN</v>
          </cell>
          <cell r="D3521">
            <v>559.78</v>
          </cell>
          <cell r="E3521">
            <v>50.91</v>
          </cell>
          <cell r="F3521">
            <v>610.69000000000005</v>
          </cell>
          <cell r="G3521">
            <v>5</v>
          </cell>
        </row>
        <row r="3522">
          <cell r="A3522" t="str">
            <v>4803</v>
          </cell>
          <cell r="B3522" t="str">
            <v>Reservatorio metalico</v>
          </cell>
          <cell r="C3522"/>
          <cell r="D3522"/>
          <cell r="E3522"/>
          <cell r="F3522"/>
          <cell r="G3522">
            <v>9</v>
          </cell>
        </row>
        <row r="3523">
          <cell r="A3523" t="str">
            <v>4803010</v>
          </cell>
          <cell r="B3523" t="str">
            <v>Reservatório metálico cilíndrico horizontal - capacidade de 1.000 litros</v>
          </cell>
          <cell r="C3523" t="str">
            <v>CJ</v>
          </cell>
          <cell r="D3523">
            <v>3167.82</v>
          </cell>
          <cell r="E3523">
            <v>50.91</v>
          </cell>
          <cell r="F3523">
            <v>3218.73</v>
          </cell>
          <cell r="G3523">
            <v>9</v>
          </cell>
        </row>
        <row r="3524">
          <cell r="A3524" t="str">
            <v>4803112</v>
          </cell>
          <cell r="B3524" t="str">
            <v>Reservatório metálico cilíndrico horizontal - capacidade de 3.000 litros</v>
          </cell>
          <cell r="C3524" t="str">
            <v>CJ</v>
          </cell>
          <cell r="D3524">
            <v>5638.53</v>
          </cell>
          <cell r="E3524">
            <v>50.91</v>
          </cell>
          <cell r="F3524">
            <v>5689.44</v>
          </cell>
          <cell r="G3524">
            <v>9</v>
          </cell>
        </row>
        <row r="3525">
          <cell r="A3525" t="str">
            <v>4803130</v>
          </cell>
          <cell r="B3525" t="str">
            <v>Reservatório metálico cilíndrico horizontal - capacidade de 5.000 litros</v>
          </cell>
          <cell r="C3525" t="str">
            <v>CJ</v>
          </cell>
          <cell r="D3525">
            <v>8072.85</v>
          </cell>
          <cell r="E3525">
            <v>50.91</v>
          </cell>
          <cell r="F3525">
            <v>8123.76</v>
          </cell>
          <cell r="G3525">
            <v>9</v>
          </cell>
        </row>
        <row r="3526">
          <cell r="A3526" t="str">
            <v>4803138</v>
          </cell>
          <cell r="B3526" t="str">
            <v>Reservatório metálico cilíndrico horizontal - capacidade de 10.000 litros</v>
          </cell>
          <cell r="C3526" t="str">
            <v>CJ</v>
          </cell>
          <cell r="D3526">
            <v>13991.31</v>
          </cell>
          <cell r="E3526">
            <v>50.91</v>
          </cell>
          <cell r="F3526">
            <v>14042.22</v>
          </cell>
          <cell r="G3526">
            <v>9</v>
          </cell>
        </row>
        <row r="3527">
          <cell r="A3527" t="str">
            <v>4804</v>
          </cell>
          <cell r="B3527" t="str">
            <v>Reservatorio em concreto</v>
          </cell>
          <cell r="C3527"/>
          <cell r="D3527"/>
          <cell r="E3527"/>
          <cell r="F3527"/>
          <cell r="G3527">
            <v>9</v>
          </cell>
        </row>
        <row r="3528">
          <cell r="A3528" t="str">
            <v>4804381</v>
          </cell>
          <cell r="B3528" t="str">
            <v>Reservatório em concreto armado cilíndrico, vertical, bipartido, método construtivo em formas deslizantes, diâmetro interno de 3,50m a 4,00m, altura de 15,00m a 25,00m</v>
          </cell>
          <cell r="C3528" t="str">
            <v>M</v>
          </cell>
          <cell r="D3528">
            <v>15672.08</v>
          </cell>
          <cell r="E3528">
            <v>2699.08</v>
          </cell>
          <cell r="F3528">
            <v>18371.16</v>
          </cell>
          <cell r="G3528">
            <v>9</v>
          </cell>
        </row>
        <row r="3529">
          <cell r="A3529" t="str">
            <v>4804391</v>
          </cell>
          <cell r="B3529" t="str">
            <v>Reservatório em concreto armado cilíndrico, vertical, bipartido, método construtivo em formas deslizantes, diâmetro interno de 5,5m a 6,00m, altura de 25,00m a 30,00m</v>
          </cell>
          <cell r="C3529" t="str">
            <v>M</v>
          </cell>
          <cell r="D3529">
            <v>31404.85</v>
          </cell>
          <cell r="E3529">
            <v>5753.32</v>
          </cell>
          <cell r="F3529">
            <v>37158.17</v>
          </cell>
          <cell r="G3529">
            <v>9</v>
          </cell>
        </row>
        <row r="3530">
          <cell r="A3530" t="str">
            <v>4805</v>
          </cell>
          <cell r="B3530" t="str">
            <v>Torneira de boia</v>
          </cell>
          <cell r="C3530"/>
          <cell r="D3530"/>
          <cell r="E3530"/>
          <cell r="F3530"/>
          <cell r="G3530">
            <v>9</v>
          </cell>
        </row>
        <row r="3531">
          <cell r="A3531" t="str">
            <v>4805010</v>
          </cell>
          <cell r="B3531" t="str">
            <v>Torneira de boia, DN= 3/4´</v>
          </cell>
          <cell r="C3531" t="str">
            <v>UN</v>
          </cell>
          <cell r="D3531">
            <v>79.459999999999994</v>
          </cell>
          <cell r="E3531">
            <v>10.92</v>
          </cell>
          <cell r="F3531">
            <v>90.38</v>
          </cell>
          <cell r="G3531">
            <v>9</v>
          </cell>
        </row>
        <row r="3532">
          <cell r="A3532" t="str">
            <v>4805020</v>
          </cell>
          <cell r="B3532" t="str">
            <v>Torneira de boia, DN= 1´</v>
          </cell>
          <cell r="C3532" t="str">
            <v>UN</v>
          </cell>
          <cell r="D3532">
            <v>102.7</v>
          </cell>
          <cell r="E3532">
            <v>14.56</v>
          </cell>
          <cell r="F3532">
            <v>117.26</v>
          </cell>
          <cell r="G3532">
            <v>5</v>
          </cell>
        </row>
        <row r="3533">
          <cell r="A3533" t="str">
            <v>4805030</v>
          </cell>
          <cell r="B3533" t="str">
            <v>Torneira de boia, DN= 1 1/4´</v>
          </cell>
          <cell r="C3533" t="str">
            <v>UN</v>
          </cell>
          <cell r="D3533">
            <v>214.97</v>
          </cell>
          <cell r="E3533">
            <v>16.37</v>
          </cell>
          <cell r="F3533">
            <v>231.34</v>
          </cell>
          <cell r="G3533">
            <v>9</v>
          </cell>
        </row>
        <row r="3534">
          <cell r="A3534" t="str">
            <v>4805040</v>
          </cell>
          <cell r="B3534" t="str">
            <v>Torneira de boia, DN= 1 1/2´</v>
          </cell>
          <cell r="C3534" t="str">
            <v>UN</v>
          </cell>
          <cell r="D3534">
            <v>215.5</v>
          </cell>
          <cell r="E3534">
            <v>16.37</v>
          </cell>
          <cell r="F3534">
            <v>231.87</v>
          </cell>
          <cell r="G3534">
            <v>9</v>
          </cell>
        </row>
        <row r="3535">
          <cell r="A3535" t="str">
            <v>4805050</v>
          </cell>
          <cell r="B3535" t="str">
            <v>Torneira de boia, DN= 2´</v>
          </cell>
          <cell r="C3535" t="str">
            <v>UN</v>
          </cell>
          <cell r="D3535">
            <v>272.99</v>
          </cell>
          <cell r="E3535">
            <v>21.83</v>
          </cell>
          <cell r="F3535">
            <v>294.82</v>
          </cell>
          <cell r="G3535">
            <v>9</v>
          </cell>
        </row>
        <row r="3536">
          <cell r="A3536" t="str">
            <v>4805052</v>
          </cell>
          <cell r="B3536" t="str">
            <v>Torneira de boia, DN= 2 1/2´</v>
          </cell>
          <cell r="C3536" t="str">
            <v>UN</v>
          </cell>
          <cell r="D3536">
            <v>1200.82</v>
          </cell>
          <cell r="E3536">
            <v>16.37</v>
          </cell>
          <cell r="F3536">
            <v>1217.19</v>
          </cell>
          <cell r="G3536">
            <v>9</v>
          </cell>
        </row>
        <row r="3537">
          <cell r="A3537" t="str">
            <v>4805070</v>
          </cell>
          <cell r="B3537" t="str">
            <v>Torneira de boia, tipo registro automático de entrada, DN= 3´</v>
          </cell>
          <cell r="C3537" t="str">
            <v>UN</v>
          </cell>
          <cell r="D3537">
            <v>1966.82</v>
          </cell>
          <cell r="E3537">
            <v>72.78</v>
          </cell>
          <cell r="F3537">
            <v>2039.6</v>
          </cell>
          <cell r="G3537">
            <v>5</v>
          </cell>
        </row>
        <row r="3538">
          <cell r="A3538" t="str">
            <v>4820</v>
          </cell>
          <cell r="B3538" t="str">
            <v>Reparos, conservacoes e complementos - GRUPO 48</v>
          </cell>
          <cell r="C3538"/>
          <cell r="D3538"/>
          <cell r="E3538"/>
          <cell r="F3538"/>
          <cell r="G3538">
            <v>9</v>
          </cell>
        </row>
        <row r="3539">
          <cell r="A3539" t="str">
            <v>4820020</v>
          </cell>
          <cell r="B3539" t="str">
            <v>Limpeza de caixa d´água até 1.000 litros</v>
          </cell>
          <cell r="C3539" t="str">
            <v>UN</v>
          </cell>
          <cell r="D3539"/>
          <cell r="E3539">
            <v>43.56</v>
          </cell>
          <cell r="F3539">
            <v>43.56</v>
          </cell>
          <cell r="G3539">
            <v>9</v>
          </cell>
        </row>
        <row r="3540">
          <cell r="A3540" t="str">
            <v>4820040</v>
          </cell>
          <cell r="B3540" t="str">
            <v>Limpeza de caixa d´água de 1.001 até 10.000 litros</v>
          </cell>
          <cell r="C3540" t="str">
            <v>UN</v>
          </cell>
          <cell r="D3540"/>
          <cell r="E3540">
            <v>116.16</v>
          </cell>
          <cell r="F3540">
            <v>116.16</v>
          </cell>
          <cell r="G3540">
            <v>5</v>
          </cell>
        </row>
        <row r="3541">
          <cell r="A3541" t="str">
            <v>4820060</v>
          </cell>
          <cell r="B3541" t="str">
            <v>Limpeza de caixa d´água acima de 10.000 litros</v>
          </cell>
          <cell r="C3541" t="str">
            <v>UN</v>
          </cell>
          <cell r="D3541"/>
          <cell r="E3541">
            <v>261.36</v>
          </cell>
          <cell r="F3541">
            <v>261.36</v>
          </cell>
          <cell r="G3541">
            <v>9</v>
          </cell>
        </row>
        <row r="3542">
          <cell r="A3542" t="str">
            <v>49</v>
          </cell>
          <cell r="B3542" t="str">
            <v>CAIXA, RALO, GRELHA E ACESSORIO HIDRAULICO</v>
          </cell>
          <cell r="C3542"/>
          <cell r="D3542"/>
          <cell r="E3542"/>
          <cell r="F3542"/>
          <cell r="G3542">
            <v>9</v>
          </cell>
        </row>
        <row r="3543">
          <cell r="A3543" t="str">
            <v>4901</v>
          </cell>
          <cell r="B3543" t="str">
            <v>Caixas sifonadas de PVC rigido</v>
          </cell>
          <cell r="C3543"/>
          <cell r="D3543"/>
          <cell r="E3543"/>
          <cell r="F3543"/>
          <cell r="G3543">
            <v>9</v>
          </cell>
        </row>
        <row r="3544">
          <cell r="A3544" t="str">
            <v>4901016</v>
          </cell>
          <cell r="B3544" t="str">
            <v>Caixa sifonada de PVC rígido de 100 x 100 x 50 mm, com grelha</v>
          </cell>
          <cell r="C3544" t="str">
            <v>UN</v>
          </cell>
          <cell r="D3544">
            <v>35.46</v>
          </cell>
          <cell r="E3544">
            <v>36.39</v>
          </cell>
          <cell r="F3544">
            <v>71.849999999999994</v>
          </cell>
          <cell r="G3544">
            <v>9</v>
          </cell>
        </row>
        <row r="3545">
          <cell r="A3545" t="str">
            <v>4901020</v>
          </cell>
          <cell r="B3545" t="str">
            <v>Caixa sifonada de PVC rígido de 100 x 150 x 50 mm, com grelha</v>
          </cell>
          <cell r="C3545" t="str">
            <v>UN</v>
          </cell>
          <cell r="D3545">
            <v>48.19</v>
          </cell>
          <cell r="E3545">
            <v>36.39</v>
          </cell>
          <cell r="F3545">
            <v>84.58</v>
          </cell>
          <cell r="G3545">
            <v>9</v>
          </cell>
        </row>
        <row r="3546">
          <cell r="A3546" t="str">
            <v>4901030</v>
          </cell>
          <cell r="B3546" t="str">
            <v>Caixa sifonada de PVC rígido de 150 x 150 x 50 mm, com grelha</v>
          </cell>
          <cell r="C3546" t="str">
            <v>UN</v>
          </cell>
          <cell r="D3546">
            <v>57.53</v>
          </cell>
          <cell r="E3546">
            <v>36.39</v>
          </cell>
          <cell r="F3546">
            <v>93.92</v>
          </cell>
          <cell r="G3546">
            <v>9</v>
          </cell>
        </row>
        <row r="3547">
          <cell r="A3547" t="str">
            <v>4901040</v>
          </cell>
          <cell r="B3547" t="str">
            <v>Caixa sifonada de PVC rígido de 150 x 185 x 75 mm, com grelha</v>
          </cell>
          <cell r="C3547" t="str">
            <v>UN</v>
          </cell>
          <cell r="D3547">
            <v>66.63</v>
          </cell>
          <cell r="E3547">
            <v>36.39</v>
          </cell>
          <cell r="F3547">
            <v>103.02</v>
          </cell>
          <cell r="G3547">
            <v>9</v>
          </cell>
        </row>
        <row r="3548">
          <cell r="A3548" t="str">
            <v>4901050</v>
          </cell>
          <cell r="B3548" t="str">
            <v>Caixa sifonada de PVC rígido de 250 x 172 x 50 mm, com tampa cega</v>
          </cell>
          <cell r="C3548" t="str">
            <v>UN</v>
          </cell>
          <cell r="D3548">
            <v>80</v>
          </cell>
          <cell r="E3548">
            <v>36.39</v>
          </cell>
          <cell r="F3548">
            <v>116.39</v>
          </cell>
          <cell r="G3548">
            <v>5</v>
          </cell>
        </row>
        <row r="3549">
          <cell r="A3549" t="str">
            <v>4901070</v>
          </cell>
          <cell r="B3549" t="str">
            <v>Caixa sifonada de PVC rígido de 250 x 230 x 75 mm, com tampa cega</v>
          </cell>
          <cell r="C3549" t="str">
            <v>UN</v>
          </cell>
          <cell r="D3549">
            <v>105.22</v>
          </cell>
          <cell r="E3549">
            <v>36.39</v>
          </cell>
          <cell r="F3549">
            <v>141.61000000000001</v>
          </cell>
          <cell r="G3549">
            <v>9</v>
          </cell>
        </row>
        <row r="3550">
          <cell r="A3550" t="str">
            <v>4903</v>
          </cell>
          <cell r="B3550" t="str">
            <v>Caixa de gordura</v>
          </cell>
          <cell r="C3550"/>
          <cell r="D3550"/>
          <cell r="E3550"/>
          <cell r="F3550"/>
          <cell r="G3550">
            <v>9</v>
          </cell>
        </row>
        <row r="3551">
          <cell r="A3551" t="str">
            <v>4903020</v>
          </cell>
          <cell r="B3551" t="str">
            <v>Caixa de gordura em alvenaria, 600 x 600 x 600 mm</v>
          </cell>
          <cell r="C3551" t="str">
            <v>UN</v>
          </cell>
          <cell r="D3551">
            <v>93.58</v>
          </cell>
          <cell r="E3551">
            <v>161.32</v>
          </cell>
          <cell r="F3551">
            <v>254.9</v>
          </cell>
          <cell r="G3551">
            <v>9</v>
          </cell>
        </row>
        <row r="3552">
          <cell r="A3552" t="str">
            <v>4903022</v>
          </cell>
          <cell r="B3552" t="str">
            <v>Caixa de gordura premoldada premoldada com tampa em concreto, 40 x 40 x 35 cm</v>
          </cell>
          <cell r="C3552" t="str">
            <v>UN</v>
          </cell>
          <cell r="D3552">
            <v>57.97</v>
          </cell>
          <cell r="E3552">
            <v>39.909999999999997</v>
          </cell>
          <cell r="F3552">
            <v>97.88</v>
          </cell>
          <cell r="G3552">
            <v>2</v>
          </cell>
        </row>
        <row r="3553">
          <cell r="A3553" t="str">
            <v>4903036</v>
          </cell>
          <cell r="B3553" t="str">
            <v>Caixa de gordura em PVC com tampa reforçada - capacidade 19 litros</v>
          </cell>
          <cell r="C3553" t="str">
            <v>UN</v>
          </cell>
          <cell r="D3553">
            <v>491.11</v>
          </cell>
          <cell r="E3553">
            <v>36.39</v>
          </cell>
          <cell r="F3553">
            <v>527.5</v>
          </cell>
          <cell r="G3553">
            <v>5</v>
          </cell>
        </row>
        <row r="3554">
          <cell r="A3554" t="str">
            <v>4904</v>
          </cell>
          <cell r="B3554" t="str">
            <v>Ralo em PVC rigido</v>
          </cell>
          <cell r="C3554"/>
          <cell r="D3554"/>
          <cell r="E3554"/>
          <cell r="F3554"/>
          <cell r="G3554">
            <v>9</v>
          </cell>
        </row>
        <row r="3555">
          <cell r="A3555" t="str">
            <v>4904010</v>
          </cell>
          <cell r="B3555" t="str">
            <v>Ralo seco em PVC rígido de 100 x 40 mm, com grelha</v>
          </cell>
          <cell r="C3555" t="str">
            <v>UN</v>
          </cell>
          <cell r="D3555">
            <v>32.08</v>
          </cell>
          <cell r="E3555">
            <v>36.39</v>
          </cell>
          <cell r="F3555">
            <v>68.47</v>
          </cell>
          <cell r="G3555">
            <v>9</v>
          </cell>
        </row>
        <row r="3556">
          <cell r="A3556" t="str">
            <v>4905</v>
          </cell>
          <cell r="B3556" t="str">
            <v>Ralo em ferro fundido</v>
          </cell>
          <cell r="C3556"/>
          <cell r="D3556"/>
          <cell r="E3556"/>
          <cell r="F3556"/>
          <cell r="G3556">
            <v>9</v>
          </cell>
        </row>
        <row r="3557">
          <cell r="A3557" t="str">
            <v>4905020</v>
          </cell>
          <cell r="B3557" t="str">
            <v>Ralo seco em ferro fundido, 100 x 165 x 50 mm, com grelha metálica saída vertical</v>
          </cell>
          <cell r="C3557" t="str">
            <v>UN</v>
          </cell>
          <cell r="D3557">
            <v>129.82</v>
          </cell>
          <cell r="E3557">
            <v>43.66</v>
          </cell>
          <cell r="F3557">
            <v>173.48</v>
          </cell>
          <cell r="G3557">
            <v>9</v>
          </cell>
        </row>
        <row r="3558">
          <cell r="A3558" t="str">
            <v>4905040</v>
          </cell>
          <cell r="B3558" t="str">
            <v>Ralo sifonado em ferro fundido de 150 x 240 x 75 mm, com grelha</v>
          </cell>
          <cell r="C3558" t="str">
            <v>UN</v>
          </cell>
          <cell r="D3558">
            <v>363.72</v>
          </cell>
          <cell r="E3558">
            <v>54.59</v>
          </cell>
          <cell r="F3558">
            <v>418.31</v>
          </cell>
          <cell r="G3558">
            <v>9</v>
          </cell>
        </row>
        <row r="3559">
          <cell r="A3559" t="str">
            <v>4906</v>
          </cell>
          <cell r="B3559" t="str">
            <v>Grelhas e tampas</v>
          </cell>
          <cell r="C3559"/>
          <cell r="D3559"/>
          <cell r="E3559"/>
          <cell r="F3559"/>
          <cell r="G3559">
            <v>9</v>
          </cell>
        </row>
        <row r="3560">
          <cell r="A3560" t="str">
            <v>4906010</v>
          </cell>
          <cell r="B3560" t="str">
            <v>Grelha hemisférica em ferro fundido de 4"</v>
          </cell>
          <cell r="C3560" t="str">
            <v>UN</v>
          </cell>
          <cell r="D3560">
            <v>13.76</v>
          </cell>
          <cell r="E3560">
            <v>2.1800000000000002</v>
          </cell>
          <cell r="F3560">
            <v>15.94</v>
          </cell>
          <cell r="G3560">
            <v>5</v>
          </cell>
        </row>
        <row r="3561">
          <cell r="A3561" t="str">
            <v>4906020</v>
          </cell>
          <cell r="B3561" t="str">
            <v>Grelha em ferro fundido para caixas e canaletas</v>
          </cell>
          <cell r="C3561" t="str">
            <v>M2</v>
          </cell>
          <cell r="D3561">
            <v>1299.47</v>
          </cell>
          <cell r="E3561">
            <v>23.34</v>
          </cell>
          <cell r="F3561">
            <v>1322.81</v>
          </cell>
          <cell r="G3561">
            <v>9</v>
          </cell>
        </row>
        <row r="3562">
          <cell r="A3562" t="str">
            <v>4906030</v>
          </cell>
          <cell r="B3562" t="str">
            <v>Grelha hemisférica em ferro fundido de 3"</v>
          </cell>
          <cell r="C3562" t="str">
            <v>UN</v>
          </cell>
          <cell r="D3562">
            <v>8.91</v>
          </cell>
          <cell r="E3562">
            <v>2.1800000000000002</v>
          </cell>
          <cell r="F3562">
            <v>11.09</v>
          </cell>
          <cell r="G3562">
            <v>9</v>
          </cell>
        </row>
        <row r="3563">
          <cell r="A3563" t="str">
            <v>4906072</v>
          </cell>
          <cell r="B3563" t="str">
            <v>Grelha articulada em ferro fundido tipo boca de leão</v>
          </cell>
          <cell r="C3563" t="str">
            <v>UN</v>
          </cell>
          <cell r="D3563">
            <v>287.33</v>
          </cell>
          <cell r="E3563">
            <v>18.68</v>
          </cell>
          <cell r="F3563">
            <v>306.01</v>
          </cell>
          <cell r="G3563">
            <v>9</v>
          </cell>
        </row>
        <row r="3564">
          <cell r="A3564" t="str">
            <v>4906080</v>
          </cell>
          <cell r="B3564" t="str">
            <v>Grelha hemisférica em ferro fundido de 6"</v>
          </cell>
          <cell r="C3564" t="str">
            <v>UN</v>
          </cell>
          <cell r="D3564">
            <v>35.68</v>
          </cell>
          <cell r="E3564">
            <v>2.1800000000000002</v>
          </cell>
          <cell r="F3564">
            <v>37.86</v>
          </cell>
          <cell r="G3564">
            <v>5</v>
          </cell>
        </row>
        <row r="3565">
          <cell r="A3565" t="str">
            <v>4906110</v>
          </cell>
          <cell r="B3565" t="str">
            <v>Grelha hemisférica em ferro fundido de 2"</v>
          </cell>
          <cell r="C3565" t="str">
            <v>UN</v>
          </cell>
          <cell r="D3565">
            <v>9.26</v>
          </cell>
          <cell r="E3565">
            <v>2.1800000000000002</v>
          </cell>
          <cell r="F3565">
            <v>11.44</v>
          </cell>
          <cell r="G3565">
            <v>9</v>
          </cell>
        </row>
        <row r="3566">
          <cell r="A3566" t="str">
            <v>4906160</v>
          </cell>
          <cell r="B3566" t="str">
            <v>Grelha quadriculada em ferro fundido para caixas e canaletas</v>
          </cell>
          <cell r="C3566" t="str">
            <v>M2</v>
          </cell>
          <cell r="D3566">
            <v>1260.18</v>
          </cell>
          <cell r="E3566">
            <v>23.34</v>
          </cell>
          <cell r="F3566">
            <v>1283.52</v>
          </cell>
          <cell r="G3566">
            <v>5</v>
          </cell>
        </row>
        <row r="3567">
          <cell r="A3567" t="str">
            <v>4906170</v>
          </cell>
          <cell r="B3567" t="str">
            <v>Grelha em alumínio fundido para caixas e canaletas - linha comercial</v>
          </cell>
          <cell r="C3567" t="str">
            <v>M2</v>
          </cell>
          <cell r="D3567">
            <v>1186.07</v>
          </cell>
          <cell r="E3567">
            <v>23.34</v>
          </cell>
          <cell r="F3567">
            <v>1209.4100000000001</v>
          </cell>
          <cell r="G3567">
            <v>9</v>
          </cell>
        </row>
        <row r="3568">
          <cell r="A3568" t="str">
            <v>4906190</v>
          </cell>
          <cell r="B3568" t="str">
            <v>Grelha pré-moldada em concreto, com furos redondos, 79,5 x 24,5 x 8 cm</v>
          </cell>
          <cell r="C3568" t="str">
            <v>UN</v>
          </cell>
          <cell r="D3568">
            <v>71.099999999999994</v>
          </cell>
          <cell r="E3568">
            <v>11.67</v>
          </cell>
          <cell r="F3568">
            <v>82.77</v>
          </cell>
          <cell r="G3568">
            <v>9</v>
          </cell>
        </row>
        <row r="3569">
          <cell r="A3569" t="str">
            <v>4906200</v>
          </cell>
          <cell r="B3569" t="str">
            <v>Captador pluvial em aço inoxidável e grelha em alumínio, com mecanismo anti-vórtice, DN= 50 mm</v>
          </cell>
          <cell r="C3569" t="str">
            <v>UN</v>
          </cell>
          <cell r="D3569">
            <v>4257.2299999999996</v>
          </cell>
          <cell r="E3569">
            <v>43.66</v>
          </cell>
          <cell r="F3569">
            <v>4300.8900000000003</v>
          </cell>
          <cell r="G3569">
            <v>5</v>
          </cell>
        </row>
        <row r="3570">
          <cell r="A3570" t="str">
            <v>4906210</v>
          </cell>
          <cell r="B3570" t="str">
            <v>Captador pluvial em aço inoxidável e grelha em alumínio, com mecanismo anti-vórtice, DN= 75 mm</v>
          </cell>
          <cell r="C3570" t="str">
            <v>UN</v>
          </cell>
          <cell r="D3570">
            <v>5272.79</v>
          </cell>
          <cell r="E3570">
            <v>43.66</v>
          </cell>
          <cell r="F3570">
            <v>5316.45</v>
          </cell>
          <cell r="G3570">
            <v>9</v>
          </cell>
        </row>
        <row r="3571">
          <cell r="A3571" t="str">
            <v>4906400</v>
          </cell>
          <cell r="B3571" t="str">
            <v>Tampão em ferro fundido, diâmetro de 600 mm, classe B 125 (ruptura &gt; 125 kN)</v>
          </cell>
          <cell r="C3571" t="str">
            <v>UN</v>
          </cell>
          <cell r="D3571">
            <v>395.82</v>
          </cell>
          <cell r="E3571">
            <v>48.24</v>
          </cell>
          <cell r="F3571">
            <v>444.06</v>
          </cell>
          <cell r="G3571">
            <v>9</v>
          </cell>
        </row>
        <row r="3572">
          <cell r="A3572" t="str">
            <v>4906410</v>
          </cell>
          <cell r="B3572" t="str">
            <v>Tampão em ferro fundido, diâmetro de 600 mm, classe C 250 (ruptura &gt; 250 kN)</v>
          </cell>
          <cell r="C3572" t="str">
            <v>UN</v>
          </cell>
          <cell r="D3572">
            <v>415.25</v>
          </cell>
          <cell r="E3572">
            <v>48.24</v>
          </cell>
          <cell r="F3572">
            <v>463.49</v>
          </cell>
          <cell r="G3572">
            <v>9</v>
          </cell>
        </row>
        <row r="3573">
          <cell r="A3573" t="str">
            <v>4906420</v>
          </cell>
          <cell r="B3573" t="str">
            <v>Tampão em ferro fundido, diâmetro de 600 mm, classe D 400 (ruptura&gt; 400 kN)</v>
          </cell>
          <cell r="C3573" t="str">
            <v>UN</v>
          </cell>
          <cell r="D3573">
            <v>385.85</v>
          </cell>
          <cell r="E3573">
            <v>48.24</v>
          </cell>
          <cell r="F3573">
            <v>434.09</v>
          </cell>
          <cell r="G3573">
            <v>9</v>
          </cell>
        </row>
        <row r="3574">
          <cell r="A3574" t="str">
            <v>4906430</v>
          </cell>
          <cell r="B3574" t="str">
            <v>Tampão em ferro fundido de 300 x 300 mm, classe B 125 (ruptura &gt; 125 kN)</v>
          </cell>
          <cell r="C3574" t="str">
            <v>UN</v>
          </cell>
          <cell r="D3574">
            <v>166.82</v>
          </cell>
          <cell r="E3574">
            <v>48.24</v>
          </cell>
          <cell r="F3574">
            <v>215.06</v>
          </cell>
          <cell r="G3574">
            <v>9</v>
          </cell>
        </row>
        <row r="3575">
          <cell r="A3575" t="str">
            <v>4906440</v>
          </cell>
          <cell r="B3575" t="str">
            <v>Tampão em ferro fundido de 400 x 400 mm, classe B 125 (ruptura &gt; 125 kN)</v>
          </cell>
          <cell r="C3575" t="str">
            <v>UN</v>
          </cell>
          <cell r="D3575">
            <v>215.18</v>
          </cell>
          <cell r="E3575">
            <v>48.24</v>
          </cell>
          <cell r="F3575">
            <v>263.42</v>
          </cell>
          <cell r="G3575">
            <v>9</v>
          </cell>
        </row>
        <row r="3576">
          <cell r="A3576" t="str">
            <v>4906450</v>
          </cell>
          <cell r="B3576" t="str">
            <v>Tampão em ferro fundido de 500 x 500 mm, classe B 125 (ruptura &gt; 125 kN)</v>
          </cell>
          <cell r="C3576" t="str">
            <v>UN</v>
          </cell>
          <cell r="D3576">
            <v>317.42</v>
          </cell>
          <cell r="E3576">
            <v>48.24</v>
          </cell>
          <cell r="F3576">
            <v>365.66</v>
          </cell>
          <cell r="G3576">
            <v>9</v>
          </cell>
        </row>
        <row r="3577">
          <cell r="A3577" t="str">
            <v>4906460</v>
          </cell>
          <cell r="B3577" t="str">
            <v>Tampão em ferro fundido de 600 x 600 mm, classe B 125 (ruptura &gt; 125 kN)</v>
          </cell>
          <cell r="C3577" t="str">
            <v>UN</v>
          </cell>
          <cell r="D3577">
            <v>395.49</v>
          </cell>
          <cell r="E3577">
            <v>48.24</v>
          </cell>
          <cell r="F3577">
            <v>443.73</v>
          </cell>
          <cell r="G3577">
            <v>9</v>
          </cell>
        </row>
        <row r="3578">
          <cell r="A3578" t="str">
            <v>4906480</v>
          </cell>
          <cell r="B3578" t="str">
            <v>Tampão em ferro fundido com tampa articulada, de 400 x 600 mm, classe 15 (ruptura &gt; 1500 kg)</v>
          </cell>
          <cell r="C3578" t="str">
            <v>UN</v>
          </cell>
          <cell r="D3578">
            <v>305.89</v>
          </cell>
          <cell r="E3578">
            <v>48.24</v>
          </cell>
          <cell r="F3578">
            <v>354.13</v>
          </cell>
          <cell r="G3578">
            <v>9</v>
          </cell>
        </row>
        <row r="3579">
          <cell r="A3579" t="str">
            <v>4906486</v>
          </cell>
          <cell r="B3579" t="str">
            <v>Tampão em ferro fundido com tampa articulada, de 900 mm, classe D 400 (ruptura &gt; 400kN</v>
          </cell>
          <cell r="C3579" t="str">
            <v>UN</v>
          </cell>
          <cell r="D3579">
            <v>1433.69</v>
          </cell>
          <cell r="E3579">
            <v>48.24</v>
          </cell>
          <cell r="F3579">
            <v>1481.93</v>
          </cell>
          <cell r="G3579">
            <v>9</v>
          </cell>
        </row>
        <row r="3580">
          <cell r="A3580" t="str">
            <v>4906550</v>
          </cell>
          <cell r="B3580" t="str">
            <v>Grelha com calha e cesto coletor para piso em aço inoxidável, largura de 15 cm</v>
          </cell>
          <cell r="C3580" t="str">
            <v>M</v>
          </cell>
          <cell r="D3580">
            <v>928.13</v>
          </cell>
          <cell r="E3580">
            <v>15.11</v>
          </cell>
          <cell r="F3580">
            <v>943.24</v>
          </cell>
          <cell r="G3580">
            <v>9</v>
          </cell>
        </row>
        <row r="3581">
          <cell r="A3581" t="str">
            <v>4906560</v>
          </cell>
          <cell r="B3581" t="str">
            <v>Grelha com calha e cesto coletor para piso em aço inoxidável, largura de 20 cm</v>
          </cell>
          <cell r="C3581" t="str">
            <v>M</v>
          </cell>
          <cell r="D3581">
            <v>1254.03</v>
          </cell>
          <cell r="E3581">
            <v>19.940000000000001</v>
          </cell>
          <cell r="F3581">
            <v>1273.97</v>
          </cell>
          <cell r="G3581">
            <v>9</v>
          </cell>
        </row>
        <row r="3582">
          <cell r="A3582" t="str">
            <v>4908</v>
          </cell>
          <cell r="B3582" t="str">
            <v>Caixa de passagem e inspecao</v>
          </cell>
          <cell r="C3582"/>
          <cell r="D3582"/>
          <cell r="E3582"/>
          <cell r="F3582"/>
          <cell r="G3582">
            <v>9</v>
          </cell>
        </row>
        <row r="3583">
          <cell r="A3583" t="str">
            <v>4908250</v>
          </cell>
          <cell r="B3583" t="str">
            <v>Caixa de areia em PVC, diâmetro nominal de 100 mm</v>
          </cell>
          <cell r="C3583" t="str">
            <v>UN</v>
          </cell>
          <cell r="D3583">
            <v>434.45</v>
          </cell>
          <cell r="E3583">
            <v>36.39</v>
          </cell>
          <cell r="F3583">
            <v>470.84</v>
          </cell>
          <cell r="G3583">
            <v>9</v>
          </cell>
        </row>
        <row r="3584">
          <cell r="A3584" t="str">
            <v>4911</v>
          </cell>
          <cell r="B3584" t="str">
            <v>Canaletas e afins</v>
          </cell>
          <cell r="C3584"/>
          <cell r="D3584"/>
          <cell r="E3584"/>
          <cell r="F3584"/>
          <cell r="G3584">
            <v>9</v>
          </cell>
        </row>
        <row r="3585">
          <cell r="A3585" t="str">
            <v>4911130</v>
          </cell>
          <cell r="B3585" t="str">
            <v>Canaleta com grelha em alumínio, largura de 80 mm</v>
          </cell>
          <cell r="C3585" t="str">
            <v>M</v>
          </cell>
          <cell r="D3585">
            <v>356.74</v>
          </cell>
          <cell r="E3585">
            <v>8.0399999999999991</v>
          </cell>
          <cell r="F3585">
            <v>364.78</v>
          </cell>
          <cell r="G3585">
            <v>9</v>
          </cell>
        </row>
        <row r="3586">
          <cell r="A3586" t="str">
            <v>4911140</v>
          </cell>
          <cell r="B3586" t="str">
            <v>Canaleta com grelha em alumínio, saída central / vertical, largura de 46 mm</v>
          </cell>
          <cell r="C3586" t="str">
            <v>M</v>
          </cell>
          <cell r="D3586">
            <v>239.33</v>
          </cell>
          <cell r="E3586">
            <v>8.0399999999999991</v>
          </cell>
          <cell r="F3586">
            <v>247.37</v>
          </cell>
          <cell r="G3586">
            <v>9</v>
          </cell>
        </row>
        <row r="3587">
          <cell r="A3587" t="str">
            <v>4911141</v>
          </cell>
          <cell r="B3587" t="str">
            <v>Canaleta com grelha abre-fecha, em alumínio, saída central ou vertical, largura 46mm</v>
          </cell>
          <cell r="C3587" t="str">
            <v>M</v>
          </cell>
          <cell r="D3587">
            <v>262.58</v>
          </cell>
          <cell r="E3587">
            <v>8.0399999999999991</v>
          </cell>
          <cell r="F3587">
            <v>270.62</v>
          </cell>
          <cell r="G3587">
            <v>9</v>
          </cell>
        </row>
        <row r="3588">
          <cell r="A3588" t="str">
            <v>4912</v>
          </cell>
          <cell r="B3588" t="str">
            <v>Poco de visita, boca de lobo, caixa de passagem e afins</v>
          </cell>
          <cell r="C3588"/>
          <cell r="D3588"/>
          <cell r="E3588"/>
          <cell r="F3588"/>
          <cell r="G3588">
            <v>9</v>
          </cell>
        </row>
        <row r="3589">
          <cell r="A3589" t="str">
            <v>4912010</v>
          </cell>
          <cell r="B3589" t="str">
            <v>Boca de lobo simples tipo PMSP com tampa de concreto</v>
          </cell>
          <cell r="C3589" t="str">
            <v>UN</v>
          </cell>
          <cell r="D3589">
            <v>1696.54</v>
          </cell>
          <cell r="E3589">
            <v>1152.33</v>
          </cell>
          <cell r="F3589">
            <v>2848.87</v>
          </cell>
          <cell r="G3589">
            <v>9</v>
          </cell>
        </row>
        <row r="3590">
          <cell r="A3590" t="str">
            <v>4912030</v>
          </cell>
          <cell r="B3590" t="str">
            <v>Boca de lobo dupla tipo PMSP com tampa de concreto</v>
          </cell>
          <cell r="C3590" t="str">
            <v>UN</v>
          </cell>
          <cell r="D3590">
            <v>2869.94</v>
          </cell>
          <cell r="E3590">
            <v>1790.94</v>
          </cell>
          <cell r="F3590">
            <v>4660.88</v>
          </cell>
          <cell r="G3590">
            <v>9</v>
          </cell>
        </row>
        <row r="3591">
          <cell r="A3591" t="str">
            <v>4912050</v>
          </cell>
          <cell r="B3591" t="str">
            <v>Boca de lobo tripla tipo PMSP com tampa de concreto</v>
          </cell>
          <cell r="C3591" t="str">
            <v>UN</v>
          </cell>
          <cell r="D3591">
            <v>4001.04</v>
          </cell>
          <cell r="E3591">
            <v>2424.92</v>
          </cell>
          <cell r="F3591">
            <v>6425.96</v>
          </cell>
          <cell r="G3591">
            <v>5</v>
          </cell>
        </row>
        <row r="3592">
          <cell r="A3592" t="str">
            <v>4912058</v>
          </cell>
          <cell r="B3592" t="str">
            <v>Boca de leão simples tipo PMSP com grelha</v>
          </cell>
          <cell r="C3592" t="str">
            <v>UN</v>
          </cell>
          <cell r="D3592">
            <v>1074.82</v>
          </cell>
          <cell r="E3592">
            <v>1136.77</v>
          </cell>
          <cell r="F3592">
            <v>2211.59</v>
          </cell>
          <cell r="G3592">
            <v>9</v>
          </cell>
        </row>
        <row r="3593">
          <cell r="A3593" t="str">
            <v>4912110</v>
          </cell>
          <cell r="B3593" t="str">
            <v>Poço de visita de 1,60 x 1,60 x 1,60 m - tipo PMSP</v>
          </cell>
          <cell r="C3593" t="str">
            <v>UN</v>
          </cell>
          <cell r="D3593">
            <v>3283.48</v>
          </cell>
          <cell r="E3593">
            <v>1948.94</v>
          </cell>
          <cell r="F3593">
            <v>5232.42</v>
          </cell>
          <cell r="G3593">
            <v>5</v>
          </cell>
        </row>
        <row r="3594">
          <cell r="A3594" t="str">
            <v>4912120</v>
          </cell>
          <cell r="B3594" t="str">
            <v>Chaminé para poço de visita tipo PMSP em alvenaria, diâmetro interno 70 cm - pescoço</v>
          </cell>
          <cell r="C3594" t="str">
            <v>M</v>
          </cell>
          <cell r="D3594">
            <v>241.77</v>
          </cell>
          <cell r="E3594">
            <v>283.13</v>
          </cell>
          <cell r="F3594">
            <v>524.9</v>
          </cell>
          <cell r="G3594">
            <v>9</v>
          </cell>
        </row>
        <row r="3595">
          <cell r="A3595" t="str">
            <v>4912140</v>
          </cell>
          <cell r="B3595" t="str">
            <v>Poço de visita em alvenaria tipo PMSP - balão</v>
          </cell>
          <cell r="C3595" t="str">
            <v>UN</v>
          </cell>
          <cell r="D3595">
            <v>1958.38</v>
          </cell>
          <cell r="E3595">
            <v>1805.47</v>
          </cell>
          <cell r="F3595">
            <v>3763.85</v>
          </cell>
          <cell r="G3595">
            <v>9</v>
          </cell>
        </row>
        <row r="3596">
          <cell r="A3596" t="str">
            <v>4913</v>
          </cell>
          <cell r="B3596" t="str">
            <v>Filtro anaerobio</v>
          </cell>
          <cell r="C3596"/>
          <cell r="D3596"/>
          <cell r="E3596"/>
          <cell r="F3596"/>
          <cell r="G3596">
            <v>9</v>
          </cell>
        </row>
        <row r="3597">
          <cell r="A3597" t="str">
            <v>4913010</v>
          </cell>
          <cell r="B3597" t="str">
            <v>Filtro biológico anaeróbio com anéis pré-moldados de concreto diâmetro de 1,40 m - h= 2,00 m</v>
          </cell>
          <cell r="C3597" t="str">
            <v>UN</v>
          </cell>
          <cell r="D3597">
            <v>3369.9</v>
          </cell>
          <cell r="E3597">
            <v>2281.0500000000002</v>
          </cell>
          <cell r="F3597">
            <v>5650.95</v>
          </cell>
          <cell r="G3597">
            <v>5</v>
          </cell>
        </row>
        <row r="3598">
          <cell r="A3598" t="str">
            <v>4913020</v>
          </cell>
          <cell r="B3598" t="str">
            <v>Filtro biológico anaeróbio com anéis pré-moldados de concreto diâmetro de 2,00 m - h= 2,00 m</v>
          </cell>
          <cell r="C3598" t="str">
            <v>UN</v>
          </cell>
          <cell r="D3598">
            <v>5574.78</v>
          </cell>
          <cell r="E3598">
            <v>3705.5</v>
          </cell>
          <cell r="F3598">
            <v>9280.2800000000007</v>
          </cell>
          <cell r="G3598">
            <v>9</v>
          </cell>
        </row>
        <row r="3599">
          <cell r="A3599" t="str">
            <v>4913030</v>
          </cell>
          <cell r="B3599" t="str">
            <v>Filtro biológico anaeróbio com anéis pré-moldados de concreto diâmetro de 2,40 m - h= 2,00 m</v>
          </cell>
          <cell r="C3599" t="str">
            <v>UN</v>
          </cell>
          <cell r="D3599">
            <v>7960.22</v>
          </cell>
          <cell r="E3599">
            <v>4892.42</v>
          </cell>
          <cell r="F3599">
            <v>12852.64</v>
          </cell>
          <cell r="G3599">
            <v>9</v>
          </cell>
        </row>
        <row r="3600">
          <cell r="A3600" t="str">
            <v>4913040</v>
          </cell>
          <cell r="B3600" t="str">
            <v>Filtro biológico anaeróbio com anéis pré-moldados de concreto diâmetro de 2,84 m - h= 2,50 m</v>
          </cell>
          <cell r="C3600" t="str">
            <v>UN</v>
          </cell>
          <cell r="D3600">
            <v>11695.04</v>
          </cell>
          <cell r="E3600">
            <v>6099.63</v>
          </cell>
          <cell r="F3600">
            <v>17794.669999999998</v>
          </cell>
          <cell r="G3600">
            <v>9</v>
          </cell>
        </row>
        <row r="3601">
          <cell r="A3601" t="str">
            <v>4914</v>
          </cell>
          <cell r="B3601" t="str">
            <v>Fossa septica</v>
          </cell>
          <cell r="C3601"/>
          <cell r="D3601"/>
          <cell r="E3601"/>
          <cell r="F3601"/>
          <cell r="G3601">
            <v>9</v>
          </cell>
        </row>
        <row r="3602">
          <cell r="A3602" t="str">
            <v>4914010</v>
          </cell>
          <cell r="B3602" t="str">
            <v>Fossa séptica câmara única com anéis pré-moldados em concreto, diâmetro externo de 1,50 m, altura útil de 1,50 m</v>
          </cell>
          <cell r="C3602" t="str">
            <v>UN</v>
          </cell>
          <cell r="D3602">
            <v>2244.5300000000002</v>
          </cell>
          <cell r="E3602">
            <v>1143.45</v>
          </cell>
          <cell r="F3602">
            <v>3387.98</v>
          </cell>
          <cell r="G3602">
            <v>9</v>
          </cell>
        </row>
        <row r="3603">
          <cell r="A3603" t="str">
            <v>4914020</v>
          </cell>
          <cell r="B3603" t="str">
            <v>Fossa séptica câmara única com anéis pré-moldados em concreto, diâmetro externo de 2,50 m, altura útil de 2,50 m</v>
          </cell>
          <cell r="C3603" t="str">
            <v>UN</v>
          </cell>
          <cell r="D3603">
            <v>6155.69</v>
          </cell>
          <cell r="E3603">
            <v>1707.09</v>
          </cell>
          <cell r="F3603">
            <v>7862.78</v>
          </cell>
          <cell r="G3603">
            <v>9</v>
          </cell>
        </row>
        <row r="3604">
          <cell r="A3604" t="str">
            <v>4914030</v>
          </cell>
          <cell r="B3604" t="str">
            <v>Fossa séptica câmara única com anéis pré-moldados em concreto, diâmetro externo de 2,50 m, altura útil de 4,00 m</v>
          </cell>
          <cell r="C3604" t="str">
            <v>UN</v>
          </cell>
          <cell r="D3604">
            <v>9195.86</v>
          </cell>
          <cell r="E3604">
            <v>3414.17</v>
          </cell>
          <cell r="F3604">
            <v>12610.03</v>
          </cell>
          <cell r="G3604">
            <v>9</v>
          </cell>
        </row>
        <row r="3605">
          <cell r="A3605" t="str">
            <v>4914061</v>
          </cell>
          <cell r="B3605" t="str">
            <v>SM01 Sumidouro - poço absorvente</v>
          </cell>
          <cell r="C3605" t="str">
            <v>M</v>
          </cell>
          <cell r="D3605">
            <v>1170.6400000000001</v>
          </cell>
          <cell r="E3605">
            <v>573.78</v>
          </cell>
          <cell r="F3605">
            <v>1744.42</v>
          </cell>
          <cell r="G3605">
            <v>5</v>
          </cell>
        </row>
        <row r="3606">
          <cell r="A3606" t="str">
            <v>4914071</v>
          </cell>
          <cell r="B3606" t="str">
            <v>Tampão pré-moldado de concreto armado para sumidouro com diâmetro externo de 2,00 m</v>
          </cell>
          <cell r="C3606" t="str">
            <v>UN</v>
          </cell>
          <cell r="D3606">
            <v>635.1</v>
          </cell>
          <cell r="E3606">
            <v>32.159999999999997</v>
          </cell>
          <cell r="F3606">
            <v>667.26</v>
          </cell>
          <cell r="G3606">
            <v>9</v>
          </cell>
        </row>
        <row r="3607">
          <cell r="A3607" t="str">
            <v>4915</v>
          </cell>
          <cell r="B3607" t="str">
            <v>Anel e aduela pre-moldados</v>
          </cell>
          <cell r="C3607"/>
          <cell r="D3607"/>
          <cell r="E3607"/>
          <cell r="F3607"/>
          <cell r="G3607">
            <v>9</v>
          </cell>
        </row>
        <row r="3608">
          <cell r="A3608" t="str">
            <v>4915010</v>
          </cell>
          <cell r="B3608" t="str">
            <v>Anel pré-moldado de concreto com diâmetro de 0,60 m</v>
          </cell>
          <cell r="C3608" t="str">
            <v>M</v>
          </cell>
          <cell r="D3608">
            <v>311.88</v>
          </cell>
          <cell r="E3608">
            <v>23.34</v>
          </cell>
          <cell r="F3608">
            <v>335.22</v>
          </cell>
          <cell r="G3608">
            <v>9</v>
          </cell>
        </row>
        <row r="3609">
          <cell r="A3609" t="str">
            <v>4915030</v>
          </cell>
          <cell r="B3609" t="str">
            <v>Anel pré-moldado de concreto com diâmetro de 0,80 m</v>
          </cell>
          <cell r="C3609" t="str">
            <v>M</v>
          </cell>
          <cell r="D3609">
            <v>462.78</v>
          </cell>
          <cell r="E3609">
            <v>35.01</v>
          </cell>
          <cell r="F3609">
            <v>497.79</v>
          </cell>
          <cell r="G3609">
            <v>9</v>
          </cell>
        </row>
        <row r="3610">
          <cell r="A3610" t="str">
            <v>4915040</v>
          </cell>
          <cell r="B3610" t="str">
            <v>Anel pré-moldado de concreto com diâmetro de 1,20 m</v>
          </cell>
          <cell r="C3610" t="str">
            <v>M</v>
          </cell>
          <cell r="D3610">
            <v>500.63</v>
          </cell>
          <cell r="E3610">
            <v>46.68</v>
          </cell>
          <cell r="F3610">
            <v>547.30999999999995</v>
          </cell>
          <cell r="G3610">
            <v>5</v>
          </cell>
        </row>
        <row r="3611">
          <cell r="A3611" t="str">
            <v>4915050</v>
          </cell>
          <cell r="B3611" t="str">
            <v>Anel pré-moldado de concreto com diâmetro de 1,50 m</v>
          </cell>
          <cell r="C3611" t="str">
            <v>M</v>
          </cell>
          <cell r="D3611">
            <v>753.24</v>
          </cell>
          <cell r="E3611">
            <v>58.35</v>
          </cell>
          <cell r="F3611">
            <v>811.59</v>
          </cell>
          <cell r="G3611">
            <v>9</v>
          </cell>
        </row>
        <row r="3612">
          <cell r="A3612" t="str">
            <v>4915060</v>
          </cell>
          <cell r="B3612" t="str">
            <v>Anel pré-moldado de concreto com diâmetro de 1,80 m</v>
          </cell>
          <cell r="C3612" t="str">
            <v>M</v>
          </cell>
          <cell r="D3612">
            <v>1178.28</v>
          </cell>
          <cell r="E3612">
            <v>70.02</v>
          </cell>
          <cell r="F3612">
            <v>1248.3</v>
          </cell>
          <cell r="G3612">
            <v>9</v>
          </cell>
        </row>
        <row r="3613">
          <cell r="A3613" t="str">
            <v>4915100</v>
          </cell>
          <cell r="B3613" t="str">
            <v>Anel pré-moldado de concreto com diâmetro de 3,00 m</v>
          </cell>
          <cell r="C3613" t="str">
            <v>M</v>
          </cell>
          <cell r="D3613">
            <v>2178.83</v>
          </cell>
          <cell r="E3613">
            <v>116.7</v>
          </cell>
          <cell r="F3613">
            <v>2295.5300000000002</v>
          </cell>
          <cell r="G3613">
            <v>9</v>
          </cell>
        </row>
        <row r="3614">
          <cell r="A3614" t="str">
            <v>4916</v>
          </cell>
          <cell r="B3614" t="str">
            <v>Acessorios hidraulicos para agua de reuso</v>
          </cell>
          <cell r="C3614"/>
          <cell r="D3614"/>
          <cell r="E3614"/>
          <cell r="F3614"/>
          <cell r="G3614">
            <v>9</v>
          </cell>
        </row>
        <row r="3615">
          <cell r="A3615" t="str">
            <v>4916050</v>
          </cell>
          <cell r="B3615" t="str">
            <v>Realimentador automático, DN= 1'</v>
          </cell>
          <cell r="C3615" t="str">
            <v>UN</v>
          </cell>
          <cell r="D3615">
            <v>717.54</v>
          </cell>
          <cell r="E3615">
            <v>14.56</v>
          </cell>
          <cell r="F3615">
            <v>732.1</v>
          </cell>
          <cell r="G3615">
            <v>9</v>
          </cell>
        </row>
        <row r="3616">
          <cell r="A3616" t="str">
            <v>4916051</v>
          </cell>
          <cell r="B3616" t="str">
            <v>Sifão ladrão em polietileno para extravasão, diâmetro de 100mm</v>
          </cell>
          <cell r="C3616" t="str">
            <v>UN</v>
          </cell>
          <cell r="D3616">
            <v>299.81</v>
          </cell>
          <cell r="E3616">
            <v>18.2</v>
          </cell>
          <cell r="F3616">
            <v>318.01</v>
          </cell>
          <cell r="G3616">
            <v>5</v>
          </cell>
        </row>
        <row r="3617">
          <cell r="A3617" t="str">
            <v>50</v>
          </cell>
          <cell r="B3617" t="str">
            <v>DETECCAO, COMBATE E PREVENCAO A INCÊNDIO</v>
          </cell>
          <cell r="C3617"/>
          <cell r="D3617"/>
          <cell r="E3617"/>
          <cell r="F3617"/>
          <cell r="G3617">
            <v>9</v>
          </cell>
        </row>
        <row r="3618">
          <cell r="A3618" t="str">
            <v>5001</v>
          </cell>
          <cell r="B3618" t="str">
            <v>Hidrantes e acessorios</v>
          </cell>
          <cell r="C3618"/>
          <cell r="D3618"/>
          <cell r="E3618"/>
          <cell r="F3618"/>
          <cell r="G3618">
            <v>9</v>
          </cell>
        </row>
        <row r="3619">
          <cell r="A3619" t="str">
            <v>5001030</v>
          </cell>
          <cell r="B3619" t="str">
            <v>Abrigo duplo para hidrante/mangueira, com visor e suporte (embutir e externo)</v>
          </cell>
          <cell r="C3619" t="str">
            <v>UN</v>
          </cell>
          <cell r="D3619">
            <v>1119.57</v>
          </cell>
          <cell r="E3619">
            <v>127.37</v>
          </cell>
          <cell r="F3619">
            <v>1246.94</v>
          </cell>
          <cell r="G3619">
            <v>9</v>
          </cell>
        </row>
        <row r="3620">
          <cell r="A3620" t="str">
            <v>5001060</v>
          </cell>
          <cell r="B3620" t="str">
            <v>Abrigo para hidrante/mangueira (embutir e externo)</v>
          </cell>
          <cell r="C3620" t="str">
            <v>UN</v>
          </cell>
          <cell r="D3620">
            <v>369.01</v>
          </cell>
          <cell r="E3620">
            <v>127.37</v>
          </cell>
          <cell r="F3620">
            <v>496.38</v>
          </cell>
          <cell r="G3620">
            <v>9</v>
          </cell>
        </row>
        <row r="3621">
          <cell r="A3621" t="str">
            <v>5001080</v>
          </cell>
          <cell r="B3621" t="str">
            <v>Mangueira com união de engate rápido, DN= 1 1/2´ (38 mm)</v>
          </cell>
          <cell r="C3621" t="str">
            <v>M</v>
          </cell>
          <cell r="D3621">
            <v>19.14</v>
          </cell>
          <cell r="E3621">
            <v>3.64</v>
          </cell>
          <cell r="F3621">
            <v>22.78</v>
          </cell>
          <cell r="G3621">
            <v>9</v>
          </cell>
        </row>
        <row r="3622">
          <cell r="A3622" t="str">
            <v>5001090</v>
          </cell>
          <cell r="B3622" t="str">
            <v>Botoeira para acionamento de bomba de incêndio tipo quebra-vidro</v>
          </cell>
          <cell r="C3622" t="str">
            <v>UN</v>
          </cell>
          <cell r="D3622">
            <v>82.76</v>
          </cell>
          <cell r="E3622">
            <v>10.92</v>
          </cell>
          <cell r="F3622">
            <v>93.68</v>
          </cell>
          <cell r="G3622">
            <v>9</v>
          </cell>
        </row>
        <row r="3623">
          <cell r="A3623" t="str">
            <v>5001100</v>
          </cell>
          <cell r="B3623" t="str">
            <v>Mangueira com união de engate rápido, DN= 2 1/2´ (63 mm)</v>
          </cell>
          <cell r="C3623" t="str">
            <v>M</v>
          </cell>
          <cell r="D3623">
            <v>29.12</v>
          </cell>
          <cell r="E3623">
            <v>3.64</v>
          </cell>
          <cell r="F3623">
            <v>32.76</v>
          </cell>
          <cell r="G3623">
            <v>5</v>
          </cell>
        </row>
        <row r="3624">
          <cell r="A3624" t="str">
            <v>5001110</v>
          </cell>
          <cell r="B3624" t="str">
            <v>Esguicho em latão com engate rápido, DN= 2 1/2´, jato regulável</v>
          </cell>
          <cell r="C3624" t="str">
            <v>UN</v>
          </cell>
          <cell r="D3624">
            <v>177.54</v>
          </cell>
          <cell r="E3624">
            <v>3.64</v>
          </cell>
          <cell r="F3624">
            <v>181.18</v>
          </cell>
          <cell r="G3624">
            <v>9</v>
          </cell>
        </row>
        <row r="3625">
          <cell r="A3625" t="str">
            <v>5001130</v>
          </cell>
          <cell r="B3625" t="str">
            <v>Abrigo simples com suporte, em aço inoxidável escovado, para mangueira de 1 1/2´, porta em vidro temperado jateado - inclusive mangueira de 30 m (2 x 15 m)</v>
          </cell>
          <cell r="C3625" t="str">
            <v>UN</v>
          </cell>
          <cell r="D3625">
            <v>3580.75</v>
          </cell>
          <cell r="E3625">
            <v>199.92</v>
          </cell>
          <cell r="F3625">
            <v>3780.67</v>
          </cell>
          <cell r="G3625">
            <v>9</v>
          </cell>
        </row>
        <row r="3626">
          <cell r="A3626" t="str">
            <v>5001160</v>
          </cell>
          <cell r="B3626" t="str">
            <v>Adaptador de engate rápido em latão de 2 1/2´ x 1 1/2´</v>
          </cell>
          <cell r="C3626" t="str">
            <v>UN</v>
          </cell>
          <cell r="D3626">
            <v>62.64</v>
          </cell>
          <cell r="E3626">
            <v>3.64</v>
          </cell>
          <cell r="F3626">
            <v>66.28</v>
          </cell>
          <cell r="G3626">
            <v>2</v>
          </cell>
        </row>
        <row r="3627">
          <cell r="A3627" t="str">
            <v>5001170</v>
          </cell>
          <cell r="B3627" t="str">
            <v>Adaptador de engate rápido em latão de 2 1/2´ x 2 1/2´</v>
          </cell>
          <cell r="C3627" t="str">
            <v>UN</v>
          </cell>
          <cell r="D3627">
            <v>92.19</v>
          </cell>
          <cell r="E3627">
            <v>3.64</v>
          </cell>
          <cell r="F3627">
            <v>95.83</v>
          </cell>
          <cell r="G3627">
            <v>5</v>
          </cell>
        </row>
        <row r="3628">
          <cell r="A3628" t="str">
            <v>5001180</v>
          </cell>
          <cell r="B3628" t="str">
            <v>Hidrante de coluna com duas saídas, 4´x 2 1/2´ - simples</v>
          </cell>
          <cell r="C3628" t="str">
            <v>UN</v>
          </cell>
          <cell r="D3628">
            <v>1689.71</v>
          </cell>
          <cell r="E3628">
            <v>46.56</v>
          </cell>
          <cell r="F3628">
            <v>1736.27</v>
          </cell>
          <cell r="G3628">
            <v>9</v>
          </cell>
        </row>
        <row r="3629">
          <cell r="A3629" t="str">
            <v>5001190</v>
          </cell>
          <cell r="B3629" t="str">
            <v>Tampão de engate rápido em latão, DN= 2 1/2´, com corrente</v>
          </cell>
          <cell r="C3629" t="str">
            <v>UN</v>
          </cell>
          <cell r="D3629">
            <v>83.92</v>
          </cell>
          <cell r="E3629">
            <v>3.64</v>
          </cell>
          <cell r="F3629">
            <v>87.56</v>
          </cell>
          <cell r="G3629">
            <v>9</v>
          </cell>
        </row>
        <row r="3630">
          <cell r="A3630" t="str">
            <v>5001200</v>
          </cell>
          <cell r="B3630" t="str">
            <v>Tampão de engate rápido em latão, DN= 1 1/2´, com corrente</v>
          </cell>
          <cell r="C3630" t="str">
            <v>UN</v>
          </cell>
          <cell r="D3630">
            <v>59.23</v>
          </cell>
          <cell r="E3630">
            <v>3.64</v>
          </cell>
          <cell r="F3630">
            <v>62.87</v>
          </cell>
          <cell r="G3630">
            <v>9</v>
          </cell>
        </row>
        <row r="3631">
          <cell r="A3631" t="str">
            <v>5001210</v>
          </cell>
          <cell r="B3631" t="str">
            <v>Chave para conexão de engate rápido</v>
          </cell>
          <cell r="C3631" t="str">
            <v>UN</v>
          </cell>
          <cell r="D3631">
            <v>17.21</v>
          </cell>
          <cell r="E3631">
            <v>0.48</v>
          </cell>
          <cell r="F3631">
            <v>17.690000000000001</v>
          </cell>
          <cell r="G3631">
            <v>9</v>
          </cell>
        </row>
        <row r="3632">
          <cell r="A3632" t="str">
            <v>5001220</v>
          </cell>
          <cell r="B3632" t="str">
            <v>Esguicho latão com engate rápido, DN= 1 1/2´, jato regulável</v>
          </cell>
          <cell r="C3632" t="str">
            <v>UN</v>
          </cell>
          <cell r="D3632">
            <v>260.86</v>
          </cell>
          <cell r="E3632">
            <v>3.64</v>
          </cell>
          <cell r="F3632">
            <v>264.5</v>
          </cell>
          <cell r="G3632">
            <v>9</v>
          </cell>
        </row>
        <row r="3633">
          <cell r="A3633" t="str">
            <v>5001320</v>
          </cell>
          <cell r="B3633" t="str">
            <v>Abrigo de hidrante de 1 1/2´ completo - inclusive mangueira de 30 m (2 x 15 m)</v>
          </cell>
          <cell r="C3633" t="str">
            <v>UN</v>
          </cell>
          <cell r="D3633">
            <v>1875.87</v>
          </cell>
          <cell r="E3633">
            <v>189.22</v>
          </cell>
          <cell r="F3633">
            <v>2065.09</v>
          </cell>
          <cell r="G3633">
            <v>9</v>
          </cell>
        </row>
        <row r="3634">
          <cell r="A3634" t="str">
            <v>5001330</v>
          </cell>
          <cell r="B3634" t="str">
            <v>Abrigo de hidrante de 2 1/2´ completo - inclusive mangueira de 30 m (2 x 15 m)</v>
          </cell>
          <cell r="C3634" t="str">
            <v>UN</v>
          </cell>
          <cell r="D3634">
            <v>2225.62</v>
          </cell>
          <cell r="E3634">
            <v>189.22</v>
          </cell>
          <cell r="F3634">
            <v>2414.84</v>
          </cell>
          <cell r="G3634">
            <v>9</v>
          </cell>
        </row>
        <row r="3635">
          <cell r="A3635" t="str">
            <v>5001340</v>
          </cell>
          <cell r="B3635" t="str">
            <v>Abrigo para registro de recalque tipo coluna, completo - inclusive tubulações e válvulas</v>
          </cell>
          <cell r="C3635" t="str">
            <v>UN</v>
          </cell>
          <cell r="D3635">
            <v>2443.0100000000002</v>
          </cell>
          <cell r="E3635">
            <v>584.25</v>
          </cell>
          <cell r="F3635">
            <v>3027.26</v>
          </cell>
          <cell r="G3635">
            <v>9</v>
          </cell>
        </row>
        <row r="3636">
          <cell r="A3636" t="str">
            <v>5002</v>
          </cell>
          <cell r="B3636" t="str">
            <v>Registro e valvula controladora</v>
          </cell>
          <cell r="C3636"/>
          <cell r="D3636"/>
          <cell r="E3636"/>
          <cell r="F3636"/>
          <cell r="G3636">
            <v>9</v>
          </cell>
        </row>
        <row r="3637">
          <cell r="A3637" t="str">
            <v>5002020</v>
          </cell>
          <cell r="B3637" t="str">
            <v>Bico de sprinkler tipo pendente com rompimento da ampola a 68°C</v>
          </cell>
          <cell r="C3637" t="str">
            <v>UN</v>
          </cell>
          <cell r="D3637">
            <v>28.17</v>
          </cell>
          <cell r="E3637">
            <v>12.73</v>
          </cell>
          <cell r="F3637">
            <v>40.9</v>
          </cell>
          <cell r="G3637">
            <v>9</v>
          </cell>
        </row>
        <row r="3638">
          <cell r="A3638" t="str">
            <v>5002050</v>
          </cell>
          <cell r="B3638" t="str">
            <v>Alarme hidráulico tipo gongo</v>
          </cell>
          <cell r="C3638" t="str">
            <v>UN</v>
          </cell>
          <cell r="D3638">
            <v>1068.05</v>
          </cell>
          <cell r="E3638">
            <v>18.2</v>
          </cell>
          <cell r="F3638">
            <v>1086.25</v>
          </cell>
          <cell r="G3638">
            <v>9</v>
          </cell>
        </row>
        <row r="3639">
          <cell r="A3639" t="str">
            <v>5002060</v>
          </cell>
          <cell r="B3639" t="str">
            <v>Bico de sprinkler tipo upright com rompimento da ampola a 68ºC</v>
          </cell>
          <cell r="C3639" t="str">
            <v>UN</v>
          </cell>
          <cell r="D3639">
            <v>27.36</v>
          </cell>
          <cell r="E3639">
            <v>12.73</v>
          </cell>
          <cell r="F3639">
            <v>40.090000000000003</v>
          </cell>
          <cell r="G3639">
            <v>9</v>
          </cell>
        </row>
        <row r="3640">
          <cell r="A3640" t="str">
            <v>5002080</v>
          </cell>
          <cell r="B3640" t="str">
            <v>Válvula de governo completa com alarme VGA, corpo em ferro fundido, extremidades flangeadas e DN = 6´</v>
          </cell>
          <cell r="C3640" t="str">
            <v>UN</v>
          </cell>
          <cell r="D3640">
            <v>8856.59</v>
          </cell>
          <cell r="E3640">
            <v>109.17</v>
          </cell>
          <cell r="F3640">
            <v>8965.76</v>
          </cell>
          <cell r="G3640">
            <v>9</v>
          </cell>
        </row>
        <row r="3641">
          <cell r="A3641" t="str">
            <v>5005</v>
          </cell>
          <cell r="B3641" t="str">
            <v>Iluminacao e sinalizacao de emergencia</v>
          </cell>
          <cell r="C3641"/>
          <cell r="D3641"/>
          <cell r="E3641"/>
          <cell r="F3641"/>
          <cell r="G3641">
            <v>9</v>
          </cell>
        </row>
        <row r="3642">
          <cell r="A3642" t="str">
            <v>5005022</v>
          </cell>
          <cell r="B3642" t="str">
            <v>Destravador magnético (eletroímã) para porta corta-fogo de 24 Vcc</v>
          </cell>
          <cell r="C3642" t="str">
            <v>UN</v>
          </cell>
          <cell r="D3642">
            <v>168.36</v>
          </cell>
          <cell r="E3642">
            <v>29.12</v>
          </cell>
          <cell r="F3642">
            <v>197.48</v>
          </cell>
          <cell r="G3642">
            <v>9</v>
          </cell>
        </row>
        <row r="3643">
          <cell r="A3643" t="str">
            <v>5005060</v>
          </cell>
          <cell r="B3643" t="str">
            <v>Central de iluminação de emergência, completa, para até 6.000 W</v>
          </cell>
          <cell r="C3643" t="str">
            <v>UN</v>
          </cell>
          <cell r="D3643">
            <v>23660.58</v>
          </cell>
          <cell r="E3643">
            <v>11.65</v>
          </cell>
          <cell r="F3643">
            <v>23672.23</v>
          </cell>
          <cell r="G3643">
            <v>9</v>
          </cell>
        </row>
        <row r="3644">
          <cell r="A3644" t="str">
            <v>5005070</v>
          </cell>
          <cell r="B3644" t="str">
            <v>Luminária para unidade centralizada pendente completa com lâmpadas fluorescentes compactas de 9 W</v>
          </cell>
          <cell r="C3644" t="str">
            <v>UN</v>
          </cell>
          <cell r="D3644">
            <v>321.31</v>
          </cell>
          <cell r="E3644">
            <v>18.2</v>
          </cell>
          <cell r="F3644">
            <v>339.51</v>
          </cell>
          <cell r="G3644">
            <v>9</v>
          </cell>
        </row>
        <row r="3645">
          <cell r="A3645" t="str">
            <v>5005080</v>
          </cell>
          <cell r="B3645" t="str">
            <v>Luminária para unidade centralizada de sobrepor completa com lâmpada fluorescente compacta de 15 W</v>
          </cell>
          <cell r="C3645" t="str">
            <v>UN</v>
          </cell>
          <cell r="D3645">
            <v>81.88</v>
          </cell>
          <cell r="E3645">
            <v>18.2</v>
          </cell>
          <cell r="F3645">
            <v>100.08</v>
          </cell>
          <cell r="G3645">
            <v>5</v>
          </cell>
        </row>
        <row r="3646">
          <cell r="A3646" t="str">
            <v>5005160</v>
          </cell>
          <cell r="B3646" t="str">
            <v>Módulo para adaptação de luminária de emergência, autonomia 90 minutos para lâmpada fluorescente de 32 W</v>
          </cell>
          <cell r="C3646" t="str">
            <v>UN</v>
          </cell>
          <cell r="D3646">
            <v>258.37</v>
          </cell>
          <cell r="E3646">
            <v>10.92</v>
          </cell>
          <cell r="F3646">
            <v>269.29000000000002</v>
          </cell>
          <cell r="G3646">
            <v>9</v>
          </cell>
        </row>
        <row r="3647">
          <cell r="A3647" t="str">
            <v>5005170</v>
          </cell>
          <cell r="B3647" t="str">
            <v>Acionador manual tipo quebra vidro, em caixa plástica</v>
          </cell>
          <cell r="C3647" t="str">
            <v>UN</v>
          </cell>
          <cell r="D3647">
            <v>68.02</v>
          </cell>
          <cell r="E3647">
            <v>10.92</v>
          </cell>
          <cell r="F3647">
            <v>78.94</v>
          </cell>
          <cell r="G3647">
            <v>9</v>
          </cell>
        </row>
        <row r="3648">
          <cell r="A3648" t="str">
            <v>5005210</v>
          </cell>
          <cell r="B3648" t="str">
            <v>Detector termovelocimétrico endereçável com base endereçável</v>
          </cell>
          <cell r="C3648" t="str">
            <v>UN</v>
          </cell>
          <cell r="D3648">
            <v>155.81</v>
          </cell>
          <cell r="E3648">
            <v>10.92</v>
          </cell>
          <cell r="F3648">
            <v>166.73</v>
          </cell>
          <cell r="G3648">
            <v>9</v>
          </cell>
        </row>
        <row r="3649">
          <cell r="A3649" t="str">
            <v>5005214</v>
          </cell>
          <cell r="B3649" t="str">
            <v>Detector de gás liquefeito (GLP), gás natural (GN) ou derivados de metano</v>
          </cell>
          <cell r="C3649" t="str">
            <v>UN</v>
          </cell>
          <cell r="D3649">
            <v>432.92</v>
          </cell>
          <cell r="E3649">
            <v>10.92</v>
          </cell>
          <cell r="F3649">
            <v>443.84</v>
          </cell>
          <cell r="G3649">
            <v>9</v>
          </cell>
        </row>
        <row r="3650">
          <cell r="A3650" t="str">
            <v>5005230</v>
          </cell>
          <cell r="B3650" t="str">
            <v>Sirene audiovisual tipo endereçável</v>
          </cell>
          <cell r="C3650" t="str">
            <v>UN</v>
          </cell>
          <cell r="D3650">
            <v>273.20999999999998</v>
          </cell>
          <cell r="E3650">
            <v>10.92</v>
          </cell>
          <cell r="F3650">
            <v>284.13</v>
          </cell>
          <cell r="G3650">
            <v>5</v>
          </cell>
        </row>
        <row r="3651">
          <cell r="A3651" t="str">
            <v>5005250</v>
          </cell>
          <cell r="B3651" t="str">
            <v>Central de iluminação de emergência, completa, autonomia 1 hora, para até 240 W</v>
          </cell>
          <cell r="C3651" t="str">
            <v>UN</v>
          </cell>
          <cell r="D3651">
            <v>820.7</v>
          </cell>
          <cell r="E3651">
            <v>11.65</v>
          </cell>
          <cell r="F3651">
            <v>832.35</v>
          </cell>
          <cell r="G3651">
            <v>9</v>
          </cell>
        </row>
        <row r="3652">
          <cell r="A3652" t="str">
            <v>5005260</v>
          </cell>
          <cell r="B3652" t="str">
            <v>Bloco autônomo de iluminação de emergência com autonomia mínima de 1 hora, equipado com 2 lâmpadas de 11 W</v>
          </cell>
          <cell r="C3652" t="str">
            <v>UN</v>
          </cell>
          <cell r="D3652">
            <v>240.39</v>
          </cell>
          <cell r="E3652">
            <v>11.65</v>
          </cell>
          <cell r="F3652">
            <v>252.04</v>
          </cell>
          <cell r="G3652">
            <v>9</v>
          </cell>
        </row>
        <row r="3653">
          <cell r="A3653" t="str">
            <v>5005270</v>
          </cell>
          <cell r="B3653" t="str">
            <v>Central de detecção e alarme de incêndio completa, autonomia de 1 hora para 12 laços, 220 V/12 V</v>
          </cell>
          <cell r="C3653" t="str">
            <v>UN</v>
          </cell>
          <cell r="D3653">
            <v>716.25</v>
          </cell>
          <cell r="E3653">
            <v>11.65</v>
          </cell>
          <cell r="F3653">
            <v>727.9</v>
          </cell>
          <cell r="G3653">
            <v>9</v>
          </cell>
        </row>
        <row r="3654">
          <cell r="A3654" t="str">
            <v>5005280</v>
          </cell>
          <cell r="B3654" t="str">
            <v>Sirene tipo corneta de 12 V</v>
          </cell>
          <cell r="C3654" t="str">
            <v>UN</v>
          </cell>
          <cell r="D3654">
            <v>48.36</v>
          </cell>
          <cell r="E3654">
            <v>10.92</v>
          </cell>
          <cell r="F3654">
            <v>59.28</v>
          </cell>
          <cell r="G3654">
            <v>9</v>
          </cell>
        </row>
        <row r="3655">
          <cell r="A3655" t="str">
            <v>5005312</v>
          </cell>
          <cell r="B3655" t="str">
            <v>Bloco autônomo de iluminação de emergência LED, com autonomia mínima de 3 horas, fluxo luminoso de 2.000 até 3.000 lúmens, equipado com 2 faróis</v>
          </cell>
          <cell r="C3655" t="str">
            <v>UN</v>
          </cell>
          <cell r="D3655">
            <v>267.22000000000003</v>
          </cell>
          <cell r="E3655">
            <v>11.65</v>
          </cell>
          <cell r="F3655">
            <v>278.87</v>
          </cell>
          <cell r="G3655">
            <v>9</v>
          </cell>
        </row>
        <row r="3656">
          <cell r="A3656" t="str">
            <v>5005400</v>
          </cell>
          <cell r="B3656" t="str">
            <v>Sirene eletrônica em caixa metálica de 4 x 4</v>
          </cell>
          <cell r="C3656" t="str">
            <v>UN</v>
          </cell>
          <cell r="D3656">
            <v>111.46</v>
          </cell>
          <cell r="E3656">
            <v>40.03</v>
          </cell>
          <cell r="F3656">
            <v>151.49</v>
          </cell>
          <cell r="G3656">
            <v>9</v>
          </cell>
        </row>
        <row r="3657">
          <cell r="A3657" t="str">
            <v>5005430</v>
          </cell>
          <cell r="B3657" t="str">
            <v>Detector óptico de fumaça com base endereçável</v>
          </cell>
          <cell r="C3657" t="str">
            <v>UN</v>
          </cell>
          <cell r="D3657">
            <v>190.12</v>
          </cell>
          <cell r="E3657">
            <v>36.39</v>
          </cell>
          <cell r="F3657">
            <v>226.51</v>
          </cell>
          <cell r="G3657">
            <v>9</v>
          </cell>
        </row>
        <row r="3658">
          <cell r="A3658" t="str">
            <v>5005440</v>
          </cell>
          <cell r="B3658" t="str">
            <v>Painel repetidor de detecção e alarme de incêndio tipo endereçável</v>
          </cell>
          <cell r="C3658" t="str">
            <v>UN</v>
          </cell>
          <cell r="D3658">
            <v>1182.07</v>
          </cell>
          <cell r="E3658">
            <v>10.92</v>
          </cell>
          <cell r="F3658">
            <v>1192.99</v>
          </cell>
          <cell r="G3658">
            <v>9</v>
          </cell>
        </row>
        <row r="3659">
          <cell r="A3659" t="str">
            <v>5005450</v>
          </cell>
          <cell r="B3659" t="str">
            <v>Acionador manual quebra-vidro endereçável</v>
          </cell>
          <cell r="C3659" t="str">
            <v>UN</v>
          </cell>
          <cell r="D3659">
            <v>170.89</v>
          </cell>
          <cell r="E3659">
            <v>10.92</v>
          </cell>
          <cell r="F3659">
            <v>181.81</v>
          </cell>
          <cell r="G3659">
            <v>9</v>
          </cell>
        </row>
        <row r="3660">
          <cell r="A3660" t="str">
            <v>5005470</v>
          </cell>
          <cell r="B3660" t="str">
            <v>Módulo isolador, módulo endereçador para audiovisual</v>
          </cell>
          <cell r="C3660" t="str">
            <v>UN</v>
          </cell>
          <cell r="D3660">
            <v>183.34</v>
          </cell>
          <cell r="E3660">
            <v>18.2</v>
          </cell>
          <cell r="F3660">
            <v>201.54</v>
          </cell>
          <cell r="G3660">
            <v>9</v>
          </cell>
        </row>
        <row r="3661">
          <cell r="A3661" t="str">
            <v>5005490</v>
          </cell>
          <cell r="B3661" t="str">
            <v>Sinalizador audiovisual endereçável com LED</v>
          </cell>
          <cell r="C3661" t="str">
            <v>UN</v>
          </cell>
          <cell r="D3661">
            <v>486.62</v>
          </cell>
          <cell r="E3661">
            <v>10.92</v>
          </cell>
          <cell r="F3661">
            <v>497.54</v>
          </cell>
          <cell r="G3661">
            <v>9</v>
          </cell>
        </row>
        <row r="3662">
          <cell r="A3662" t="str">
            <v>5005491</v>
          </cell>
          <cell r="B3662" t="str">
            <v>Sinalizador visual de advertência</v>
          </cell>
          <cell r="C3662" t="str">
            <v>UN</v>
          </cell>
          <cell r="D3662">
            <v>341.2</v>
          </cell>
          <cell r="E3662">
            <v>9.1</v>
          </cell>
          <cell r="F3662">
            <v>350.3</v>
          </cell>
          <cell r="G3662">
            <v>9</v>
          </cell>
        </row>
        <row r="3663">
          <cell r="A3663" t="str">
            <v>5005492</v>
          </cell>
          <cell r="B3663" t="str">
            <v>Sinalizador audiovisual de advertência</v>
          </cell>
          <cell r="C3663" t="str">
            <v>UN</v>
          </cell>
          <cell r="D3663">
            <v>168.68</v>
          </cell>
          <cell r="E3663">
            <v>9.1</v>
          </cell>
          <cell r="F3663">
            <v>177.78</v>
          </cell>
          <cell r="G3663">
            <v>9</v>
          </cell>
        </row>
        <row r="3664">
          <cell r="A3664" t="str">
            <v>5010</v>
          </cell>
          <cell r="B3664" t="str">
            <v>Extintores</v>
          </cell>
          <cell r="C3664"/>
          <cell r="D3664"/>
          <cell r="E3664"/>
          <cell r="F3664"/>
          <cell r="G3664">
            <v>9</v>
          </cell>
        </row>
        <row r="3665">
          <cell r="A3665" t="str">
            <v>5010030</v>
          </cell>
          <cell r="B3665" t="str">
            <v>Extintor sobre rodas de gás carbônico - capacidade de 10 kg</v>
          </cell>
          <cell r="C3665" t="str">
            <v>UN</v>
          </cell>
          <cell r="D3665">
            <v>1128.2</v>
          </cell>
          <cell r="E3665">
            <v>15.31</v>
          </cell>
          <cell r="F3665">
            <v>1143.51</v>
          </cell>
          <cell r="G3665">
            <v>9</v>
          </cell>
        </row>
        <row r="3666">
          <cell r="A3666" t="str">
            <v>5010050</v>
          </cell>
          <cell r="B3666" t="str">
            <v>Extintor sobre rodas de gás carbônico - capacidade de 25 kg</v>
          </cell>
          <cell r="C3666" t="str">
            <v>UN</v>
          </cell>
          <cell r="D3666">
            <v>5115.66</v>
          </cell>
          <cell r="E3666">
            <v>15.31</v>
          </cell>
          <cell r="F3666">
            <v>5130.97</v>
          </cell>
          <cell r="G3666">
            <v>9</v>
          </cell>
        </row>
        <row r="3667">
          <cell r="A3667" t="str">
            <v>5010058</v>
          </cell>
          <cell r="B3667" t="str">
            <v>Extintor manual de pó químico seco BC - capacidade de 4 kg</v>
          </cell>
          <cell r="C3667" t="str">
            <v>UN</v>
          </cell>
          <cell r="D3667">
            <v>148.30000000000001</v>
          </cell>
          <cell r="E3667">
            <v>15.31</v>
          </cell>
          <cell r="F3667">
            <v>163.61000000000001</v>
          </cell>
          <cell r="G3667">
            <v>9</v>
          </cell>
        </row>
        <row r="3668">
          <cell r="A3668" t="str">
            <v>5010060</v>
          </cell>
          <cell r="B3668" t="str">
            <v>Extintor manual de pó químico seco BC - capacidade de 8 kg</v>
          </cell>
          <cell r="C3668" t="str">
            <v>UN</v>
          </cell>
          <cell r="D3668">
            <v>198.24</v>
          </cell>
          <cell r="E3668">
            <v>15.31</v>
          </cell>
          <cell r="F3668">
            <v>213.55</v>
          </cell>
          <cell r="G3668">
            <v>9</v>
          </cell>
        </row>
        <row r="3669">
          <cell r="A3669" t="str">
            <v>5010084</v>
          </cell>
          <cell r="B3669" t="str">
            <v>Extintor manual de pó químico seco 20 BC - capacidade de 12 kg</v>
          </cell>
          <cell r="C3669" t="str">
            <v>UN</v>
          </cell>
          <cell r="D3669">
            <v>225.59</v>
          </cell>
          <cell r="E3669">
            <v>15.31</v>
          </cell>
          <cell r="F3669">
            <v>240.9</v>
          </cell>
          <cell r="G3669">
            <v>9</v>
          </cell>
        </row>
        <row r="3670">
          <cell r="A3670" t="str">
            <v>5010096</v>
          </cell>
          <cell r="B3670" t="str">
            <v>Extintor sobre rodas de pó químico seco BC - capacidade de 20 kg</v>
          </cell>
          <cell r="C3670" t="str">
            <v>UN</v>
          </cell>
          <cell r="D3670">
            <v>1186.1500000000001</v>
          </cell>
          <cell r="E3670"/>
          <cell r="F3670">
            <v>1186.1500000000001</v>
          </cell>
          <cell r="G3670">
            <v>9</v>
          </cell>
        </row>
        <row r="3671">
          <cell r="A3671" t="str">
            <v>5010100</v>
          </cell>
          <cell r="B3671" t="str">
            <v>Extintor manual de água pressurizada - capacidade de 10 litros</v>
          </cell>
          <cell r="C3671" t="str">
            <v>UN</v>
          </cell>
          <cell r="D3671">
            <v>142.03</v>
          </cell>
          <cell r="E3671">
            <v>15.31</v>
          </cell>
          <cell r="F3671">
            <v>157.34</v>
          </cell>
          <cell r="G3671">
            <v>9</v>
          </cell>
        </row>
        <row r="3672">
          <cell r="A3672" t="str">
            <v>5010110</v>
          </cell>
          <cell r="B3672" t="str">
            <v>Extintor manual de pó químico seco ABC - capacidade de 4 kg</v>
          </cell>
          <cell r="C3672" t="str">
            <v>UN</v>
          </cell>
          <cell r="D3672">
            <v>190.58</v>
          </cell>
          <cell r="E3672">
            <v>15.31</v>
          </cell>
          <cell r="F3672">
            <v>205.89</v>
          </cell>
          <cell r="G3672">
            <v>9</v>
          </cell>
        </row>
        <row r="3673">
          <cell r="A3673" t="str">
            <v>5010120</v>
          </cell>
          <cell r="B3673" t="str">
            <v>Extintor manual de pó químico seco ABC - capacidade de 6 kg</v>
          </cell>
          <cell r="C3673" t="str">
            <v>UN</v>
          </cell>
          <cell r="D3673">
            <v>201.89</v>
          </cell>
          <cell r="E3673">
            <v>15.31</v>
          </cell>
          <cell r="F3673">
            <v>217.2</v>
          </cell>
          <cell r="G3673">
            <v>5</v>
          </cell>
        </row>
        <row r="3674">
          <cell r="A3674" t="str">
            <v>5010140</v>
          </cell>
          <cell r="B3674" t="str">
            <v>Extintor manual de gás carbônico 5 BC - capacidade de 6 kg</v>
          </cell>
          <cell r="C3674" t="str">
            <v>UN</v>
          </cell>
          <cell r="D3674">
            <v>475.9</v>
          </cell>
          <cell r="E3674">
            <v>15.31</v>
          </cell>
          <cell r="F3674">
            <v>491.21</v>
          </cell>
          <cell r="G3674">
            <v>9</v>
          </cell>
        </row>
        <row r="3675">
          <cell r="A3675" t="str">
            <v>5010210</v>
          </cell>
          <cell r="B3675" t="str">
            <v>Suporte para extintor de piso em fibra de vidro</v>
          </cell>
          <cell r="C3675" t="str">
            <v>UN</v>
          </cell>
          <cell r="D3675">
            <v>191.74</v>
          </cell>
          <cell r="E3675">
            <v>1.45</v>
          </cell>
          <cell r="F3675">
            <v>193.19</v>
          </cell>
          <cell r="G3675">
            <v>9</v>
          </cell>
        </row>
        <row r="3676">
          <cell r="A3676" t="str">
            <v>5010220</v>
          </cell>
          <cell r="B3676" t="str">
            <v>Suporte para extintor de piso em aço inoxidável</v>
          </cell>
          <cell r="C3676" t="str">
            <v>UN</v>
          </cell>
          <cell r="D3676">
            <v>252.24</v>
          </cell>
          <cell r="E3676">
            <v>1.45</v>
          </cell>
          <cell r="F3676">
            <v>253.69</v>
          </cell>
          <cell r="G3676">
            <v>9</v>
          </cell>
        </row>
        <row r="3677">
          <cell r="A3677" t="str">
            <v>5020</v>
          </cell>
          <cell r="B3677" t="str">
            <v>Reparos, conservacoes e complementos - GRUPO 50</v>
          </cell>
          <cell r="C3677"/>
          <cell r="D3677"/>
          <cell r="E3677"/>
          <cell r="F3677"/>
          <cell r="G3677">
            <v>9</v>
          </cell>
        </row>
        <row r="3678">
          <cell r="A3678" t="str">
            <v>5020110</v>
          </cell>
          <cell r="B3678" t="str">
            <v>Recarga de extintor de água pressurizada</v>
          </cell>
          <cell r="C3678" t="str">
            <v>L</v>
          </cell>
          <cell r="D3678">
            <v>3.26</v>
          </cell>
          <cell r="E3678"/>
          <cell r="F3678">
            <v>3.26</v>
          </cell>
          <cell r="G3678">
            <v>9</v>
          </cell>
        </row>
        <row r="3679">
          <cell r="A3679" t="str">
            <v>5020120</v>
          </cell>
          <cell r="B3679" t="str">
            <v>Recarga de extintor de gás carbônico</v>
          </cell>
          <cell r="C3679" t="str">
            <v>KG</v>
          </cell>
          <cell r="D3679">
            <v>12.43</v>
          </cell>
          <cell r="E3679"/>
          <cell r="F3679">
            <v>12.43</v>
          </cell>
          <cell r="G3679">
            <v>9</v>
          </cell>
        </row>
        <row r="3680">
          <cell r="A3680" t="str">
            <v>5020130</v>
          </cell>
          <cell r="B3680" t="str">
            <v>Recarga de extintor de pó químico seco</v>
          </cell>
          <cell r="C3680" t="str">
            <v>KG</v>
          </cell>
          <cell r="D3680">
            <v>8.9</v>
          </cell>
          <cell r="E3680"/>
          <cell r="F3680">
            <v>8.9</v>
          </cell>
          <cell r="G3680">
            <v>9</v>
          </cell>
        </row>
        <row r="3681">
          <cell r="A3681" t="str">
            <v>5020160</v>
          </cell>
          <cell r="B3681" t="str">
            <v>Pintura de extintor de gás carbônico, pó químico seco, ou água pressurizada, com capacidade acima de 12 kg até 20 kg</v>
          </cell>
          <cell r="C3681" t="str">
            <v>UN</v>
          </cell>
          <cell r="D3681">
            <v>37.619999999999997</v>
          </cell>
          <cell r="E3681"/>
          <cell r="F3681">
            <v>37.619999999999997</v>
          </cell>
          <cell r="G3681">
            <v>9</v>
          </cell>
        </row>
        <row r="3682">
          <cell r="A3682" t="str">
            <v>5020170</v>
          </cell>
          <cell r="B3682" t="str">
            <v>Pintura de extintor de gás carbônico, pó químico seco, ou água pressurizada, com capacidade até 12 kg</v>
          </cell>
          <cell r="C3682" t="str">
            <v>UN</v>
          </cell>
          <cell r="D3682">
            <v>17.600000000000001</v>
          </cell>
          <cell r="E3682"/>
          <cell r="F3682">
            <v>17.600000000000001</v>
          </cell>
          <cell r="G3682">
            <v>9</v>
          </cell>
        </row>
        <row r="3683">
          <cell r="A3683" t="str">
            <v>5020200</v>
          </cell>
          <cell r="B3683" t="str">
            <v>Recolocação de bico de sprinkler</v>
          </cell>
          <cell r="C3683" t="str">
            <v>UN</v>
          </cell>
          <cell r="D3683">
            <v>0.06</v>
          </cell>
          <cell r="E3683">
            <v>12.73</v>
          </cell>
          <cell r="F3683">
            <v>12.79</v>
          </cell>
          <cell r="G3683">
            <v>9</v>
          </cell>
        </row>
        <row r="3684">
          <cell r="A3684" t="str">
            <v>54</v>
          </cell>
          <cell r="B3684" t="str">
            <v>PAVIMENTACAO E PASSEIO</v>
          </cell>
          <cell r="C3684"/>
          <cell r="D3684"/>
          <cell r="E3684"/>
          <cell r="F3684"/>
          <cell r="G3684">
            <v>9</v>
          </cell>
        </row>
        <row r="3685">
          <cell r="A3685" t="str">
            <v>5401</v>
          </cell>
          <cell r="B3685" t="str">
            <v>Pavimentacao preparo de base</v>
          </cell>
          <cell r="C3685"/>
          <cell r="D3685"/>
          <cell r="E3685"/>
          <cell r="F3685"/>
          <cell r="G3685">
            <v>9</v>
          </cell>
        </row>
        <row r="3686">
          <cell r="A3686" t="str">
            <v>5401010</v>
          </cell>
          <cell r="B3686" t="str">
            <v>Regularização e compactação mecanizada de superfície, sem controle do proctor normal</v>
          </cell>
          <cell r="C3686" t="str">
            <v>M2</v>
          </cell>
          <cell r="D3686">
            <v>3.08</v>
          </cell>
          <cell r="E3686">
            <v>0.12</v>
          </cell>
          <cell r="F3686">
            <v>3.2</v>
          </cell>
          <cell r="G3686">
            <v>5</v>
          </cell>
        </row>
        <row r="3687">
          <cell r="A3687" t="str">
            <v>5401030</v>
          </cell>
          <cell r="B3687" t="str">
            <v>Abertura e preparo de caixa até 40 cm, compactação do subleito mínimo de 95% do PN e transporte até o raio de 1 km</v>
          </cell>
          <cell r="C3687" t="str">
            <v>M2</v>
          </cell>
          <cell r="D3687">
            <v>23.4</v>
          </cell>
          <cell r="E3687">
            <v>0.23</v>
          </cell>
          <cell r="F3687">
            <v>23.63</v>
          </cell>
          <cell r="G3687">
            <v>9</v>
          </cell>
        </row>
        <row r="3688">
          <cell r="A3688" t="str">
            <v>5401050</v>
          </cell>
          <cell r="B3688" t="str">
            <v>Compactação do subleito mínimo de 95% do PN</v>
          </cell>
          <cell r="C3688" t="str">
            <v>M3</v>
          </cell>
          <cell r="D3688">
            <v>19.600000000000001</v>
          </cell>
          <cell r="E3688">
            <v>0.46</v>
          </cell>
          <cell r="F3688">
            <v>20.059999999999999</v>
          </cell>
          <cell r="G3688">
            <v>9</v>
          </cell>
        </row>
        <row r="3689">
          <cell r="A3689" t="str">
            <v>5401200</v>
          </cell>
          <cell r="B3689" t="str">
            <v>Base de macadame hidráulico</v>
          </cell>
          <cell r="C3689" t="str">
            <v>M3</v>
          </cell>
          <cell r="D3689">
            <v>226.26</v>
          </cell>
          <cell r="E3689">
            <v>21.78</v>
          </cell>
          <cell r="F3689">
            <v>248.04</v>
          </cell>
          <cell r="G3689">
            <v>9</v>
          </cell>
        </row>
        <row r="3690">
          <cell r="A3690" t="str">
            <v>5401210</v>
          </cell>
          <cell r="B3690" t="str">
            <v>Base de brita graduada</v>
          </cell>
          <cell r="C3690" t="str">
            <v>M3</v>
          </cell>
          <cell r="D3690">
            <v>162.44</v>
          </cell>
          <cell r="E3690">
            <v>14.52</v>
          </cell>
          <cell r="F3690">
            <v>176.96</v>
          </cell>
          <cell r="G3690">
            <v>9</v>
          </cell>
        </row>
        <row r="3691">
          <cell r="A3691" t="str">
            <v>5401220</v>
          </cell>
          <cell r="B3691" t="str">
            <v>Base de bica corrida</v>
          </cell>
          <cell r="C3691" t="str">
            <v>M3</v>
          </cell>
          <cell r="D3691">
            <v>148.08000000000001</v>
          </cell>
          <cell r="E3691">
            <v>2.2400000000000002</v>
          </cell>
          <cell r="F3691">
            <v>150.32</v>
          </cell>
          <cell r="G3691">
            <v>9</v>
          </cell>
        </row>
        <row r="3692">
          <cell r="A3692" t="str">
            <v>5401230</v>
          </cell>
          <cell r="B3692" t="str">
            <v>Base de macadame betuminoso</v>
          </cell>
          <cell r="C3692" t="str">
            <v>M3</v>
          </cell>
          <cell r="D3692">
            <v>833.71</v>
          </cell>
          <cell r="E3692">
            <v>10.89</v>
          </cell>
          <cell r="F3692">
            <v>844.6</v>
          </cell>
          <cell r="G3692">
            <v>9</v>
          </cell>
        </row>
        <row r="3693">
          <cell r="A3693" t="str">
            <v>5401300</v>
          </cell>
          <cell r="B3693" t="str">
            <v>Pavimento de concreto rolado (concreto pobre) para base de pavimento rígido</v>
          </cell>
          <cell r="C3693" t="str">
            <v>M3</v>
          </cell>
          <cell r="D3693">
            <v>249.52</v>
          </cell>
          <cell r="E3693"/>
          <cell r="F3693">
            <v>249.52</v>
          </cell>
          <cell r="G3693">
            <v>2</v>
          </cell>
        </row>
        <row r="3694">
          <cell r="A3694" t="str">
            <v>5401400</v>
          </cell>
          <cell r="B3694" t="str">
            <v>Abertura de caixa até 25 cm, inclui escavação, compactação, transporte e preparo do sub-leito</v>
          </cell>
          <cell r="C3694" t="str">
            <v>M2</v>
          </cell>
          <cell r="D3694">
            <v>19.45</v>
          </cell>
          <cell r="E3694">
            <v>0.33</v>
          </cell>
          <cell r="F3694">
            <v>19.78</v>
          </cell>
          <cell r="G3694">
            <v>5</v>
          </cell>
        </row>
        <row r="3695">
          <cell r="A3695" t="str">
            <v>5401410</v>
          </cell>
          <cell r="B3695" t="str">
            <v>Varrição de pavimento para recapeamento</v>
          </cell>
          <cell r="C3695" t="str">
            <v>M2</v>
          </cell>
          <cell r="D3695"/>
          <cell r="E3695">
            <v>0.57999999999999996</v>
          </cell>
          <cell r="F3695">
            <v>0.57999999999999996</v>
          </cell>
          <cell r="G3695">
            <v>9</v>
          </cell>
        </row>
        <row r="3696">
          <cell r="A3696" t="str">
            <v>5402</v>
          </cell>
          <cell r="B3696" t="str">
            <v>Pavimentacao com pedrisco e revestimento primario</v>
          </cell>
          <cell r="C3696"/>
          <cell r="D3696"/>
          <cell r="E3696"/>
          <cell r="F3696"/>
          <cell r="G3696">
            <v>9</v>
          </cell>
        </row>
        <row r="3697">
          <cell r="A3697" t="str">
            <v>5402030</v>
          </cell>
          <cell r="B3697" t="str">
            <v>Revestimento primário com pedra britada, compactação mínima de 95% do PN</v>
          </cell>
          <cell r="C3697" t="str">
            <v>M3</v>
          </cell>
          <cell r="D3697">
            <v>92.53</v>
          </cell>
          <cell r="E3697">
            <v>9.2899999999999991</v>
          </cell>
          <cell r="F3697">
            <v>101.82</v>
          </cell>
          <cell r="G3697">
            <v>9</v>
          </cell>
        </row>
        <row r="3698">
          <cell r="A3698" t="str">
            <v>5403</v>
          </cell>
          <cell r="B3698" t="str">
            <v>Pavimentacao flexivel</v>
          </cell>
          <cell r="C3698"/>
          <cell r="D3698"/>
          <cell r="E3698"/>
          <cell r="F3698"/>
          <cell r="G3698">
            <v>9</v>
          </cell>
        </row>
        <row r="3699">
          <cell r="A3699" t="str">
            <v>5403200</v>
          </cell>
          <cell r="B3699" t="str">
            <v>Concreto asfáltico usinado a quente - Binder</v>
          </cell>
          <cell r="C3699" t="str">
            <v>M3</v>
          </cell>
          <cell r="D3699">
            <v>1249.6300000000001</v>
          </cell>
          <cell r="E3699">
            <v>12.1</v>
          </cell>
          <cell r="F3699">
            <v>1261.73</v>
          </cell>
          <cell r="G3699">
            <v>9</v>
          </cell>
        </row>
        <row r="3700">
          <cell r="A3700" t="str">
            <v>5403210</v>
          </cell>
          <cell r="B3700" t="str">
            <v>Camada de rolamento em concreto betuminoso usinado quente - CBUQ</v>
          </cell>
          <cell r="C3700" t="str">
            <v>M3</v>
          </cell>
          <cell r="D3700">
            <v>1402.73</v>
          </cell>
          <cell r="E3700">
            <v>12.1</v>
          </cell>
          <cell r="F3700">
            <v>1414.83</v>
          </cell>
          <cell r="G3700">
            <v>9</v>
          </cell>
        </row>
        <row r="3701">
          <cell r="A3701" t="str">
            <v>5403221</v>
          </cell>
          <cell r="B3701" t="str">
            <v>Restauração de pavimento asfáltico com concreto betuminoso usinado quente - CBUQ</v>
          </cell>
          <cell r="C3701" t="str">
            <v>M3</v>
          </cell>
          <cell r="D3701">
            <v>1293.43</v>
          </cell>
          <cell r="E3701">
            <v>12.1</v>
          </cell>
          <cell r="F3701">
            <v>1305.53</v>
          </cell>
          <cell r="G3701">
            <v>9</v>
          </cell>
        </row>
        <row r="3702">
          <cell r="A3702" t="str">
            <v>5403230</v>
          </cell>
          <cell r="B3702" t="str">
            <v>Imprimação betuminosa ligante</v>
          </cell>
          <cell r="C3702" t="str">
            <v>M2</v>
          </cell>
          <cell r="D3702">
            <v>6.8</v>
          </cell>
          <cell r="E3702">
            <v>7.0000000000000007E-2</v>
          </cell>
          <cell r="F3702">
            <v>6.87</v>
          </cell>
          <cell r="G3702">
            <v>9</v>
          </cell>
        </row>
        <row r="3703">
          <cell r="A3703" t="str">
            <v>5403240</v>
          </cell>
          <cell r="B3703" t="str">
            <v>Imprimação betuminosa impermeabilizante</v>
          </cell>
          <cell r="C3703" t="str">
            <v>M2</v>
          </cell>
          <cell r="D3703">
            <v>14.04</v>
          </cell>
          <cell r="E3703">
            <v>0.09</v>
          </cell>
          <cell r="F3703">
            <v>14.13</v>
          </cell>
          <cell r="G3703">
            <v>9</v>
          </cell>
        </row>
        <row r="3704">
          <cell r="A3704" t="str">
            <v>5403250</v>
          </cell>
          <cell r="B3704" t="str">
            <v>Revestimento de pré-misturado a quente</v>
          </cell>
          <cell r="C3704" t="str">
            <v>M3</v>
          </cell>
          <cell r="D3704">
            <v>975.37</v>
          </cell>
          <cell r="E3704">
            <v>12.1</v>
          </cell>
          <cell r="F3704">
            <v>987.47</v>
          </cell>
          <cell r="G3704">
            <v>9</v>
          </cell>
        </row>
        <row r="3705">
          <cell r="A3705" t="str">
            <v>5403260</v>
          </cell>
          <cell r="B3705" t="str">
            <v>Revestimento de pré-misturado a frio</v>
          </cell>
          <cell r="C3705" t="str">
            <v>M3</v>
          </cell>
          <cell r="D3705">
            <v>963.61</v>
          </cell>
          <cell r="E3705">
            <v>29.04</v>
          </cell>
          <cell r="F3705">
            <v>992.65</v>
          </cell>
          <cell r="G3705">
            <v>5</v>
          </cell>
        </row>
        <row r="3706">
          <cell r="A3706" t="str">
            <v>5404</v>
          </cell>
          <cell r="B3706" t="str">
            <v>Pavimentacao em paralelepipedos e blocos de concreto</v>
          </cell>
          <cell r="C3706"/>
          <cell r="D3706"/>
          <cell r="E3706"/>
          <cell r="F3706"/>
          <cell r="G3706">
            <v>9</v>
          </cell>
        </row>
        <row r="3707">
          <cell r="A3707" t="str">
            <v>5404030</v>
          </cell>
          <cell r="B3707" t="str">
            <v>Pavimentação em paralelepípedo, sem rejunte</v>
          </cell>
          <cell r="C3707" t="str">
            <v>M2</v>
          </cell>
          <cell r="D3707">
            <v>163.96</v>
          </cell>
          <cell r="E3707">
            <v>18.55</v>
          </cell>
          <cell r="F3707">
            <v>182.51</v>
          </cell>
          <cell r="G3707">
            <v>5</v>
          </cell>
        </row>
        <row r="3708">
          <cell r="A3708" t="str">
            <v>5404040</v>
          </cell>
          <cell r="B3708" t="str">
            <v>Rejuntamento de paralelepípedo com areia</v>
          </cell>
          <cell r="C3708" t="str">
            <v>M2</v>
          </cell>
          <cell r="D3708">
            <v>15.17</v>
          </cell>
          <cell r="E3708">
            <v>1.45</v>
          </cell>
          <cell r="F3708">
            <v>16.62</v>
          </cell>
          <cell r="G3708">
            <v>9</v>
          </cell>
        </row>
        <row r="3709">
          <cell r="A3709" t="str">
            <v>5404050</v>
          </cell>
          <cell r="B3709" t="str">
            <v>Rejuntamento de paralelepípedo com argamassa de cimento e areia 1:3</v>
          </cell>
          <cell r="C3709" t="str">
            <v>M2</v>
          </cell>
          <cell r="D3709">
            <v>9.17</v>
          </cell>
          <cell r="E3709">
            <v>4.5</v>
          </cell>
          <cell r="F3709">
            <v>13.67</v>
          </cell>
          <cell r="G3709">
            <v>9</v>
          </cell>
        </row>
        <row r="3710">
          <cell r="A3710" t="str">
            <v>5404060</v>
          </cell>
          <cell r="B3710" t="str">
            <v>Rejuntamento de paralelepípedo com asfalto e pedrisco</v>
          </cell>
          <cell r="C3710" t="str">
            <v>M2</v>
          </cell>
          <cell r="D3710">
            <v>45.17</v>
          </cell>
          <cell r="E3710">
            <v>3.63</v>
          </cell>
          <cell r="F3710">
            <v>48.8</v>
          </cell>
          <cell r="G3710">
            <v>9</v>
          </cell>
        </row>
        <row r="3711">
          <cell r="A3711" t="str">
            <v>5404340</v>
          </cell>
          <cell r="B3711" t="str">
            <v>Pavimentação em lajota de concreto 35 MPa, espessura 6 cm, cor natural, tipos: raquete, retangular, sextavado e 16 faces, com rejunte em areia</v>
          </cell>
          <cell r="C3711" t="str">
            <v>M2</v>
          </cell>
          <cell r="D3711">
            <v>60.73</v>
          </cell>
          <cell r="E3711">
            <v>14</v>
          </cell>
          <cell r="F3711">
            <v>74.73</v>
          </cell>
          <cell r="G3711">
            <v>9</v>
          </cell>
        </row>
        <row r="3712">
          <cell r="A3712" t="str">
            <v>5404342</v>
          </cell>
          <cell r="B3712" t="str">
            <v>Pavimentação em lajota de concreto 35 MPa, espessura 6 cm, colorido, tipos: raquete, retangular, sextavado e 16 faces, com rejunte em areia</v>
          </cell>
          <cell r="C3712" t="str">
            <v>M2</v>
          </cell>
          <cell r="D3712">
            <v>58.7</v>
          </cell>
          <cell r="E3712">
            <v>14</v>
          </cell>
          <cell r="F3712">
            <v>72.7</v>
          </cell>
          <cell r="G3712">
            <v>9</v>
          </cell>
        </row>
        <row r="3713">
          <cell r="A3713" t="str">
            <v>5404350</v>
          </cell>
          <cell r="B3713" t="str">
            <v>Pavimentação em lajota de concreto 35 MPa, espessura 8 cm, tipos: raquete, retangular, sextavado e 16 faces, com rejunte em areia</v>
          </cell>
          <cell r="C3713" t="str">
            <v>M2</v>
          </cell>
          <cell r="D3713">
            <v>72.37</v>
          </cell>
          <cell r="E3713">
            <v>18.68</v>
          </cell>
          <cell r="F3713">
            <v>91.05</v>
          </cell>
          <cell r="G3713">
            <v>9</v>
          </cell>
        </row>
        <row r="3714">
          <cell r="A3714" t="str">
            <v>5404360</v>
          </cell>
          <cell r="B3714" t="str">
            <v>Bloco diagonal em concreto tipo piso drenante para plantio de grama - 50 x 50 x 10 cm</v>
          </cell>
          <cell r="C3714" t="str">
            <v>M2</v>
          </cell>
          <cell r="D3714">
            <v>83.12</v>
          </cell>
          <cell r="E3714">
            <v>6.86</v>
          </cell>
          <cell r="F3714">
            <v>89.98</v>
          </cell>
          <cell r="G3714">
            <v>9</v>
          </cell>
        </row>
        <row r="3715">
          <cell r="A3715" t="str">
            <v>5404392</v>
          </cell>
          <cell r="B3715" t="str">
            <v>Piso em placa de concreto permeável drenante, cor natural, com resina protetora</v>
          </cell>
          <cell r="C3715" t="str">
            <v>M2</v>
          </cell>
          <cell r="D3715">
            <v>105.84</v>
          </cell>
          <cell r="E3715">
            <v>14.52</v>
          </cell>
          <cell r="F3715">
            <v>120.36</v>
          </cell>
          <cell r="G3715">
            <v>5</v>
          </cell>
        </row>
        <row r="3716">
          <cell r="A3716" t="str">
            <v>5404393</v>
          </cell>
          <cell r="B3716" t="str">
            <v>Piso em placa de concreto permeável drenante, cor natural, com resina protetora, espessura de 8 cm</v>
          </cell>
          <cell r="C3716" t="str">
            <v>M2</v>
          </cell>
          <cell r="D3716">
            <v>98.11</v>
          </cell>
          <cell r="E3716">
            <v>14.52</v>
          </cell>
          <cell r="F3716">
            <v>112.63</v>
          </cell>
          <cell r="G3716">
            <v>9</v>
          </cell>
        </row>
        <row r="3717">
          <cell r="A3717" t="str">
            <v>5406</v>
          </cell>
          <cell r="B3717" t="str">
            <v>Guias e sarjetas</v>
          </cell>
          <cell r="C3717"/>
          <cell r="D3717"/>
          <cell r="E3717"/>
          <cell r="F3717"/>
          <cell r="G3717">
            <v>9</v>
          </cell>
        </row>
        <row r="3718">
          <cell r="A3718" t="str">
            <v>5406020</v>
          </cell>
          <cell r="B3718" t="str">
            <v>Guia pré-moldada curva tipo PMSP 100 - fck 25 MPa</v>
          </cell>
          <cell r="C3718" t="str">
            <v>M</v>
          </cell>
          <cell r="D3718">
            <v>41.17</v>
          </cell>
          <cell r="E3718">
            <v>8.76</v>
          </cell>
          <cell r="F3718">
            <v>49.93</v>
          </cell>
          <cell r="G3718">
            <v>9</v>
          </cell>
        </row>
        <row r="3719">
          <cell r="A3719" t="str">
            <v>5406040</v>
          </cell>
          <cell r="B3719" t="str">
            <v>Guia pré-moldada reta tipo PMSP 100 - fck 25 MPa</v>
          </cell>
          <cell r="C3719" t="str">
            <v>M</v>
          </cell>
          <cell r="D3719">
            <v>36.979999999999997</v>
          </cell>
          <cell r="E3719">
            <v>8.76</v>
          </cell>
          <cell r="F3719">
            <v>45.74</v>
          </cell>
          <cell r="G3719">
            <v>9</v>
          </cell>
        </row>
        <row r="3720">
          <cell r="A3720" t="str">
            <v>5406100</v>
          </cell>
          <cell r="B3720" t="str">
            <v>Base em concreto com fck de 20 MPa, para guias, sarjetas ou sarjetões</v>
          </cell>
          <cell r="C3720" t="str">
            <v>M3</v>
          </cell>
          <cell r="D3720">
            <v>401.83</v>
          </cell>
          <cell r="E3720">
            <v>31.53</v>
          </cell>
          <cell r="F3720">
            <v>433.36</v>
          </cell>
          <cell r="G3720">
            <v>9</v>
          </cell>
        </row>
        <row r="3721">
          <cell r="A3721" t="str">
            <v>5406110</v>
          </cell>
          <cell r="B3721" t="str">
            <v>Base em concreto com fck de 25 MPa, para guias, sarjetas ou sarjetões</v>
          </cell>
          <cell r="C3721" t="str">
            <v>M3</v>
          </cell>
          <cell r="D3721">
            <v>415.86</v>
          </cell>
          <cell r="E3721">
            <v>31.53</v>
          </cell>
          <cell r="F3721">
            <v>447.39</v>
          </cell>
          <cell r="G3721">
            <v>9</v>
          </cell>
        </row>
        <row r="3722">
          <cell r="A3722" t="str">
            <v>5406150</v>
          </cell>
          <cell r="B3722" t="str">
            <v>Execução de perfil extrusado no local</v>
          </cell>
          <cell r="C3722" t="str">
            <v>M3</v>
          </cell>
          <cell r="D3722">
            <v>1185.52</v>
          </cell>
          <cell r="E3722"/>
          <cell r="F3722">
            <v>1185.52</v>
          </cell>
          <cell r="G3722">
            <v>9</v>
          </cell>
        </row>
        <row r="3723">
          <cell r="A3723" t="str">
            <v>5406160</v>
          </cell>
          <cell r="B3723" t="str">
            <v>Sarjeta ou sarjetão moldado no local, tipo PMSP em concreto com fck 20 MPa</v>
          </cell>
          <cell r="C3723" t="str">
            <v>M3</v>
          </cell>
          <cell r="D3723">
            <v>563.01</v>
          </cell>
          <cell r="E3723">
            <v>64.319999999999993</v>
          </cell>
          <cell r="F3723">
            <v>627.33000000000004</v>
          </cell>
          <cell r="G3723">
            <v>9</v>
          </cell>
        </row>
        <row r="3724">
          <cell r="A3724" t="str">
            <v>5406170</v>
          </cell>
          <cell r="B3724" t="str">
            <v>Sarjeta ou sarjetão moldado no local, tipo PMSP em concreto com fck 25 MPa</v>
          </cell>
          <cell r="C3724" t="str">
            <v>M3</v>
          </cell>
          <cell r="D3724">
            <v>577.04</v>
          </cell>
          <cell r="E3724">
            <v>64.319999999999993</v>
          </cell>
          <cell r="F3724">
            <v>641.36</v>
          </cell>
          <cell r="G3724">
            <v>9</v>
          </cell>
        </row>
        <row r="3725">
          <cell r="A3725" t="str">
            <v>5407</v>
          </cell>
          <cell r="B3725" t="str">
            <v>Calcadas e passeios.</v>
          </cell>
          <cell r="C3725"/>
          <cell r="D3725"/>
          <cell r="E3725"/>
          <cell r="F3725"/>
          <cell r="G3725">
            <v>5</v>
          </cell>
        </row>
        <row r="3726">
          <cell r="A3726" t="str">
            <v>5407040</v>
          </cell>
          <cell r="B3726" t="str">
            <v>Passeio em mosaico português</v>
          </cell>
          <cell r="C3726" t="str">
            <v>M2</v>
          </cell>
          <cell r="D3726">
            <v>200.79</v>
          </cell>
          <cell r="E3726"/>
          <cell r="F3726">
            <v>200.79</v>
          </cell>
          <cell r="G3726">
            <v>9</v>
          </cell>
        </row>
        <row r="3727">
          <cell r="A3727" t="str">
            <v>5407110</v>
          </cell>
          <cell r="B3727" t="str">
            <v>Piso em ladrilho hidráulico preto, branco e cinza 20 x 20 cm, assentado com argamassa colante industrializada</v>
          </cell>
          <cell r="C3727" t="str">
            <v>M2</v>
          </cell>
          <cell r="D3727">
            <v>80.52</v>
          </cell>
          <cell r="E3727">
            <v>8.19</v>
          </cell>
          <cell r="F3727">
            <v>88.71</v>
          </cell>
          <cell r="G3727">
            <v>9</v>
          </cell>
        </row>
        <row r="3728">
          <cell r="A3728" t="str">
            <v>5407130</v>
          </cell>
          <cell r="B3728" t="str">
            <v>Piso em ladrilho hidráulico várias cores 20 x 20 cm, assentado com argamassa colante industrializada</v>
          </cell>
          <cell r="C3728" t="str">
            <v>M2</v>
          </cell>
          <cell r="D3728">
            <v>80.489999999999995</v>
          </cell>
          <cell r="E3728">
            <v>8.19</v>
          </cell>
          <cell r="F3728">
            <v>88.68</v>
          </cell>
          <cell r="G3728">
            <v>9</v>
          </cell>
        </row>
        <row r="3729">
          <cell r="A3729" t="str">
            <v>5407210</v>
          </cell>
          <cell r="B3729" t="str">
            <v>Rejuntamento de piso em ladrilho hidráulico (20 x 20 x 1,8 cm) com argamassa industrializada para rejunte, juntas de 2 mm</v>
          </cell>
          <cell r="C3729" t="str">
            <v>M2</v>
          </cell>
          <cell r="D3729">
            <v>3.67</v>
          </cell>
          <cell r="E3729">
            <v>7.31</v>
          </cell>
          <cell r="F3729">
            <v>10.98</v>
          </cell>
          <cell r="G3729">
            <v>9</v>
          </cell>
        </row>
        <row r="3730">
          <cell r="A3730" t="str">
            <v>5407240</v>
          </cell>
          <cell r="B3730" t="str">
            <v>Rejuntamento de piso em ladrilho hidráulico (30 x 30 x 2,5 cm), com cimento branco, juntas de 2 mm</v>
          </cell>
          <cell r="C3730" t="str">
            <v>M2</v>
          </cell>
          <cell r="D3730">
            <v>1.47</v>
          </cell>
          <cell r="E3730">
            <v>7.31</v>
          </cell>
          <cell r="F3730">
            <v>8.7799999999999994</v>
          </cell>
          <cell r="G3730">
            <v>9</v>
          </cell>
        </row>
        <row r="3731">
          <cell r="A3731" t="str">
            <v>5407260</v>
          </cell>
          <cell r="B3731" t="str">
            <v>Piso em ladrilho hidráulico tipo rampa várias cores 30 x 30 cm, antiderrapante, assentado com argamassa mista</v>
          </cell>
          <cell r="C3731" t="str">
            <v>M2</v>
          </cell>
          <cell r="D3731">
            <v>91.81</v>
          </cell>
          <cell r="E3731">
            <v>20.74</v>
          </cell>
          <cell r="F3731">
            <v>112.55</v>
          </cell>
          <cell r="G3731">
            <v>9</v>
          </cell>
        </row>
        <row r="3732">
          <cell r="A3732" t="str">
            <v>5420</v>
          </cell>
          <cell r="B3732" t="str">
            <v>Reparos, conservacoes e complementos - GRUPO 54</v>
          </cell>
          <cell r="C3732"/>
          <cell r="D3732"/>
          <cell r="E3732"/>
          <cell r="F3732"/>
          <cell r="G3732">
            <v>9</v>
          </cell>
        </row>
        <row r="3733">
          <cell r="A3733" t="str">
            <v>5420040</v>
          </cell>
          <cell r="B3733" t="str">
            <v>Bate-roda em concreto pré-moldado</v>
          </cell>
          <cell r="C3733" t="str">
            <v>M</v>
          </cell>
          <cell r="D3733">
            <v>55.48</v>
          </cell>
          <cell r="E3733">
            <v>10.01</v>
          </cell>
          <cell r="F3733">
            <v>65.489999999999995</v>
          </cell>
          <cell r="G3733">
            <v>5</v>
          </cell>
        </row>
        <row r="3734">
          <cell r="A3734" t="str">
            <v>5420100</v>
          </cell>
          <cell r="B3734" t="str">
            <v>Reassentamento de guia pré-moldada reta e/ou curva</v>
          </cell>
          <cell r="C3734" t="str">
            <v>M</v>
          </cell>
          <cell r="D3734">
            <v>8.1199999999999992</v>
          </cell>
          <cell r="E3734">
            <v>8.76</v>
          </cell>
          <cell r="F3734">
            <v>16.88</v>
          </cell>
          <cell r="G3734">
            <v>9</v>
          </cell>
        </row>
        <row r="3735">
          <cell r="A3735" t="str">
            <v>5420110</v>
          </cell>
          <cell r="B3735" t="str">
            <v>Reassentamento de paralelepípedos, sem rejunte</v>
          </cell>
          <cell r="C3735" t="str">
            <v>M2</v>
          </cell>
          <cell r="D3735">
            <v>12.49</v>
          </cell>
          <cell r="E3735">
            <v>18.55</v>
          </cell>
          <cell r="F3735">
            <v>31.04</v>
          </cell>
          <cell r="G3735">
            <v>9</v>
          </cell>
        </row>
        <row r="3736">
          <cell r="A3736" t="str">
            <v>5420120</v>
          </cell>
          <cell r="B3736" t="str">
            <v>Reassentamento de pavimentação em lajota de concreto, espessura 6 cm, com rejunte em areia</v>
          </cell>
          <cell r="C3736" t="str">
            <v>M2</v>
          </cell>
          <cell r="D3736">
            <v>8.02</v>
          </cell>
          <cell r="E3736">
            <v>11.45</v>
          </cell>
          <cell r="F3736">
            <v>19.47</v>
          </cell>
          <cell r="G3736">
            <v>9</v>
          </cell>
        </row>
        <row r="3737">
          <cell r="A3737" t="str">
            <v>5420130</v>
          </cell>
          <cell r="B3737" t="str">
            <v>Reassentamento de pavimentação em lajota de concreto, espessura 8 cm, com rejunte em areia</v>
          </cell>
          <cell r="C3737" t="str">
            <v>M2</v>
          </cell>
          <cell r="D3737">
            <v>8.1199999999999992</v>
          </cell>
          <cell r="E3737">
            <v>13.27</v>
          </cell>
          <cell r="F3737">
            <v>21.39</v>
          </cell>
          <cell r="G3737">
            <v>9</v>
          </cell>
        </row>
        <row r="3738">
          <cell r="A3738" t="str">
            <v>5420140</v>
          </cell>
          <cell r="B3738" t="str">
            <v>Reassentamento de pavimentação em lajota de concreto, espessura 10 cm, com rejunte em areia</v>
          </cell>
          <cell r="C3738" t="str">
            <v>M2</v>
          </cell>
          <cell r="D3738">
            <v>8.27</v>
          </cell>
          <cell r="E3738">
            <v>15.94</v>
          </cell>
          <cell r="F3738">
            <v>24.21</v>
          </cell>
          <cell r="G3738">
            <v>9</v>
          </cell>
        </row>
        <row r="3739">
          <cell r="A3739" t="str">
            <v>55</v>
          </cell>
          <cell r="B3739" t="str">
            <v>LIMPEZA E ARREMATE</v>
          </cell>
          <cell r="C3739"/>
          <cell r="D3739"/>
          <cell r="E3739"/>
          <cell r="F3739"/>
          <cell r="G3739">
            <v>9</v>
          </cell>
        </row>
        <row r="3740">
          <cell r="A3740" t="str">
            <v>5501</v>
          </cell>
          <cell r="B3740" t="str">
            <v>Limpeza de obra</v>
          </cell>
          <cell r="C3740"/>
          <cell r="D3740"/>
          <cell r="E3740"/>
          <cell r="F3740"/>
          <cell r="G3740">
            <v>5</v>
          </cell>
        </row>
        <row r="3741">
          <cell r="A3741" t="str">
            <v>5501020</v>
          </cell>
          <cell r="B3741" t="str">
            <v>Limpeza final da obra</v>
          </cell>
          <cell r="C3741" t="str">
            <v>M2</v>
          </cell>
          <cell r="D3741"/>
          <cell r="E3741">
            <v>10.16</v>
          </cell>
          <cell r="F3741">
            <v>10.16</v>
          </cell>
          <cell r="G3741">
            <v>9</v>
          </cell>
        </row>
        <row r="3742">
          <cell r="A3742" t="str">
            <v>5501030</v>
          </cell>
          <cell r="B3742" t="str">
            <v>Limpeza complementar com hidrojateamento</v>
          </cell>
          <cell r="C3742" t="str">
            <v>M2</v>
          </cell>
          <cell r="D3742">
            <v>2.4</v>
          </cell>
          <cell r="E3742">
            <v>4.3</v>
          </cell>
          <cell r="F3742">
            <v>6.7</v>
          </cell>
          <cell r="G3742">
            <v>9</v>
          </cell>
        </row>
        <row r="3743">
          <cell r="A3743" t="str">
            <v>5501070</v>
          </cell>
          <cell r="B3743" t="str">
            <v>Limpeza complementar e especial de piso com produtos químicos</v>
          </cell>
          <cell r="C3743" t="str">
            <v>M2</v>
          </cell>
          <cell r="D3743">
            <v>1.83</v>
          </cell>
          <cell r="E3743">
            <v>2.9</v>
          </cell>
          <cell r="F3743">
            <v>4.7300000000000004</v>
          </cell>
          <cell r="G3743">
            <v>9</v>
          </cell>
        </row>
        <row r="3744">
          <cell r="A3744" t="str">
            <v>5501080</v>
          </cell>
          <cell r="B3744" t="str">
            <v>Limpeza complementar e especial de peças e aparelhos sanitários</v>
          </cell>
          <cell r="C3744" t="str">
            <v>UN</v>
          </cell>
          <cell r="D3744"/>
          <cell r="E3744">
            <v>11.62</v>
          </cell>
          <cell r="F3744">
            <v>11.62</v>
          </cell>
          <cell r="G3744">
            <v>9</v>
          </cell>
        </row>
        <row r="3745">
          <cell r="A3745" t="str">
            <v>5501100</v>
          </cell>
          <cell r="B3745" t="str">
            <v>Limpeza complementar e especial de vidros</v>
          </cell>
          <cell r="C3745" t="str">
            <v>M2</v>
          </cell>
          <cell r="D3745"/>
          <cell r="E3745">
            <v>10.89</v>
          </cell>
          <cell r="F3745">
            <v>10.89</v>
          </cell>
          <cell r="G3745">
            <v>9</v>
          </cell>
        </row>
        <row r="3746">
          <cell r="A3746" t="str">
            <v>5501130</v>
          </cell>
          <cell r="B3746" t="str">
            <v>Limpeza e lavagem de superfície revestida com material cerâmico ou pastilhas por hidrojateamento com rejuntamento</v>
          </cell>
          <cell r="C3746" t="str">
            <v>M2</v>
          </cell>
          <cell r="D3746">
            <v>6.23</v>
          </cell>
          <cell r="E3746">
            <v>4.3</v>
          </cell>
          <cell r="F3746">
            <v>10.53</v>
          </cell>
          <cell r="G3746">
            <v>9</v>
          </cell>
        </row>
        <row r="3747">
          <cell r="A3747" t="str">
            <v>5501140</v>
          </cell>
          <cell r="B3747" t="str">
            <v>Limpeza de superfície com hidrojateamento</v>
          </cell>
          <cell r="C3747" t="str">
            <v>M2</v>
          </cell>
          <cell r="D3747">
            <v>6.64</v>
          </cell>
          <cell r="E3747"/>
          <cell r="F3747">
            <v>6.64</v>
          </cell>
          <cell r="G3747">
            <v>2</v>
          </cell>
        </row>
        <row r="3748">
          <cell r="A3748" t="str">
            <v>5502</v>
          </cell>
          <cell r="B3748" t="str">
            <v>Limpeza e desinfeccao sanitaria</v>
          </cell>
          <cell r="C3748"/>
          <cell r="D3748"/>
          <cell r="E3748"/>
          <cell r="F3748"/>
          <cell r="G3748">
            <v>5</v>
          </cell>
        </row>
        <row r="3749">
          <cell r="A3749" t="str">
            <v>5502010</v>
          </cell>
          <cell r="B3749" t="str">
            <v>Limpeza de caixa de inspeção</v>
          </cell>
          <cell r="C3749" t="str">
            <v>UN</v>
          </cell>
          <cell r="D3749"/>
          <cell r="E3749">
            <v>4.3600000000000003</v>
          </cell>
          <cell r="F3749">
            <v>4.3600000000000003</v>
          </cell>
          <cell r="G3749">
            <v>9</v>
          </cell>
        </row>
        <row r="3750">
          <cell r="A3750" t="str">
            <v>5502012</v>
          </cell>
          <cell r="B3750" t="str">
            <v>Limpeza de caixa de passagem, poço de visita ou bueiro</v>
          </cell>
          <cell r="C3750" t="str">
            <v>UN</v>
          </cell>
          <cell r="D3750">
            <v>19.71</v>
          </cell>
          <cell r="E3750">
            <v>14.52</v>
          </cell>
          <cell r="F3750">
            <v>34.229999999999997</v>
          </cell>
          <cell r="G3750">
            <v>9</v>
          </cell>
        </row>
        <row r="3751">
          <cell r="A3751" t="str">
            <v>5502020</v>
          </cell>
          <cell r="B3751" t="str">
            <v>Limpeza de fossa</v>
          </cell>
          <cell r="C3751" t="str">
            <v>M3</v>
          </cell>
          <cell r="D3751">
            <v>178.42</v>
          </cell>
          <cell r="E3751"/>
          <cell r="F3751">
            <v>178.42</v>
          </cell>
          <cell r="G3751">
            <v>9</v>
          </cell>
        </row>
        <row r="3752">
          <cell r="A3752" t="str">
            <v>5502040</v>
          </cell>
          <cell r="B3752" t="str">
            <v>Limpeza e desobstrução de boca de lobo</v>
          </cell>
          <cell r="C3752" t="str">
            <v>UN</v>
          </cell>
          <cell r="D3752"/>
          <cell r="E3752">
            <v>16.079999999999998</v>
          </cell>
          <cell r="F3752">
            <v>16.079999999999998</v>
          </cell>
          <cell r="G3752">
            <v>9</v>
          </cell>
        </row>
        <row r="3753">
          <cell r="A3753" t="str">
            <v>5502050</v>
          </cell>
          <cell r="B3753" t="str">
            <v>Limpeza e desobstrução de canaletas ou tubulações de águas pluviais</v>
          </cell>
          <cell r="C3753" t="str">
            <v>M</v>
          </cell>
          <cell r="D3753"/>
          <cell r="E3753">
            <v>8.0399999999999991</v>
          </cell>
          <cell r="F3753">
            <v>8.0399999999999991</v>
          </cell>
          <cell r="G3753">
            <v>9</v>
          </cell>
        </row>
        <row r="3754">
          <cell r="A3754" t="str">
            <v>5502060</v>
          </cell>
          <cell r="B3754" t="str">
            <v>Limpeza e desentupimento manual de tubulação de esgoto predial</v>
          </cell>
          <cell r="C3754" t="str">
            <v>M</v>
          </cell>
          <cell r="D3754"/>
          <cell r="E3754">
            <v>8.73</v>
          </cell>
          <cell r="F3754">
            <v>8.73</v>
          </cell>
          <cell r="G3754">
            <v>9</v>
          </cell>
        </row>
        <row r="3755">
          <cell r="A3755" t="str">
            <v>5510</v>
          </cell>
          <cell r="B3755" t="str">
            <v>Remocao de entulho</v>
          </cell>
          <cell r="C3755"/>
          <cell r="D3755"/>
          <cell r="E3755"/>
          <cell r="F3755"/>
          <cell r="G3755">
            <v>9</v>
          </cell>
        </row>
        <row r="3756">
          <cell r="A3756" t="str">
            <v>5510030</v>
          </cell>
          <cell r="B3756" t="str">
            <v>Locação de duto coletor de entulho</v>
          </cell>
          <cell r="C3756" t="str">
            <v>MXMES</v>
          </cell>
          <cell r="D3756">
            <v>64.47</v>
          </cell>
          <cell r="E3756"/>
          <cell r="F3756">
            <v>64.47</v>
          </cell>
          <cell r="G3756">
            <v>5</v>
          </cell>
        </row>
        <row r="3757">
          <cell r="A3757" t="str">
            <v>61</v>
          </cell>
          <cell r="B3757" t="str">
            <v>CONFORTO MECANICO, EQUIPAMENTO E SISTEMA</v>
          </cell>
          <cell r="C3757"/>
          <cell r="D3757"/>
          <cell r="E3757"/>
          <cell r="F3757"/>
          <cell r="G3757">
            <v>9</v>
          </cell>
        </row>
        <row r="3758">
          <cell r="A3758" t="str">
            <v>6101</v>
          </cell>
          <cell r="B3758" t="str">
            <v>Elevador</v>
          </cell>
          <cell r="C3758"/>
          <cell r="D3758"/>
          <cell r="E3758"/>
          <cell r="F3758"/>
          <cell r="G3758">
            <v>9</v>
          </cell>
        </row>
        <row r="3759">
          <cell r="A3759" t="str">
            <v>6101670</v>
          </cell>
          <cell r="B3759" t="str">
            <v>Elevador para passageiros, uso interno com capacidade mínima de 600 kg para duas paradas, portas unilaterais</v>
          </cell>
          <cell r="C3759" t="str">
            <v>CJ</v>
          </cell>
          <cell r="D3759">
            <v>94575</v>
          </cell>
          <cell r="E3759"/>
          <cell r="F3759">
            <v>94575</v>
          </cell>
          <cell r="G3759">
            <v>9</v>
          </cell>
        </row>
        <row r="3760">
          <cell r="A3760" t="str">
            <v>6101680</v>
          </cell>
          <cell r="B3760" t="str">
            <v>Elevador para passageiros, uso interno com capacidade mínima de 600 kg para três paradas, portas unilaterais</v>
          </cell>
          <cell r="C3760" t="str">
            <v>CJ</v>
          </cell>
          <cell r="D3760">
            <v>109125</v>
          </cell>
          <cell r="E3760"/>
          <cell r="F3760">
            <v>109125</v>
          </cell>
          <cell r="G3760">
            <v>9</v>
          </cell>
        </row>
        <row r="3761">
          <cell r="A3761" t="str">
            <v>6101690</v>
          </cell>
          <cell r="B3761" t="str">
            <v>Elevador para passageiros, uso interno com capacidade mínima de 600 kg para três paradas, portas bilaterais</v>
          </cell>
          <cell r="C3761" t="str">
            <v>CJ</v>
          </cell>
          <cell r="D3761">
            <v>114945</v>
          </cell>
          <cell r="E3761"/>
          <cell r="F3761">
            <v>114945</v>
          </cell>
          <cell r="G3761">
            <v>9</v>
          </cell>
        </row>
        <row r="3762">
          <cell r="A3762" t="str">
            <v>6101760</v>
          </cell>
          <cell r="B3762" t="str">
            <v>Elevador para passageiros, uso interno com capacidade mínima de 600 kg para quatro paradas, portas bilaterais</v>
          </cell>
          <cell r="C3762" t="str">
            <v>CJ</v>
          </cell>
          <cell r="D3762">
            <v>123190</v>
          </cell>
          <cell r="E3762"/>
          <cell r="F3762">
            <v>123190</v>
          </cell>
          <cell r="G3762">
            <v>9</v>
          </cell>
        </row>
        <row r="3763">
          <cell r="A3763" t="str">
            <v>6101770</v>
          </cell>
          <cell r="B3763" t="str">
            <v>Elevador para passageiros, uso interno com capacidade mínima de 600 kg para quatro paradas, portas unilaterais</v>
          </cell>
          <cell r="C3763" t="str">
            <v>CJ</v>
          </cell>
          <cell r="D3763">
            <v>124536.72</v>
          </cell>
          <cell r="E3763"/>
          <cell r="F3763">
            <v>124536.72</v>
          </cell>
          <cell r="G3763">
            <v>5</v>
          </cell>
        </row>
        <row r="3764">
          <cell r="A3764" t="str">
            <v>6101800</v>
          </cell>
          <cell r="B3764" t="str">
            <v>Fechamento em vidro laminado para caixa de elevador</v>
          </cell>
          <cell r="C3764" t="str">
            <v>M2</v>
          </cell>
          <cell r="D3764">
            <v>782.18</v>
          </cell>
          <cell r="E3764"/>
          <cell r="F3764">
            <v>782.18</v>
          </cell>
          <cell r="G3764">
            <v>9</v>
          </cell>
        </row>
        <row r="3765">
          <cell r="A3765" t="str">
            <v>6110</v>
          </cell>
          <cell r="B3765" t="str">
            <v>Climatizacao</v>
          </cell>
          <cell r="C3765"/>
          <cell r="D3765"/>
          <cell r="E3765"/>
          <cell r="F3765"/>
          <cell r="G3765">
            <v>2</v>
          </cell>
        </row>
        <row r="3766">
          <cell r="A3766" t="str">
            <v>6110001</v>
          </cell>
          <cell r="B3766" t="str">
            <v>Resfriadora de líquidos (chiller), com compressor e condensação à ar, capacidade de 120 TR</v>
          </cell>
          <cell r="C3766" t="str">
            <v>UN</v>
          </cell>
          <cell r="D3766">
            <v>411743.28</v>
          </cell>
          <cell r="E3766">
            <v>22489.85</v>
          </cell>
          <cell r="F3766">
            <v>434233.13</v>
          </cell>
          <cell r="G3766">
            <v>5</v>
          </cell>
        </row>
        <row r="3767">
          <cell r="A3767" t="str">
            <v>6110007</v>
          </cell>
          <cell r="B3767" t="str">
            <v>Resfriadora de líquidos (chiller), com compressor e condensação à ar, capacidade de 160 TR</v>
          </cell>
          <cell r="C3767" t="str">
            <v>UN</v>
          </cell>
          <cell r="D3767">
            <v>382264.21</v>
          </cell>
          <cell r="E3767">
            <v>23956.52</v>
          </cell>
          <cell r="F3767">
            <v>406220.73</v>
          </cell>
          <cell r="G3767">
            <v>9</v>
          </cell>
        </row>
        <row r="3768">
          <cell r="A3768" t="str">
            <v>6110010</v>
          </cell>
          <cell r="B3768" t="str">
            <v>Resfriadora de líquidos (chiller), com compressor e condensação à ar, capacidade de 200-210 TR</v>
          </cell>
          <cell r="C3768" t="str">
            <v>UN</v>
          </cell>
          <cell r="D3768">
            <v>674033.88</v>
          </cell>
          <cell r="E3768">
            <v>21781.95</v>
          </cell>
          <cell r="F3768">
            <v>695815.83</v>
          </cell>
          <cell r="G3768">
            <v>9</v>
          </cell>
        </row>
        <row r="3769">
          <cell r="A3769" t="str">
            <v>6110012</v>
          </cell>
          <cell r="B3769" t="str">
            <v>Resfriadora de líquidos (chiller), com compressor e condensação à ar, capacidade de 80 TR</v>
          </cell>
          <cell r="C3769" t="str">
            <v>UN</v>
          </cell>
          <cell r="D3769">
            <v>239050.12</v>
          </cell>
          <cell r="E3769">
            <v>17991.88</v>
          </cell>
          <cell r="F3769">
            <v>257042</v>
          </cell>
          <cell r="G3769">
            <v>9</v>
          </cell>
        </row>
        <row r="3770">
          <cell r="A3770" t="str">
            <v>6110014</v>
          </cell>
          <cell r="B3770" t="str">
            <v>Resfriadora de líquidos (chiller), com compressor e condensação à ar, capacidade de 20 TR</v>
          </cell>
          <cell r="C3770" t="str">
            <v>UN</v>
          </cell>
          <cell r="D3770">
            <v>88626.07</v>
          </cell>
          <cell r="E3770">
            <v>11244.93</v>
          </cell>
          <cell r="F3770">
            <v>99871</v>
          </cell>
          <cell r="G3770">
            <v>9</v>
          </cell>
        </row>
        <row r="3771">
          <cell r="A3771" t="str">
            <v>6110100</v>
          </cell>
          <cell r="B3771" t="str">
            <v>Tratamento de ar (fan-coil) tipo Air Handling Unit de concepção modular, capacidade de 10 TR</v>
          </cell>
          <cell r="C3771" t="str">
            <v>UN</v>
          </cell>
          <cell r="D3771">
            <v>18659.16</v>
          </cell>
          <cell r="E3771">
            <v>2659.6</v>
          </cell>
          <cell r="F3771">
            <v>21318.76</v>
          </cell>
          <cell r="G3771">
            <v>9</v>
          </cell>
        </row>
        <row r="3772">
          <cell r="A3772" t="str">
            <v>6110101</v>
          </cell>
          <cell r="B3772" t="str">
            <v>Tratamento de ar (Fan-Coil) tipo Air Handling Unit de concepção modular, capacidade de 6 TR</v>
          </cell>
          <cell r="C3772" t="str">
            <v>UN</v>
          </cell>
          <cell r="D3772">
            <v>15893.08</v>
          </cell>
          <cell r="E3772">
            <v>2659.6</v>
          </cell>
          <cell r="F3772">
            <v>18552.68</v>
          </cell>
          <cell r="G3772">
            <v>9</v>
          </cell>
        </row>
        <row r="3773">
          <cell r="A3773" t="str">
            <v>6110110</v>
          </cell>
          <cell r="B3773" t="str">
            <v>Tratamento de ar (fan-coil) tipo Air Handling Unit de concepção modular, capacidade de 40 TR</v>
          </cell>
          <cell r="C3773" t="str">
            <v>UN</v>
          </cell>
          <cell r="D3773">
            <v>51339.72</v>
          </cell>
          <cell r="E3773">
            <v>5808.76</v>
          </cell>
          <cell r="F3773">
            <v>57148.480000000003</v>
          </cell>
          <cell r="G3773">
            <v>5</v>
          </cell>
        </row>
        <row r="3774">
          <cell r="A3774" t="str">
            <v>6110120</v>
          </cell>
          <cell r="B3774" t="str">
            <v>Tratamento de ar (fan-coil) tipo Air Handling Unit de concepção modular, capacidade de 50 TR</v>
          </cell>
          <cell r="C3774" t="str">
            <v>UN</v>
          </cell>
          <cell r="D3774">
            <v>46813.279999999999</v>
          </cell>
          <cell r="E3774">
            <v>7088.95</v>
          </cell>
          <cell r="F3774">
            <v>53902.23</v>
          </cell>
          <cell r="G3774">
            <v>9</v>
          </cell>
        </row>
        <row r="3775">
          <cell r="A3775" t="str">
            <v>6110200</v>
          </cell>
          <cell r="B3775" t="str">
            <v>Tratamento de ar compacta fancolete hidrônico tipo piso-teto, vazão de ar nominal 637 m³/h, capacidade de refrigeração 14.000 Btu/h - 1,2 TR</v>
          </cell>
          <cell r="C3775" t="str">
            <v>UN</v>
          </cell>
          <cell r="D3775">
            <v>4119.6899999999996</v>
          </cell>
          <cell r="E3775">
            <v>450.16</v>
          </cell>
          <cell r="F3775">
            <v>4569.8500000000004</v>
          </cell>
          <cell r="G3775">
            <v>9</v>
          </cell>
        </row>
        <row r="3776">
          <cell r="A3776" t="str">
            <v>6110210</v>
          </cell>
          <cell r="B3776" t="str">
            <v>Tratamento de ar compacta fancolete hidrônico tipo piso-teto, vazão de ar nominal 1.215 m³/h, capacidade de refrigeração 25.000 Btu/h - 2,1 TR</v>
          </cell>
          <cell r="C3776" t="str">
            <v>UN</v>
          </cell>
          <cell r="D3776">
            <v>4619.57</v>
          </cell>
          <cell r="E3776">
            <v>562.70000000000005</v>
          </cell>
          <cell r="F3776">
            <v>5182.2700000000004</v>
          </cell>
          <cell r="G3776">
            <v>9</v>
          </cell>
        </row>
        <row r="3777">
          <cell r="A3777" t="str">
            <v>6110220</v>
          </cell>
          <cell r="B3777" t="str">
            <v>Tratamento de ar compacta fancolete hidrônico tipo piso-teto, vazão de ar nominal 1.758 m³/h, capacidade de refrigeração 36.000 Btu/h - 3,0 TR</v>
          </cell>
          <cell r="C3777" t="str">
            <v>UN</v>
          </cell>
          <cell r="D3777">
            <v>5893.86</v>
          </cell>
          <cell r="E3777">
            <v>675.24</v>
          </cell>
          <cell r="F3777">
            <v>6569.1</v>
          </cell>
          <cell r="G3777">
            <v>9</v>
          </cell>
        </row>
        <row r="3778">
          <cell r="A3778" t="str">
            <v>6110230</v>
          </cell>
          <cell r="B3778" t="str">
            <v>Tratamento de ar compacta fancolete hidrônico tipo piso-teto, vazão de ar nominal 2.166 m³/h, capacidade de refrigeração 48.000 Btu/h - 4,0 TR</v>
          </cell>
          <cell r="C3778" t="str">
            <v>UN</v>
          </cell>
          <cell r="D3778">
            <v>5952.08</v>
          </cell>
          <cell r="E3778">
            <v>731.51</v>
          </cell>
          <cell r="F3778">
            <v>6683.59</v>
          </cell>
          <cell r="G3778">
            <v>9</v>
          </cell>
        </row>
        <row r="3779">
          <cell r="A3779" t="str">
            <v>6110250</v>
          </cell>
          <cell r="B3779" t="str">
            <v>Tratamento de ar compacta fancolete hidrônico tipo cassete, capacidade de refrigeração 20.000 Btu/h - 1,6 TR</v>
          </cell>
          <cell r="C3779" t="str">
            <v>UN</v>
          </cell>
          <cell r="D3779">
            <v>4273.3599999999997</v>
          </cell>
          <cell r="E3779">
            <v>352.14</v>
          </cell>
          <cell r="F3779">
            <v>4625.5</v>
          </cell>
          <cell r="G3779">
            <v>9</v>
          </cell>
        </row>
        <row r="3780">
          <cell r="A3780" t="str">
            <v>6110260</v>
          </cell>
          <cell r="B3780" t="str">
            <v>Tratamento de ar compacta fancolete hidrônico tipo cassete, capacidade de refrigeração 25.000 Btu/h - 2,1 TR</v>
          </cell>
          <cell r="C3780" t="str">
            <v>UN</v>
          </cell>
          <cell r="D3780">
            <v>4672.62</v>
          </cell>
          <cell r="E3780">
            <v>352.14</v>
          </cell>
          <cell r="F3780">
            <v>5024.76</v>
          </cell>
          <cell r="G3780">
            <v>9</v>
          </cell>
        </row>
        <row r="3781">
          <cell r="A3781" t="str">
            <v>6110270</v>
          </cell>
          <cell r="B3781" t="str">
            <v>Tratamento de ar compacta fancolete hidrônico tipo cassete, capacidade de refrigeração 32.000 Btu/h - 2,6 TR</v>
          </cell>
          <cell r="C3781" t="str">
            <v>UN</v>
          </cell>
          <cell r="D3781">
            <v>5530.2</v>
          </cell>
          <cell r="E3781">
            <v>352.14</v>
          </cell>
          <cell r="F3781">
            <v>5882.34</v>
          </cell>
          <cell r="G3781">
            <v>9</v>
          </cell>
        </row>
        <row r="3782">
          <cell r="A3782" t="str">
            <v>6110300</v>
          </cell>
          <cell r="B3782" t="str">
            <v>Duto flexível aluminizado, seção circular de 10cm (4")</v>
          </cell>
          <cell r="C3782" t="str">
            <v>M</v>
          </cell>
          <cell r="D3782">
            <v>10.18</v>
          </cell>
          <cell r="E3782">
            <v>9.81</v>
          </cell>
          <cell r="F3782">
            <v>19.989999999999998</v>
          </cell>
          <cell r="G3782">
            <v>9</v>
          </cell>
        </row>
        <row r="3783">
          <cell r="A3783" t="str">
            <v>6110310</v>
          </cell>
          <cell r="B3783" t="str">
            <v>Duto flexível aluminizado, seção circular de 15cm (6")</v>
          </cell>
          <cell r="C3783" t="str">
            <v>M</v>
          </cell>
          <cell r="D3783">
            <v>15.34</v>
          </cell>
          <cell r="E3783">
            <v>9.81</v>
          </cell>
          <cell r="F3783">
            <v>25.15</v>
          </cell>
          <cell r="G3783">
            <v>9</v>
          </cell>
        </row>
        <row r="3784">
          <cell r="A3784" t="str">
            <v>6110320</v>
          </cell>
          <cell r="B3784" t="str">
            <v>Duto flexível aluminizado, seção circular de 20cm (8")</v>
          </cell>
          <cell r="C3784" t="str">
            <v>M</v>
          </cell>
          <cell r="D3784">
            <v>22.63</v>
          </cell>
          <cell r="E3784">
            <v>9.81</v>
          </cell>
          <cell r="F3784">
            <v>32.44</v>
          </cell>
          <cell r="G3784">
            <v>9</v>
          </cell>
        </row>
        <row r="3785">
          <cell r="A3785" t="str">
            <v>6110380</v>
          </cell>
          <cell r="B3785" t="str">
            <v>Duto em painel rígido de lã de vidro acústico, espessura 25 mm</v>
          </cell>
          <cell r="C3785" t="str">
            <v>M2</v>
          </cell>
          <cell r="D3785">
            <v>87.87</v>
          </cell>
          <cell r="E3785">
            <v>70.34</v>
          </cell>
          <cell r="F3785">
            <v>158.21</v>
          </cell>
          <cell r="G3785">
            <v>9</v>
          </cell>
        </row>
        <row r="3786">
          <cell r="A3786" t="str">
            <v>6110400</v>
          </cell>
          <cell r="B3786" t="str">
            <v>Damper corta fogo (DCF) tipo comporta, com elemento fusível e chave fim de curso.</v>
          </cell>
          <cell r="C3786" t="str">
            <v>M2</v>
          </cell>
          <cell r="D3786">
            <v>4502.5200000000004</v>
          </cell>
          <cell r="E3786"/>
          <cell r="F3786">
            <v>4502.5200000000004</v>
          </cell>
          <cell r="G3786">
            <v>9</v>
          </cell>
        </row>
        <row r="3787">
          <cell r="A3787" t="str">
            <v>6110401</v>
          </cell>
          <cell r="B3787" t="str">
            <v>Damper de regulagem manual, tamanho: 0,10 m² a 0,14 m²</v>
          </cell>
          <cell r="C3787" t="str">
            <v>M2</v>
          </cell>
          <cell r="D3787">
            <v>1934.15</v>
          </cell>
          <cell r="E3787">
            <v>91.85</v>
          </cell>
          <cell r="F3787">
            <v>2026</v>
          </cell>
          <cell r="G3787">
            <v>9</v>
          </cell>
        </row>
        <row r="3788">
          <cell r="A3788" t="str">
            <v>6110402</v>
          </cell>
          <cell r="B3788" t="str">
            <v>Damper de regulagem manual, tamanho: 0,15 m² a 0,20 m²</v>
          </cell>
          <cell r="C3788" t="str">
            <v>M2</v>
          </cell>
          <cell r="D3788">
            <v>1617.32</v>
          </cell>
          <cell r="E3788">
            <v>70.97</v>
          </cell>
          <cell r="F3788">
            <v>1688.29</v>
          </cell>
          <cell r="G3788">
            <v>9</v>
          </cell>
        </row>
        <row r="3789">
          <cell r="A3789" t="str">
            <v>6110403</v>
          </cell>
          <cell r="B3789" t="str">
            <v>Damper de regulagem manual, tamanho: 0,21 m² a 0,40 m²</v>
          </cell>
          <cell r="C3789" t="str">
            <v>M2</v>
          </cell>
          <cell r="D3789">
            <v>1272.77</v>
          </cell>
          <cell r="E3789">
            <v>62.63</v>
          </cell>
          <cell r="F3789">
            <v>1335.4</v>
          </cell>
          <cell r="G3789">
            <v>9</v>
          </cell>
        </row>
        <row r="3790">
          <cell r="A3790" t="str">
            <v>6110410</v>
          </cell>
          <cell r="B3790" t="str">
            <v>Serviço de instalação de Damper Corta Fogo</v>
          </cell>
          <cell r="C3790" t="str">
            <v>UN</v>
          </cell>
          <cell r="D3790"/>
          <cell r="E3790">
            <v>268.27999999999997</v>
          </cell>
          <cell r="F3790">
            <v>268.27999999999997</v>
          </cell>
          <cell r="G3790">
            <v>9</v>
          </cell>
        </row>
        <row r="3791">
          <cell r="A3791" t="str">
            <v>6110430</v>
          </cell>
          <cell r="B3791" t="str">
            <v>Tanque de compensação pressurizado, capacidade (volume mínimo) de 250 litros</v>
          </cell>
          <cell r="C3791" t="str">
            <v>UN</v>
          </cell>
          <cell r="D3791">
            <v>6189.06</v>
          </cell>
          <cell r="E3791">
            <v>1125.4000000000001</v>
          </cell>
          <cell r="F3791">
            <v>7314.46</v>
          </cell>
          <cell r="G3791">
            <v>9</v>
          </cell>
        </row>
        <row r="3792">
          <cell r="A3792" t="str">
            <v>6110440</v>
          </cell>
          <cell r="B3792" t="str">
            <v>Registro de regulagem de vazão de ar</v>
          </cell>
          <cell r="C3792" t="str">
            <v>UN</v>
          </cell>
          <cell r="D3792">
            <v>147.34</v>
          </cell>
          <cell r="E3792">
            <v>33.4</v>
          </cell>
          <cell r="F3792">
            <v>180.74</v>
          </cell>
          <cell r="G3792">
            <v>9</v>
          </cell>
        </row>
        <row r="3793">
          <cell r="A3793" t="str">
            <v>6110510</v>
          </cell>
          <cell r="B3793" t="str">
            <v>Difusor de ar de longo alcance tipo Jet-Nozzles, vazão de ar 1.330 m³/h</v>
          </cell>
          <cell r="C3793" t="str">
            <v>UN</v>
          </cell>
          <cell r="D3793">
            <v>1194.24</v>
          </cell>
          <cell r="E3793">
            <v>96.03</v>
          </cell>
          <cell r="F3793">
            <v>1290.27</v>
          </cell>
          <cell r="G3793">
            <v>9</v>
          </cell>
        </row>
        <row r="3794">
          <cell r="A3794" t="str">
            <v>6110511</v>
          </cell>
          <cell r="B3794" t="str">
            <v>Difusor para insuflamento de ar com plenum, multivias e colarinho</v>
          </cell>
          <cell r="C3794" t="str">
            <v>M2</v>
          </cell>
          <cell r="D3794">
            <v>4107.43</v>
          </cell>
          <cell r="E3794">
            <v>146.13</v>
          </cell>
          <cell r="F3794">
            <v>4253.5600000000004</v>
          </cell>
          <cell r="G3794">
            <v>9</v>
          </cell>
        </row>
        <row r="3795">
          <cell r="A3795" t="str">
            <v>6110512</v>
          </cell>
          <cell r="B3795" t="str">
            <v>Difusor para insuflamento de ar com plenum, com 2 aberturas</v>
          </cell>
          <cell r="C3795" t="str">
            <v>M</v>
          </cell>
          <cell r="D3795">
            <v>4128.84</v>
          </cell>
          <cell r="E3795">
            <v>36.39</v>
          </cell>
          <cell r="F3795">
            <v>4165.2299999999996</v>
          </cell>
          <cell r="G3795">
            <v>9</v>
          </cell>
        </row>
        <row r="3796">
          <cell r="A3796" t="str">
            <v>6110513</v>
          </cell>
          <cell r="B3796" t="str">
            <v>Difusor de plástico, diâmetro 15 cm</v>
          </cell>
          <cell r="C3796" t="str">
            <v>UN</v>
          </cell>
          <cell r="D3796">
            <v>90.2</v>
          </cell>
          <cell r="E3796">
            <v>33.4</v>
          </cell>
          <cell r="F3796">
            <v>123.6</v>
          </cell>
          <cell r="G3796">
            <v>9</v>
          </cell>
        </row>
        <row r="3797">
          <cell r="A3797" t="str">
            <v>6110514</v>
          </cell>
          <cell r="B3797" t="str">
            <v>Difusor de plástico, diâmetro 20 cm</v>
          </cell>
          <cell r="C3797" t="str">
            <v>UN</v>
          </cell>
          <cell r="D3797">
            <v>88.03</v>
          </cell>
          <cell r="E3797">
            <v>33.4</v>
          </cell>
          <cell r="F3797">
            <v>121.43</v>
          </cell>
          <cell r="G3797">
            <v>9</v>
          </cell>
        </row>
        <row r="3798">
          <cell r="A3798" t="str">
            <v>6110530</v>
          </cell>
          <cell r="B3798" t="str">
            <v>Difusor de insuflação de ar tipo direcional, medindo 30 x 30 cm</v>
          </cell>
          <cell r="C3798" t="str">
            <v>UN</v>
          </cell>
          <cell r="D3798">
            <v>296.58</v>
          </cell>
          <cell r="E3798">
            <v>33.4</v>
          </cell>
          <cell r="F3798">
            <v>329.98</v>
          </cell>
          <cell r="G3798">
            <v>9</v>
          </cell>
        </row>
        <row r="3799">
          <cell r="A3799" t="str">
            <v>6110550</v>
          </cell>
          <cell r="B3799" t="str">
            <v>Difusor de insuflação de ar tipo direcional, medindo 45 x 15 cm</v>
          </cell>
          <cell r="C3799" t="str">
            <v>UN</v>
          </cell>
          <cell r="D3799">
            <v>232.26</v>
          </cell>
          <cell r="E3799">
            <v>33.4</v>
          </cell>
          <cell r="F3799">
            <v>265.66000000000003</v>
          </cell>
          <cell r="G3799">
            <v>9</v>
          </cell>
        </row>
        <row r="3800">
          <cell r="A3800" t="str">
            <v>6110564</v>
          </cell>
          <cell r="B3800" t="str">
            <v>Grelha de insuflação de ar em alumínio anodizado, de dupla deflexão, tamanho: até 0,10 m²</v>
          </cell>
          <cell r="C3800" t="str">
            <v>M2</v>
          </cell>
          <cell r="D3800">
            <v>2737.89</v>
          </cell>
          <cell r="E3800">
            <v>204.58</v>
          </cell>
          <cell r="F3800">
            <v>2942.47</v>
          </cell>
          <cell r="G3800">
            <v>9</v>
          </cell>
        </row>
        <row r="3801">
          <cell r="A3801" t="str">
            <v>6110565</v>
          </cell>
          <cell r="B3801" t="str">
            <v>Grelha de insuflação de ar em alumínio anodizado, de dupla deflexão, tamanho: acima de 0,10 m² até 0,50 m²</v>
          </cell>
          <cell r="C3801" t="str">
            <v>M2</v>
          </cell>
          <cell r="D3801">
            <v>1653.49</v>
          </cell>
          <cell r="E3801">
            <v>83.5</v>
          </cell>
          <cell r="F3801">
            <v>1736.99</v>
          </cell>
          <cell r="G3801">
            <v>9</v>
          </cell>
        </row>
        <row r="3802">
          <cell r="A3802" t="str">
            <v>6110566</v>
          </cell>
          <cell r="B3802" t="str">
            <v>Grelha de insuflação de ar em alumínio anodizado, de dupla deflexão, tamanho: acima de 0,50 m² até 1,00 m²</v>
          </cell>
          <cell r="C3802" t="str">
            <v>M2</v>
          </cell>
          <cell r="D3802">
            <v>1547.41</v>
          </cell>
          <cell r="E3802">
            <v>41.75</v>
          </cell>
          <cell r="F3802">
            <v>1589.16</v>
          </cell>
          <cell r="G3802">
            <v>9</v>
          </cell>
        </row>
        <row r="3803">
          <cell r="A3803" t="str">
            <v>6110567</v>
          </cell>
          <cell r="B3803" t="str">
            <v>Grelha de porta, tamanho: 0,14 m² a 0,30 m²</v>
          </cell>
          <cell r="C3803" t="str">
            <v>M2</v>
          </cell>
          <cell r="D3803">
            <v>1482.52</v>
          </cell>
          <cell r="E3803">
            <v>91.85</v>
          </cell>
          <cell r="F3803">
            <v>1574.37</v>
          </cell>
          <cell r="G3803">
            <v>9</v>
          </cell>
        </row>
        <row r="3804">
          <cell r="A3804" t="str">
            <v>6110568</v>
          </cell>
          <cell r="B3804" t="str">
            <v>Grelha de porta, tamanho: 0,07 m² a 0,13 m²</v>
          </cell>
          <cell r="C3804" t="str">
            <v>M2</v>
          </cell>
          <cell r="D3804">
            <v>1895.21</v>
          </cell>
          <cell r="E3804">
            <v>121.08</v>
          </cell>
          <cell r="F3804">
            <v>2016.29</v>
          </cell>
          <cell r="G3804">
            <v>9</v>
          </cell>
        </row>
        <row r="3805">
          <cell r="A3805" t="str">
            <v>6110569</v>
          </cell>
          <cell r="B3805" t="str">
            <v>Grelha de porta, tamanho: 0,03 m² a 0,06 m²</v>
          </cell>
          <cell r="C3805" t="str">
            <v>M2</v>
          </cell>
          <cell r="D3805">
            <v>3205.26</v>
          </cell>
          <cell r="E3805">
            <v>200.4</v>
          </cell>
          <cell r="F3805">
            <v>3405.66</v>
          </cell>
          <cell r="G3805">
            <v>9</v>
          </cell>
        </row>
        <row r="3806">
          <cell r="A3806" t="str">
            <v>6110574</v>
          </cell>
          <cell r="B3806" t="str">
            <v>Grelha de retorno/exaustão com registro, tamanho: 0,03 m² a 0,06 m²</v>
          </cell>
          <cell r="C3806" t="str">
            <v>M2</v>
          </cell>
          <cell r="D3806">
            <v>2313.16</v>
          </cell>
          <cell r="E3806">
            <v>150.30000000000001</v>
          </cell>
          <cell r="F3806">
            <v>2463.46</v>
          </cell>
          <cell r="G3806">
            <v>9</v>
          </cell>
        </row>
        <row r="3807">
          <cell r="A3807" t="str">
            <v>6110575</v>
          </cell>
          <cell r="B3807" t="str">
            <v>Grelha de retorno/exaustão com registro, tamanho: 0,07 m² a 0,13 m²</v>
          </cell>
          <cell r="C3807" t="str">
            <v>M2</v>
          </cell>
          <cell r="D3807">
            <v>1663.98</v>
          </cell>
          <cell r="E3807">
            <v>104.38</v>
          </cell>
          <cell r="F3807">
            <v>1768.36</v>
          </cell>
          <cell r="G3807">
            <v>9</v>
          </cell>
        </row>
        <row r="3808">
          <cell r="A3808" t="str">
            <v>6110576</v>
          </cell>
          <cell r="B3808" t="str">
            <v>Grelha de retorno/exaustão com registro, tamanho: 0,14 m² a 0,19 m²</v>
          </cell>
          <cell r="C3808" t="str">
            <v>M2</v>
          </cell>
          <cell r="D3808">
            <v>1417.43</v>
          </cell>
          <cell r="E3808">
            <v>83.5</v>
          </cell>
          <cell r="F3808">
            <v>1500.93</v>
          </cell>
          <cell r="G3808">
            <v>9</v>
          </cell>
        </row>
        <row r="3809">
          <cell r="A3809" t="str">
            <v>6110577</v>
          </cell>
          <cell r="B3809" t="str">
            <v>Grelha de retorno/exaustão com registro, tamanho: 0,20 m² a 0,40 m²</v>
          </cell>
          <cell r="C3809" t="str">
            <v>M2</v>
          </cell>
          <cell r="D3809">
            <v>1245.2</v>
          </cell>
          <cell r="E3809">
            <v>70.97</v>
          </cell>
          <cell r="F3809">
            <v>1316.17</v>
          </cell>
          <cell r="G3809">
            <v>9</v>
          </cell>
        </row>
        <row r="3810">
          <cell r="A3810" t="str">
            <v>6110578</v>
          </cell>
          <cell r="B3810" t="str">
            <v>Grelha de retorno/exaustão com registro, tamanho: 0,41 m² a 0,65 m²</v>
          </cell>
          <cell r="C3810" t="str">
            <v>M2</v>
          </cell>
          <cell r="D3810">
            <v>1026.3</v>
          </cell>
          <cell r="E3810">
            <v>62.63</v>
          </cell>
          <cell r="F3810">
            <v>1088.93</v>
          </cell>
          <cell r="G3810">
            <v>9</v>
          </cell>
        </row>
        <row r="3811">
          <cell r="A3811" t="str">
            <v>6110581</v>
          </cell>
          <cell r="B3811" t="str">
            <v>Veneziana com tela e filtro G4</v>
          </cell>
          <cell r="C3811" t="str">
            <v>M2</v>
          </cell>
          <cell r="D3811">
            <v>1338.48</v>
          </cell>
          <cell r="E3811">
            <v>83.5</v>
          </cell>
          <cell r="F3811">
            <v>1421.98</v>
          </cell>
          <cell r="G3811">
            <v>9</v>
          </cell>
        </row>
        <row r="3812">
          <cell r="A3812" t="str">
            <v>6110582</v>
          </cell>
          <cell r="B3812" t="str">
            <v>Veneziana com tela</v>
          </cell>
          <cell r="C3812" t="str">
            <v>M2</v>
          </cell>
          <cell r="D3812">
            <v>855.29</v>
          </cell>
          <cell r="E3812">
            <v>50.1</v>
          </cell>
          <cell r="F3812">
            <v>905.39</v>
          </cell>
          <cell r="G3812">
            <v>9</v>
          </cell>
        </row>
        <row r="3813">
          <cell r="A3813" t="str">
            <v>6110583</v>
          </cell>
          <cell r="B3813" t="str">
            <v>Veneziana com tela, tamanho 38,5 x 33 cm</v>
          </cell>
          <cell r="C3813" t="str">
            <v>UN</v>
          </cell>
          <cell r="D3813">
            <v>163.11000000000001</v>
          </cell>
          <cell r="E3813">
            <v>37.58</v>
          </cell>
          <cell r="F3813">
            <v>200.69</v>
          </cell>
          <cell r="G3813">
            <v>9</v>
          </cell>
        </row>
        <row r="3814">
          <cell r="A3814" t="str">
            <v>6110584</v>
          </cell>
          <cell r="B3814" t="str">
            <v>Veneziana com tela, tamanho 78,5 x 33 cm</v>
          </cell>
          <cell r="C3814" t="str">
            <v>UN</v>
          </cell>
          <cell r="D3814">
            <v>252.63</v>
          </cell>
          <cell r="E3814">
            <v>50.1</v>
          </cell>
          <cell r="F3814">
            <v>302.73</v>
          </cell>
          <cell r="G3814">
            <v>9</v>
          </cell>
        </row>
        <row r="3815">
          <cell r="A3815" t="str">
            <v>6114</v>
          </cell>
          <cell r="B3815" t="str">
            <v>Ventilacao</v>
          </cell>
          <cell r="C3815"/>
          <cell r="D3815"/>
          <cell r="E3815"/>
          <cell r="F3815"/>
          <cell r="G3815">
            <v>9</v>
          </cell>
        </row>
        <row r="3816">
          <cell r="A3816" t="str">
            <v>6114005</v>
          </cell>
          <cell r="B3816" t="str">
            <v>Caixa ventiladora com ventilador centrífugo, vazão 4.600 m³/h, pressão 30 mmCA - 220 / 380 V / 60HZ</v>
          </cell>
          <cell r="C3816" t="str">
            <v>UN</v>
          </cell>
          <cell r="D3816">
            <v>5595.58</v>
          </cell>
          <cell r="E3816">
            <v>1688.1</v>
          </cell>
          <cell r="F3816">
            <v>7283.68</v>
          </cell>
          <cell r="G3816">
            <v>9</v>
          </cell>
        </row>
        <row r="3817">
          <cell r="A3817" t="str">
            <v>6114015</v>
          </cell>
          <cell r="B3817" t="str">
            <v>Caixa ventiladora com ventilador centrífugo, vazão 28.000 m³/h, pressão 30 mmCA - 220 / 380 V / 60HZ</v>
          </cell>
          <cell r="C3817" t="str">
            <v>UN</v>
          </cell>
          <cell r="D3817">
            <v>21923.84</v>
          </cell>
          <cell r="E3817">
            <v>3938.9</v>
          </cell>
          <cell r="F3817">
            <v>25862.74</v>
          </cell>
          <cell r="G3817">
            <v>9</v>
          </cell>
        </row>
        <row r="3818">
          <cell r="A3818" t="str">
            <v>6114050</v>
          </cell>
          <cell r="B3818" t="str">
            <v>Caixa ventiladora com ventilador centrífugo, vazão 8.800 m³/h, pressão 35 mmCA - 220/380 V / 60Hz</v>
          </cell>
          <cell r="C3818" t="str">
            <v>UN</v>
          </cell>
          <cell r="D3818">
            <v>8519.86</v>
          </cell>
          <cell r="E3818">
            <v>218.34</v>
          </cell>
          <cell r="F3818">
            <v>8738.2000000000007</v>
          </cell>
          <cell r="G3818">
            <v>9</v>
          </cell>
        </row>
        <row r="3819">
          <cell r="A3819" t="str">
            <v>6114051</v>
          </cell>
          <cell r="B3819" t="str">
            <v>Caixa ventiladora com ventilador centrífugo, vazão 10.000 m³/h, pressão 30 mmCA - 220/380 V / 60Hz</v>
          </cell>
          <cell r="C3819" t="str">
            <v>UN</v>
          </cell>
          <cell r="D3819">
            <v>7733</v>
          </cell>
          <cell r="E3819">
            <v>218.34</v>
          </cell>
          <cell r="F3819">
            <v>7951.34</v>
          </cell>
          <cell r="G3819">
            <v>9</v>
          </cell>
        </row>
        <row r="3820">
          <cell r="A3820" t="str">
            <v>6114070</v>
          </cell>
          <cell r="B3820" t="str">
            <v>Caixa ventiladora com ventilador centrífugo, vazão 1.710 m³/h, pressão 35 mmCA - 220/380 V / 60Hz</v>
          </cell>
          <cell r="C3820" t="str">
            <v>UN</v>
          </cell>
          <cell r="D3820">
            <v>4354.37</v>
          </cell>
          <cell r="E3820">
            <v>218.34</v>
          </cell>
          <cell r="F3820">
            <v>4572.71</v>
          </cell>
          <cell r="G3820">
            <v>9</v>
          </cell>
        </row>
        <row r="3821">
          <cell r="A3821" t="str">
            <v>6114080</v>
          </cell>
          <cell r="B3821" t="str">
            <v>Caixa ventiladora com ventilador centrífugo, vazão 1.190 m³/h, pressão 35 mmCA - 220/380 V / 60Hz</v>
          </cell>
          <cell r="C3821" t="str">
            <v>UN</v>
          </cell>
          <cell r="D3821">
            <v>4234.3900000000003</v>
          </cell>
          <cell r="E3821">
            <v>218.34</v>
          </cell>
          <cell r="F3821">
            <v>4452.7299999999996</v>
          </cell>
          <cell r="G3821">
            <v>9</v>
          </cell>
        </row>
        <row r="3822">
          <cell r="A3822" t="str">
            <v>6114100</v>
          </cell>
          <cell r="B3822" t="str">
            <v>Ventilador centrífugo de dupla aspiração "limite-load", vazão 20.000 m³/h, pressão 50 mmCA - 380/660 V / 60 Hz</v>
          </cell>
          <cell r="C3822" t="str">
            <v>UN</v>
          </cell>
          <cell r="D3822">
            <v>13466.62</v>
          </cell>
          <cell r="E3822">
            <v>509.1</v>
          </cell>
          <cell r="F3822">
            <v>13975.72</v>
          </cell>
          <cell r="G3822">
            <v>9</v>
          </cell>
        </row>
        <row r="3823">
          <cell r="A3823" t="str">
            <v>6115</v>
          </cell>
          <cell r="B3823" t="str">
            <v>Controles para Fan-Coil e CAG</v>
          </cell>
          <cell r="C3823"/>
          <cell r="D3823"/>
          <cell r="E3823"/>
          <cell r="F3823"/>
          <cell r="G3823">
            <v>5</v>
          </cell>
        </row>
        <row r="3824">
          <cell r="A3824" t="str">
            <v>6115010</v>
          </cell>
          <cell r="B3824" t="str">
            <v>Fonte de alimentação universal bivolt com saída de 24 V - 1,5 A - 35 W</v>
          </cell>
          <cell r="C3824" t="str">
            <v>UN</v>
          </cell>
          <cell r="D3824">
            <v>185.82</v>
          </cell>
          <cell r="E3824">
            <v>1.82</v>
          </cell>
          <cell r="F3824">
            <v>187.64</v>
          </cell>
          <cell r="G3824">
            <v>9</v>
          </cell>
        </row>
        <row r="3825">
          <cell r="A3825" t="str">
            <v>6115020</v>
          </cell>
          <cell r="B3825" t="str">
            <v>Tomada simples de sobrepor universal 2P+T - 10 A - 250 V</v>
          </cell>
          <cell r="C3825" t="str">
            <v>UN</v>
          </cell>
          <cell r="D3825">
            <v>10.19</v>
          </cell>
          <cell r="E3825">
            <v>10.92</v>
          </cell>
          <cell r="F3825">
            <v>21.11</v>
          </cell>
          <cell r="G3825">
            <v>9</v>
          </cell>
        </row>
        <row r="3826">
          <cell r="A3826" t="str">
            <v>6115030</v>
          </cell>
          <cell r="B3826" t="str">
            <v>Transformador abaixador, entrada 110/220V, saída 24V+24V, corrente secundário 6A</v>
          </cell>
          <cell r="C3826" t="str">
            <v>UN</v>
          </cell>
          <cell r="D3826">
            <v>207.04</v>
          </cell>
          <cell r="E3826">
            <v>1.82</v>
          </cell>
          <cell r="F3826">
            <v>208.86</v>
          </cell>
          <cell r="G3826">
            <v>9</v>
          </cell>
        </row>
        <row r="3827">
          <cell r="A3827" t="str">
            <v>6115040</v>
          </cell>
          <cell r="B3827" t="str">
            <v>Atuador Floating de 40Nm, sinal de controle 3 e 2 pontos, tensão de entrada AC/DC 24V, IP 54</v>
          </cell>
          <cell r="C3827" t="str">
            <v>UN</v>
          </cell>
          <cell r="D3827">
            <v>1934.46</v>
          </cell>
          <cell r="E3827">
            <v>11.18</v>
          </cell>
          <cell r="F3827">
            <v>1945.64</v>
          </cell>
          <cell r="G3827">
            <v>9</v>
          </cell>
        </row>
        <row r="3828">
          <cell r="A3828" t="str">
            <v>6115050</v>
          </cell>
          <cell r="B3828" t="str">
            <v>Válvula motorizada esfera, com duas vias atuador floating, diâmetro 3/4" a 1 1/2"</v>
          </cell>
          <cell r="C3828" t="str">
            <v>UN</v>
          </cell>
          <cell r="D3828">
            <v>1742.41</v>
          </cell>
          <cell r="E3828">
            <v>16.77</v>
          </cell>
          <cell r="F3828">
            <v>1759.18</v>
          </cell>
          <cell r="G3828">
            <v>9</v>
          </cell>
        </row>
        <row r="3829">
          <cell r="A3829" t="str">
            <v>6115060</v>
          </cell>
          <cell r="B3829" t="str">
            <v>Válvula de balanceamento diâmetro 1 " a 2-1/2"</v>
          </cell>
          <cell r="C3829" t="str">
            <v>UN</v>
          </cell>
          <cell r="D3829">
            <v>802.58</v>
          </cell>
          <cell r="E3829">
            <v>13.14</v>
          </cell>
          <cell r="F3829">
            <v>815.72</v>
          </cell>
          <cell r="G3829">
            <v>9</v>
          </cell>
        </row>
        <row r="3830">
          <cell r="A3830" t="str">
            <v>6115070</v>
          </cell>
          <cell r="B3830" t="str">
            <v>Válvula borboleta na configuração wafer motorizada atuador floating diâmetro 3'' a 4"</v>
          </cell>
          <cell r="C3830" t="str">
            <v>UN</v>
          </cell>
          <cell r="D3830">
            <v>2381.86</v>
          </cell>
          <cell r="E3830">
            <v>16.77</v>
          </cell>
          <cell r="F3830">
            <v>2398.63</v>
          </cell>
          <cell r="G3830">
            <v>9</v>
          </cell>
        </row>
        <row r="3831">
          <cell r="A3831" t="str">
            <v>6115080</v>
          </cell>
          <cell r="B3831" t="str">
            <v>Válvula duas vias on/off retorno elétrico diâmetro 1/2" a 3/4"</v>
          </cell>
          <cell r="C3831" t="str">
            <v>UN</v>
          </cell>
          <cell r="D3831">
            <v>304.41000000000003</v>
          </cell>
          <cell r="E3831">
            <v>16.77</v>
          </cell>
          <cell r="F3831">
            <v>321.18</v>
          </cell>
          <cell r="G3831">
            <v>5</v>
          </cell>
        </row>
        <row r="3832">
          <cell r="A3832" t="str">
            <v>6115090</v>
          </cell>
          <cell r="B3832" t="str">
            <v>Válvula esfera motorizada de duas vias de atuador proporcional diâmetro 2" a 2-1/2"</v>
          </cell>
          <cell r="C3832" t="str">
            <v>UN</v>
          </cell>
          <cell r="D3832">
            <v>1978.63</v>
          </cell>
          <cell r="E3832">
            <v>16.77</v>
          </cell>
          <cell r="F3832">
            <v>1995.4</v>
          </cell>
          <cell r="G3832">
            <v>9</v>
          </cell>
        </row>
        <row r="3833">
          <cell r="A3833" t="str">
            <v>6115100</v>
          </cell>
          <cell r="B3833" t="str">
            <v>Atuador proporcional de 10 Nm, tensão de entrada AC/DC 24 V - IP 54</v>
          </cell>
          <cell r="C3833" t="str">
            <v>UN</v>
          </cell>
          <cell r="D3833">
            <v>905.3</v>
          </cell>
          <cell r="E3833">
            <v>11.18</v>
          </cell>
          <cell r="F3833">
            <v>916.48</v>
          </cell>
          <cell r="G3833">
            <v>9</v>
          </cell>
        </row>
        <row r="3834">
          <cell r="A3834" t="str">
            <v>6115110</v>
          </cell>
          <cell r="B3834" t="str">
            <v>Válvula esfera duas vias flangeada, diâmetro 3''</v>
          </cell>
          <cell r="C3834" t="str">
            <v>UN</v>
          </cell>
          <cell r="D3834">
            <v>2014.05</v>
          </cell>
          <cell r="E3834">
            <v>13.14</v>
          </cell>
          <cell r="F3834">
            <v>2027.19</v>
          </cell>
          <cell r="G3834">
            <v>9</v>
          </cell>
        </row>
        <row r="3835">
          <cell r="A3835" t="str">
            <v>6115120</v>
          </cell>
          <cell r="B3835" t="str">
            <v>Acoplador a relé 24 VCC/VAC - 1 contato reversível</v>
          </cell>
          <cell r="C3835" t="str">
            <v>UN</v>
          </cell>
          <cell r="D3835">
            <v>106.75</v>
          </cell>
          <cell r="E3835">
            <v>5.46</v>
          </cell>
          <cell r="F3835">
            <v>112.21</v>
          </cell>
          <cell r="G3835">
            <v>9</v>
          </cell>
        </row>
        <row r="3836">
          <cell r="A3836" t="str">
            <v>6115130</v>
          </cell>
          <cell r="B3836" t="str">
            <v>Chave de fluxo para ar</v>
          </cell>
          <cell r="C3836" t="str">
            <v>UN</v>
          </cell>
          <cell r="D3836">
            <v>199.7</v>
          </cell>
          <cell r="E3836">
            <v>55.81</v>
          </cell>
          <cell r="F3836">
            <v>255.51</v>
          </cell>
          <cell r="G3836">
            <v>9</v>
          </cell>
        </row>
        <row r="3837">
          <cell r="A3837" t="str">
            <v>6115140</v>
          </cell>
          <cell r="B3837" t="str">
            <v>Repetidor de sinal I/I e V/I</v>
          </cell>
          <cell r="C3837" t="str">
            <v>UN</v>
          </cell>
          <cell r="D3837">
            <v>1462.73</v>
          </cell>
          <cell r="E3837">
            <v>38.21</v>
          </cell>
          <cell r="F3837">
            <v>1500.94</v>
          </cell>
          <cell r="G3837">
            <v>9</v>
          </cell>
        </row>
        <row r="3838">
          <cell r="A3838" t="str">
            <v>6115150</v>
          </cell>
          <cell r="B3838" t="str">
            <v>Relé de corrente ajustável de 0 a 200 A</v>
          </cell>
          <cell r="C3838" t="str">
            <v>UN</v>
          </cell>
          <cell r="D3838">
            <v>325.26</v>
          </cell>
          <cell r="E3838">
            <v>27.29</v>
          </cell>
          <cell r="F3838">
            <v>352.55</v>
          </cell>
          <cell r="G3838">
            <v>9</v>
          </cell>
        </row>
        <row r="3839">
          <cell r="A3839" t="str">
            <v>6115160</v>
          </cell>
          <cell r="B3839" t="str">
            <v>Sensor de temperatura ambiente PT100 - 2 fios</v>
          </cell>
          <cell r="C3839" t="str">
            <v>UN</v>
          </cell>
          <cell r="D3839">
            <v>179.58</v>
          </cell>
          <cell r="E3839">
            <v>55.81</v>
          </cell>
          <cell r="F3839">
            <v>235.39</v>
          </cell>
          <cell r="G3839">
            <v>9</v>
          </cell>
        </row>
        <row r="3840">
          <cell r="A3840" t="str">
            <v>6115164</v>
          </cell>
          <cell r="B3840" t="str">
            <v>Termostato de segurança com temperatura ajustável de 90°C - 110°C</v>
          </cell>
          <cell r="C3840" t="str">
            <v>UN</v>
          </cell>
          <cell r="D3840">
            <v>73.05</v>
          </cell>
          <cell r="E3840">
            <v>60.41</v>
          </cell>
          <cell r="F3840">
            <v>133.46</v>
          </cell>
          <cell r="G3840">
            <v>9</v>
          </cell>
        </row>
        <row r="3841">
          <cell r="A3841" t="str">
            <v>6115170</v>
          </cell>
          <cell r="B3841" t="str">
            <v>Transmissor de pressão diferencial, operação de 0 a 750 Pa</v>
          </cell>
          <cell r="C3841" t="str">
            <v>UN</v>
          </cell>
          <cell r="D3841">
            <v>945.47</v>
          </cell>
          <cell r="E3841">
            <v>55.81</v>
          </cell>
          <cell r="F3841">
            <v>1001.28</v>
          </cell>
          <cell r="G3841">
            <v>9</v>
          </cell>
        </row>
        <row r="3842">
          <cell r="A3842" t="str">
            <v>6115172</v>
          </cell>
          <cell r="B3842" t="str">
            <v>Transmissor de pressão compacto, escala de pressão 0 a 10 Bar, sinal de saída 4 - 20 mA</v>
          </cell>
          <cell r="C3842" t="str">
            <v>UN</v>
          </cell>
          <cell r="D3842">
            <v>901.87</v>
          </cell>
          <cell r="E3842">
            <v>55.81</v>
          </cell>
          <cell r="F3842">
            <v>957.68</v>
          </cell>
          <cell r="G3842">
            <v>9</v>
          </cell>
        </row>
        <row r="3843">
          <cell r="A3843" t="str">
            <v>6115174</v>
          </cell>
          <cell r="B3843" t="str">
            <v>Transmissor de temperatura e umidade para dutos, alta precisão, corrente de 0 a 20 mA, alimentação 12Vcc a 30Vcc</v>
          </cell>
          <cell r="C3843" t="str">
            <v>UN</v>
          </cell>
          <cell r="D3843">
            <v>1782.96</v>
          </cell>
          <cell r="E3843">
            <v>55.81</v>
          </cell>
          <cell r="F3843">
            <v>1838.77</v>
          </cell>
          <cell r="G3843">
            <v>9</v>
          </cell>
        </row>
        <row r="3844">
          <cell r="A3844" t="str">
            <v>6115181</v>
          </cell>
          <cell r="B3844" t="str">
            <v>Controlador lógico programável para 16 entradas/16 saídas</v>
          </cell>
          <cell r="C3844" t="str">
            <v>UN</v>
          </cell>
          <cell r="D3844">
            <v>3443.59</v>
          </cell>
          <cell r="E3844">
            <v>254.03</v>
          </cell>
          <cell r="F3844">
            <v>3697.62</v>
          </cell>
          <cell r="G3844">
            <v>9</v>
          </cell>
        </row>
        <row r="3845">
          <cell r="A3845" t="str">
            <v>6115191</v>
          </cell>
          <cell r="B3845" t="str">
            <v>Módulo de expansão para 4 canais de saída analógica</v>
          </cell>
          <cell r="C3845" t="str">
            <v>UN</v>
          </cell>
          <cell r="D3845">
            <v>2768.07</v>
          </cell>
          <cell r="E3845">
            <v>148.88999999999999</v>
          </cell>
          <cell r="F3845">
            <v>2916.96</v>
          </cell>
          <cell r="G3845">
            <v>9</v>
          </cell>
        </row>
        <row r="3846">
          <cell r="A3846" t="str">
            <v>6115196</v>
          </cell>
          <cell r="B3846" t="str">
            <v>Módulo de expansão para 8 canais de entrada analógica</v>
          </cell>
          <cell r="C3846" t="str">
            <v>UN</v>
          </cell>
          <cell r="D3846">
            <v>4101.92</v>
          </cell>
          <cell r="E3846">
            <v>148.88999999999999</v>
          </cell>
          <cell r="F3846">
            <v>4250.8100000000004</v>
          </cell>
          <cell r="G3846">
            <v>9</v>
          </cell>
        </row>
        <row r="3847">
          <cell r="A3847" t="str">
            <v>6115201</v>
          </cell>
          <cell r="B3847" t="str">
            <v>Módulo de expansão para 8 canais de entrada e saída digitais</v>
          </cell>
          <cell r="C3847" t="str">
            <v>UN</v>
          </cell>
          <cell r="D3847">
            <v>705.56</v>
          </cell>
          <cell r="E3847">
            <v>170.8</v>
          </cell>
          <cell r="F3847">
            <v>876.36</v>
          </cell>
          <cell r="G3847">
            <v>9</v>
          </cell>
        </row>
        <row r="3848">
          <cell r="A3848" t="str">
            <v>6120</v>
          </cell>
          <cell r="B3848" t="str">
            <v>Reparos, conservacoes e complementos - GRUPO 61</v>
          </cell>
          <cell r="C3848"/>
          <cell r="D3848"/>
          <cell r="E3848"/>
          <cell r="F3848"/>
          <cell r="G3848">
            <v>9</v>
          </cell>
        </row>
        <row r="3849">
          <cell r="A3849" t="str">
            <v>6120040</v>
          </cell>
          <cell r="B3849" t="str">
            <v>Cortina de ar com duas velocidades, para vão de 1,20 m</v>
          </cell>
          <cell r="C3849" t="str">
            <v>CJ</v>
          </cell>
          <cell r="D3849">
            <v>831.68</v>
          </cell>
          <cell r="E3849">
            <v>9.4499999999999993</v>
          </cell>
          <cell r="F3849">
            <v>841.13</v>
          </cell>
          <cell r="G3849">
            <v>9</v>
          </cell>
        </row>
        <row r="3850">
          <cell r="A3850" t="str">
            <v>6120092</v>
          </cell>
          <cell r="B3850" t="str">
            <v>Cortina de ar com duas velocidades, para vão de 1,50 m</v>
          </cell>
          <cell r="C3850" t="str">
            <v>CJ</v>
          </cell>
          <cell r="D3850">
            <v>1055.0999999999999</v>
          </cell>
          <cell r="E3850">
            <v>9.4499999999999993</v>
          </cell>
          <cell r="F3850">
            <v>1064.55</v>
          </cell>
          <cell r="G3850">
            <v>9</v>
          </cell>
        </row>
        <row r="3851">
          <cell r="A3851" t="str">
            <v>6120100</v>
          </cell>
          <cell r="B3851" t="str">
            <v>Ligação típica, (cavalete), para ar condicionado ´fancoil´, diâmetro de 1/2´</v>
          </cell>
          <cell r="C3851" t="str">
            <v>CJ</v>
          </cell>
          <cell r="D3851">
            <v>1222.3900000000001</v>
          </cell>
          <cell r="E3851">
            <v>384.37</v>
          </cell>
          <cell r="F3851">
            <v>1606.76</v>
          </cell>
          <cell r="G3851">
            <v>9</v>
          </cell>
        </row>
        <row r="3852">
          <cell r="A3852" t="str">
            <v>6120110</v>
          </cell>
          <cell r="B3852" t="str">
            <v>Ligação típica, (cavalete), para ar condicionado ´fancoil´, diâmetro de 3/4´</v>
          </cell>
          <cell r="C3852" t="str">
            <v>CJ</v>
          </cell>
          <cell r="D3852">
            <v>1447.2</v>
          </cell>
          <cell r="E3852">
            <v>409.82</v>
          </cell>
          <cell r="F3852">
            <v>1857.02</v>
          </cell>
          <cell r="G3852">
            <v>9</v>
          </cell>
        </row>
        <row r="3853">
          <cell r="A3853" t="str">
            <v>6120120</v>
          </cell>
          <cell r="B3853" t="str">
            <v>Ligação típica, (cavalete), para ar condicionado ´fancoil´, diâmetro de 1´</v>
          </cell>
          <cell r="C3853" t="str">
            <v>CJ</v>
          </cell>
          <cell r="D3853">
            <v>1713.11</v>
          </cell>
          <cell r="E3853">
            <v>460.73</v>
          </cell>
          <cell r="F3853">
            <v>2173.84</v>
          </cell>
          <cell r="G3853">
            <v>9</v>
          </cell>
        </row>
        <row r="3854">
          <cell r="A3854" t="str">
            <v>6120130</v>
          </cell>
          <cell r="B3854" t="str">
            <v>Ligação típica, (cavalete), para ar condicionado ´fancoil´, diâmetro de 1 1/4´</v>
          </cell>
          <cell r="C3854" t="str">
            <v>CJ</v>
          </cell>
          <cell r="D3854">
            <v>2233.1799999999998</v>
          </cell>
          <cell r="E3854">
            <v>486.19</v>
          </cell>
          <cell r="F3854">
            <v>2719.37</v>
          </cell>
          <cell r="G3854">
            <v>9</v>
          </cell>
        </row>
        <row r="3855">
          <cell r="A3855" t="str">
            <v>6120450</v>
          </cell>
          <cell r="B3855" t="str">
            <v>Duto em chapa de aço galvanizado</v>
          </cell>
          <cell r="C3855" t="str">
            <v>KG</v>
          </cell>
          <cell r="D3855">
            <v>29.95</v>
          </cell>
          <cell r="E3855">
            <v>21.18</v>
          </cell>
          <cell r="F3855">
            <v>51.13</v>
          </cell>
          <cell r="G3855">
            <v>9</v>
          </cell>
        </row>
        <row r="3856">
          <cell r="A3856" t="str">
            <v>62</v>
          </cell>
          <cell r="B3856" t="str">
            <v>COZINHA, REFEITORIO, LAVANDERIA INDUSTRIAL E EQUIPAMENTOS</v>
          </cell>
          <cell r="C3856"/>
          <cell r="D3856"/>
          <cell r="E3856"/>
          <cell r="F3856"/>
          <cell r="G3856">
            <v>9</v>
          </cell>
        </row>
        <row r="3857">
          <cell r="A3857" t="str">
            <v>6204</v>
          </cell>
          <cell r="B3857" t="str">
            <v>Mobiliario e acessorios</v>
          </cell>
          <cell r="C3857"/>
          <cell r="D3857"/>
          <cell r="E3857"/>
          <cell r="F3857"/>
          <cell r="G3857">
            <v>5</v>
          </cell>
        </row>
        <row r="3858">
          <cell r="A3858" t="str">
            <v>6204060</v>
          </cell>
          <cell r="B3858" t="str">
            <v>Tanque duplo com pés em aço inoxidável de 1600 x 700 x 850 mm</v>
          </cell>
          <cell r="C3858" t="str">
            <v>UN</v>
          </cell>
          <cell r="D3858">
            <v>4075.11</v>
          </cell>
          <cell r="E3858">
            <v>18.2</v>
          </cell>
          <cell r="F3858">
            <v>4093.31</v>
          </cell>
          <cell r="G3858">
            <v>9</v>
          </cell>
        </row>
        <row r="3859">
          <cell r="A3859" t="str">
            <v>6204070</v>
          </cell>
          <cell r="B3859" t="str">
            <v>Mesa em aço inoxidável, largura até 700 mm</v>
          </cell>
          <cell r="C3859" t="str">
            <v>M</v>
          </cell>
          <cell r="D3859">
            <v>1973</v>
          </cell>
          <cell r="E3859"/>
          <cell r="F3859">
            <v>1973</v>
          </cell>
          <cell r="G3859">
            <v>9</v>
          </cell>
        </row>
        <row r="3860">
          <cell r="A3860" t="str">
            <v>6204090</v>
          </cell>
          <cell r="B3860" t="str">
            <v>Mesa lateral em aço inoxidável com prateleira inferior, largura até 700 mm</v>
          </cell>
          <cell r="C3860" t="str">
            <v>M</v>
          </cell>
          <cell r="D3860">
            <v>2084.65</v>
          </cell>
          <cell r="E3860"/>
          <cell r="F3860">
            <v>2084.65</v>
          </cell>
          <cell r="G3860">
            <v>9</v>
          </cell>
        </row>
        <row r="3861">
          <cell r="A3861" t="str">
            <v>6220</v>
          </cell>
          <cell r="B3861" t="str">
            <v>Reparos, conservacoes e complementos - GRUPO 62</v>
          </cell>
          <cell r="C3861"/>
          <cell r="D3861"/>
          <cell r="E3861"/>
          <cell r="F3861"/>
          <cell r="G3861">
            <v>9</v>
          </cell>
        </row>
        <row r="3862">
          <cell r="A3862" t="str">
            <v>6220330</v>
          </cell>
          <cell r="B3862" t="str">
            <v>Coifa em aço inoxidável com filtro e exaustor axial - área até 3,00 m²</v>
          </cell>
          <cell r="C3862" t="str">
            <v>M2</v>
          </cell>
          <cell r="D3862">
            <v>9887.5400000000009</v>
          </cell>
          <cell r="E3862"/>
          <cell r="F3862">
            <v>9887.5400000000009</v>
          </cell>
          <cell r="G3862">
            <v>9</v>
          </cell>
        </row>
        <row r="3863">
          <cell r="A3863" t="str">
            <v>6220340</v>
          </cell>
          <cell r="B3863" t="str">
            <v>Coifa em aço inoxidável com filtro e exaustor axial - área de 3,01 até 7,50 m²</v>
          </cell>
          <cell r="C3863" t="str">
            <v>M2</v>
          </cell>
          <cell r="D3863">
            <v>8859.23</v>
          </cell>
          <cell r="E3863"/>
          <cell r="F3863">
            <v>8859.23</v>
          </cell>
          <cell r="G3863">
            <v>9</v>
          </cell>
        </row>
        <row r="3864">
          <cell r="A3864" t="str">
            <v>6220350</v>
          </cell>
          <cell r="B3864" t="str">
            <v>Coifa em aço inoxidável com filtro e exaustor axial - área de 7,51 até 16,00 m²</v>
          </cell>
          <cell r="C3864" t="str">
            <v>M2</v>
          </cell>
          <cell r="D3864">
            <v>4549.53</v>
          </cell>
          <cell r="E3864"/>
          <cell r="F3864">
            <v>4549.53</v>
          </cell>
          <cell r="G3864">
            <v>9</v>
          </cell>
        </row>
        <row r="3865">
          <cell r="A3865" t="str">
            <v>65</v>
          </cell>
          <cell r="B3865" t="str">
            <v>RESFRIAMENTO E CONSERVACAO DE MATERIAL PERECIVEL</v>
          </cell>
          <cell r="C3865"/>
          <cell r="D3865"/>
          <cell r="E3865"/>
          <cell r="F3865"/>
          <cell r="G3865">
            <v>2</v>
          </cell>
        </row>
        <row r="3866">
          <cell r="A3866" t="str">
            <v>6501</v>
          </cell>
          <cell r="B3866" t="str">
            <v>Camara frigorifica para resfriado</v>
          </cell>
          <cell r="C3866"/>
          <cell r="D3866"/>
          <cell r="E3866"/>
          <cell r="F3866"/>
          <cell r="G3866">
            <v>5</v>
          </cell>
        </row>
        <row r="3867">
          <cell r="A3867" t="str">
            <v>6501210</v>
          </cell>
          <cell r="B3867" t="str">
            <v>Câmara frigorífica para resfriados</v>
          </cell>
          <cell r="C3867" t="str">
            <v>M2</v>
          </cell>
          <cell r="D3867">
            <v>1813.81</v>
          </cell>
          <cell r="E3867"/>
          <cell r="F3867">
            <v>1813.81</v>
          </cell>
          <cell r="G3867">
            <v>9</v>
          </cell>
        </row>
        <row r="3868">
          <cell r="A3868" t="str">
            <v>6502</v>
          </cell>
          <cell r="B3868" t="str">
            <v>Camara frigorifica para congelado</v>
          </cell>
          <cell r="C3868"/>
          <cell r="D3868"/>
          <cell r="E3868"/>
          <cell r="F3868"/>
          <cell r="G3868">
            <v>9</v>
          </cell>
        </row>
        <row r="3869">
          <cell r="A3869" t="str">
            <v>6502100</v>
          </cell>
          <cell r="B3869" t="str">
            <v>Câmara frigorífica para congelados</v>
          </cell>
          <cell r="C3869" t="str">
            <v>M2</v>
          </cell>
          <cell r="D3869">
            <v>2198.58</v>
          </cell>
          <cell r="E3869"/>
          <cell r="F3869">
            <v>2198.58</v>
          </cell>
          <cell r="G3869">
            <v>9</v>
          </cell>
        </row>
        <row r="3870">
          <cell r="A3870" t="str">
            <v>66</v>
          </cell>
          <cell r="B3870" t="str">
            <v>SEGURANCA, VIGILANCIA E CONTROLE, EQUIPAMENTO E SISTEMA</v>
          </cell>
          <cell r="C3870"/>
          <cell r="D3870"/>
          <cell r="E3870"/>
          <cell r="F3870"/>
          <cell r="G3870">
            <v>5</v>
          </cell>
        </row>
        <row r="3871">
          <cell r="A3871" t="str">
            <v>6602</v>
          </cell>
          <cell r="B3871" t="str">
            <v>Controle de acessos e alarme</v>
          </cell>
          <cell r="C3871"/>
          <cell r="D3871"/>
          <cell r="E3871"/>
          <cell r="F3871"/>
          <cell r="G3871">
            <v>9</v>
          </cell>
        </row>
        <row r="3872">
          <cell r="A3872" t="str">
            <v>6602060</v>
          </cell>
          <cell r="B3872" t="str">
            <v>Repetidora de sinais de ocorrências, do painel sinóptico da central de alarme</v>
          </cell>
          <cell r="C3872" t="str">
            <v>UN</v>
          </cell>
          <cell r="D3872">
            <v>979.62</v>
          </cell>
          <cell r="E3872">
            <v>10.92</v>
          </cell>
          <cell r="F3872">
            <v>990.54</v>
          </cell>
          <cell r="G3872">
            <v>9</v>
          </cell>
        </row>
        <row r="3873">
          <cell r="A3873" t="str">
            <v>6602090</v>
          </cell>
          <cell r="B3873" t="str">
            <v>Detector de metais, tipo portal, microprocessado</v>
          </cell>
          <cell r="C3873" t="str">
            <v>UN</v>
          </cell>
          <cell r="D3873">
            <v>10315.73</v>
          </cell>
          <cell r="E3873"/>
          <cell r="F3873">
            <v>10315.73</v>
          </cell>
          <cell r="G3873">
            <v>9</v>
          </cell>
        </row>
        <row r="3874">
          <cell r="A3874" t="str">
            <v>6602130</v>
          </cell>
          <cell r="B3874" t="str">
            <v>Porteiro eletrônico com um interfone</v>
          </cell>
          <cell r="C3874" t="str">
            <v>CJ</v>
          </cell>
          <cell r="D3874">
            <v>197.01</v>
          </cell>
          <cell r="E3874">
            <v>36.39</v>
          </cell>
          <cell r="F3874">
            <v>233.4</v>
          </cell>
          <cell r="G3874">
            <v>2</v>
          </cell>
        </row>
        <row r="3875">
          <cell r="A3875" t="str">
            <v>6602239</v>
          </cell>
          <cell r="B3875" t="str">
            <v>Sistema eletrônico de automatização de portão deslizante, para esforços até 800 kg</v>
          </cell>
          <cell r="C3875" t="str">
            <v>CJ</v>
          </cell>
          <cell r="D3875">
            <v>2877</v>
          </cell>
          <cell r="E3875"/>
          <cell r="F3875">
            <v>2877</v>
          </cell>
          <cell r="G3875">
            <v>5</v>
          </cell>
        </row>
        <row r="3876">
          <cell r="A3876" t="str">
            <v>6602240</v>
          </cell>
          <cell r="B3876" t="str">
            <v>Sistema eletrônico de automatização de portão deslizante, para esforços maior de 800 kg e até 1400 kg</v>
          </cell>
          <cell r="C3876" t="str">
            <v>CJ</v>
          </cell>
          <cell r="D3876">
            <v>5748.42</v>
          </cell>
          <cell r="E3876"/>
          <cell r="F3876">
            <v>5748.42</v>
          </cell>
          <cell r="G3876">
            <v>9</v>
          </cell>
        </row>
        <row r="3877">
          <cell r="A3877" t="str">
            <v>6602460</v>
          </cell>
          <cell r="B3877" t="str">
            <v>Vídeo porteiro eletrônico colorido, com um interfone</v>
          </cell>
          <cell r="C3877" t="str">
            <v>CJ</v>
          </cell>
          <cell r="D3877">
            <v>1226.02</v>
          </cell>
          <cell r="E3877">
            <v>90.98</v>
          </cell>
          <cell r="F3877">
            <v>1317</v>
          </cell>
          <cell r="G3877">
            <v>5</v>
          </cell>
        </row>
        <row r="3878">
          <cell r="A3878" t="str">
            <v>6602500</v>
          </cell>
          <cell r="B3878" t="str">
            <v>Central de alarme microprocessada, para até 125 zonas</v>
          </cell>
          <cell r="C3878" t="str">
            <v>UN</v>
          </cell>
          <cell r="D3878">
            <v>2671.31</v>
          </cell>
          <cell r="E3878">
            <v>10.92</v>
          </cell>
          <cell r="F3878">
            <v>2682.23</v>
          </cell>
          <cell r="G3878">
            <v>9</v>
          </cell>
        </row>
        <row r="3879">
          <cell r="A3879" t="str">
            <v>6602560</v>
          </cell>
          <cell r="B3879" t="str">
            <v>Controlador de acesso com identificação por impressão digital (biometria) e software de gerenciamento</v>
          </cell>
          <cell r="C3879" t="str">
            <v>CJ</v>
          </cell>
          <cell r="D3879">
            <v>2563.62</v>
          </cell>
          <cell r="E3879">
            <v>497.62</v>
          </cell>
          <cell r="F3879">
            <v>3061.24</v>
          </cell>
          <cell r="G3879">
            <v>2</v>
          </cell>
        </row>
        <row r="3880">
          <cell r="A3880" t="str">
            <v>6608</v>
          </cell>
          <cell r="B3880" t="str">
            <v>Equipamentos para sistema de seguranca, vigilancia e controle</v>
          </cell>
          <cell r="C3880"/>
          <cell r="D3880"/>
          <cell r="E3880"/>
          <cell r="F3880"/>
          <cell r="G3880">
            <v>5</v>
          </cell>
        </row>
        <row r="3881">
          <cell r="A3881" t="str">
            <v>6608061</v>
          </cell>
          <cell r="B3881" t="str">
            <v>Mesa controladora híbrida para até 32 câmeras IPs, com teclado e joystick, compatível com sistema de CFTV, IP ou analógico</v>
          </cell>
          <cell r="C3881" t="str">
            <v>UN</v>
          </cell>
          <cell r="D3881">
            <v>3811.95</v>
          </cell>
          <cell r="E3881">
            <v>820.64</v>
          </cell>
          <cell r="F3881">
            <v>4632.59</v>
          </cell>
          <cell r="G3881">
            <v>9</v>
          </cell>
        </row>
        <row r="3882">
          <cell r="A3882" t="str">
            <v>6608100</v>
          </cell>
          <cell r="B3882" t="str">
            <v>Rack fechado padrão metálico, 19 x 12 Us x 470 mm</v>
          </cell>
          <cell r="C3882" t="str">
            <v>UN</v>
          </cell>
          <cell r="D3882">
            <v>706.3</v>
          </cell>
          <cell r="E3882">
            <v>256.45</v>
          </cell>
          <cell r="F3882">
            <v>962.75</v>
          </cell>
          <cell r="G3882">
            <v>9</v>
          </cell>
        </row>
        <row r="3883">
          <cell r="A3883" t="str">
            <v>6608110</v>
          </cell>
          <cell r="B3883" t="str">
            <v>Rack fechado padrão metálico, 19 x 20 Us x 470 mm</v>
          </cell>
          <cell r="C3883" t="str">
            <v>UN</v>
          </cell>
          <cell r="D3883">
            <v>1165.3</v>
          </cell>
          <cell r="E3883">
            <v>256.45</v>
          </cell>
          <cell r="F3883">
            <v>1421.75</v>
          </cell>
          <cell r="G3883">
            <v>9</v>
          </cell>
        </row>
        <row r="3884">
          <cell r="A3884" t="str">
            <v>6608111</v>
          </cell>
          <cell r="B3884" t="str">
            <v>Rack fechado de piso padrão metálico, 19 x 24 Us x 570 mm</v>
          </cell>
          <cell r="C3884" t="str">
            <v>UN</v>
          </cell>
          <cell r="D3884">
            <v>1101.3499999999999</v>
          </cell>
          <cell r="E3884">
            <v>256.45</v>
          </cell>
          <cell r="F3884">
            <v>1357.8</v>
          </cell>
          <cell r="G3884">
            <v>9</v>
          </cell>
        </row>
        <row r="3885">
          <cell r="A3885" t="str">
            <v>6608115</v>
          </cell>
          <cell r="B3885" t="str">
            <v>Rack fechado de piso padrão metálico, 19 x 44 Us x 770 mm</v>
          </cell>
          <cell r="C3885" t="str">
            <v>UN</v>
          </cell>
          <cell r="D3885">
            <v>2235.12</v>
          </cell>
          <cell r="E3885">
            <v>512.9</v>
          </cell>
          <cell r="F3885">
            <v>2748.02</v>
          </cell>
          <cell r="G3885">
            <v>9</v>
          </cell>
        </row>
        <row r="3886">
          <cell r="A3886" t="str">
            <v>6608131</v>
          </cell>
          <cell r="B3886" t="str">
            <v>Monitor LCD ou LED colorido, tela plana de 21,5"</v>
          </cell>
          <cell r="C3886" t="str">
            <v>UN</v>
          </cell>
          <cell r="D3886">
            <v>933.47</v>
          </cell>
          <cell r="E3886">
            <v>8.18</v>
          </cell>
          <cell r="F3886">
            <v>941.65</v>
          </cell>
          <cell r="G3886">
            <v>9</v>
          </cell>
        </row>
        <row r="3887">
          <cell r="A3887" t="str">
            <v>6608240</v>
          </cell>
          <cell r="B3887" t="str">
            <v>Filtro passivo e misturador de sinais VHF / UHF / CATV</v>
          </cell>
          <cell r="C3887" t="str">
            <v>UN</v>
          </cell>
          <cell r="D3887">
            <v>10.23</v>
          </cell>
          <cell r="E3887">
            <v>18.2</v>
          </cell>
          <cell r="F3887">
            <v>28.43</v>
          </cell>
          <cell r="G3887">
            <v>9</v>
          </cell>
        </row>
        <row r="3888">
          <cell r="A3888" t="str">
            <v>6608258</v>
          </cell>
          <cell r="B3888" t="str">
            <v>Ponto de acesso de dados (Access Point), uso interno, compatível com PoE 802.3af</v>
          </cell>
          <cell r="C3888" t="str">
            <v>UN</v>
          </cell>
          <cell r="D3888">
            <v>1255.96</v>
          </cell>
          <cell r="E3888">
            <v>145.56</v>
          </cell>
          <cell r="F3888">
            <v>1401.52</v>
          </cell>
          <cell r="G3888">
            <v>9</v>
          </cell>
        </row>
        <row r="3889">
          <cell r="A3889" t="str">
            <v>6608260</v>
          </cell>
          <cell r="B3889" t="str">
            <v>Modulador de canais VHF / UHF / CATV / CFTV</v>
          </cell>
          <cell r="C3889" t="str">
            <v>UN</v>
          </cell>
          <cell r="D3889">
            <v>154.47</v>
          </cell>
          <cell r="E3889">
            <v>36.39</v>
          </cell>
          <cell r="F3889">
            <v>190.86</v>
          </cell>
          <cell r="G3889">
            <v>5</v>
          </cell>
        </row>
        <row r="3890">
          <cell r="A3890" t="str">
            <v>6608270</v>
          </cell>
          <cell r="B3890" t="str">
            <v>Amplificador de linha VHF / UHF com conector de F-50 dB</v>
          </cell>
          <cell r="C3890" t="str">
            <v>UN</v>
          </cell>
          <cell r="D3890">
            <v>423.93</v>
          </cell>
          <cell r="E3890">
            <v>10.92</v>
          </cell>
          <cell r="F3890">
            <v>434.85</v>
          </cell>
          <cell r="G3890">
            <v>9</v>
          </cell>
        </row>
        <row r="3891">
          <cell r="A3891" t="str">
            <v>6608324</v>
          </cell>
          <cell r="B3891" t="str">
            <v>Câmera fixa colorida compacta com domo, para áreas internas e externas - 1,3 MP</v>
          </cell>
          <cell r="C3891" t="str">
            <v>UN</v>
          </cell>
          <cell r="D3891">
            <v>891.9</v>
          </cell>
          <cell r="E3891">
            <v>150.62</v>
          </cell>
          <cell r="F3891">
            <v>1042.52</v>
          </cell>
          <cell r="G3891">
            <v>9</v>
          </cell>
        </row>
        <row r="3892">
          <cell r="A3892" t="str">
            <v>6608326</v>
          </cell>
          <cell r="B3892" t="str">
            <v>Câmera fixa colorida tipo bullet, para áreas internas e externas - 1,3 MP</v>
          </cell>
          <cell r="C3892" t="str">
            <v>UN</v>
          </cell>
          <cell r="D3892">
            <v>3369.98</v>
          </cell>
          <cell r="E3892">
            <v>150.62</v>
          </cell>
          <cell r="F3892">
            <v>3520.6</v>
          </cell>
          <cell r="G3892">
            <v>9</v>
          </cell>
        </row>
        <row r="3893">
          <cell r="A3893" t="str">
            <v>6608328</v>
          </cell>
          <cell r="B3893" t="str">
            <v>Câmera fixa colorida com domo, para áreas internas e externas - 5 MP</v>
          </cell>
          <cell r="C3893" t="str">
            <v>UN</v>
          </cell>
          <cell r="D3893">
            <v>9639.41</v>
          </cell>
          <cell r="E3893">
            <v>150.62</v>
          </cell>
          <cell r="F3893">
            <v>9790.0300000000007</v>
          </cell>
          <cell r="G3893">
            <v>9</v>
          </cell>
        </row>
        <row r="3894">
          <cell r="A3894" t="str">
            <v>6608340</v>
          </cell>
          <cell r="B3894" t="str">
            <v>Unidade de disco rígido (HD) externo de 5 TB</v>
          </cell>
          <cell r="C3894" t="str">
            <v>UN</v>
          </cell>
          <cell r="D3894">
            <v>1197.06</v>
          </cell>
          <cell r="E3894">
            <v>2.73</v>
          </cell>
          <cell r="F3894">
            <v>1199.79</v>
          </cell>
          <cell r="G3894">
            <v>9</v>
          </cell>
        </row>
        <row r="3895">
          <cell r="A3895" t="str">
            <v>6608400</v>
          </cell>
          <cell r="B3895" t="str">
            <v>Estação de monitoramento "WorkStation" para até 3 monitores - memória RAM de 8 GB</v>
          </cell>
          <cell r="C3895" t="str">
            <v>CJ</v>
          </cell>
          <cell r="D3895">
            <v>9867.7800000000007</v>
          </cell>
          <cell r="E3895">
            <v>194.78</v>
          </cell>
          <cell r="F3895">
            <v>10062.56</v>
          </cell>
          <cell r="G3895">
            <v>9</v>
          </cell>
        </row>
        <row r="3896">
          <cell r="A3896" t="str">
            <v>6608401</v>
          </cell>
          <cell r="B3896" t="str">
            <v>Estação de monitoramento "WorkStation" para até 3 monitores - memória RAM de 16 GB</v>
          </cell>
          <cell r="C3896" t="str">
            <v>CJ</v>
          </cell>
          <cell r="D3896">
            <v>14916.45</v>
          </cell>
          <cell r="E3896">
            <v>194.78</v>
          </cell>
          <cell r="F3896">
            <v>15111.23</v>
          </cell>
          <cell r="G3896">
            <v>9</v>
          </cell>
        </row>
        <row r="3897">
          <cell r="A3897" t="str">
            <v>6608600</v>
          </cell>
          <cell r="B3897" t="str">
            <v>Unidade gerenciadora digital de vídeo em rede (NVR) de até 8 câmeras IP, armazenamento de 6 TB, 1 interface de rede Fast Ethernet</v>
          </cell>
          <cell r="C3897" t="str">
            <v>UN</v>
          </cell>
          <cell r="D3897">
            <v>1175.75</v>
          </cell>
          <cell r="E3897">
            <v>129.85</v>
          </cell>
          <cell r="F3897">
            <v>1305.5999999999999</v>
          </cell>
          <cell r="G3897">
            <v>9</v>
          </cell>
        </row>
        <row r="3898">
          <cell r="A3898" t="str">
            <v>6608610</v>
          </cell>
          <cell r="B3898" t="str">
            <v>Unidade gerenciadora digital de vídeo em rede (NVR) de até 16 câmeras IP, armazenamento de 12 TB, 1 interface de rede Gigabit Ethernet e 4 entradas de alarme</v>
          </cell>
          <cell r="C3898" t="str">
            <v>UN</v>
          </cell>
          <cell r="D3898">
            <v>1485.54</v>
          </cell>
          <cell r="E3898">
            <v>194.78</v>
          </cell>
          <cell r="F3898">
            <v>1680.32</v>
          </cell>
          <cell r="G3898">
            <v>9</v>
          </cell>
        </row>
        <row r="3899">
          <cell r="A3899" t="str">
            <v>6608620</v>
          </cell>
          <cell r="B3899" t="str">
            <v>Unidade gerenciadora digital vídeo em rede (NVR) de até 32 câmeras IP, armazenamento de 48 TB, 2 interface de rede Gigabit Ethernet e 16 entradas de alarme</v>
          </cell>
          <cell r="C3899" t="str">
            <v>UN</v>
          </cell>
          <cell r="D3899">
            <v>3633.51</v>
          </cell>
          <cell r="E3899">
            <v>256.45</v>
          </cell>
          <cell r="F3899">
            <v>3889.96</v>
          </cell>
          <cell r="G3899">
            <v>9</v>
          </cell>
        </row>
        <row r="3900">
          <cell r="A3900" t="str">
            <v>6620</v>
          </cell>
          <cell r="B3900" t="str">
            <v>Reparos, conservacoes e complementos - GRUPO 66</v>
          </cell>
          <cell r="C3900"/>
          <cell r="D3900"/>
          <cell r="E3900"/>
          <cell r="F3900"/>
          <cell r="G3900">
            <v>9</v>
          </cell>
        </row>
        <row r="3901">
          <cell r="A3901" t="str">
            <v>6620150</v>
          </cell>
          <cell r="B3901" t="str">
            <v>Guia organizadora de cabos para rack, 19´ 1 U</v>
          </cell>
          <cell r="C3901" t="str">
            <v>UN</v>
          </cell>
          <cell r="D3901">
            <v>17.75</v>
          </cell>
          <cell r="E3901">
            <v>10.25</v>
          </cell>
          <cell r="F3901">
            <v>28</v>
          </cell>
          <cell r="G3901">
            <v>9</v>
          </cell>
        </row>
        <row r="3902">
          <cell r="A3902" t="str">
            <v>6620170</v>
          </cell>
          <cell r="B3902" t="str">
            <v>Guia organizadora de cabos para rack, 19´ 2 U</v>
          </cell>
          <cell r="C3902" t="str">
            <v>UN</v>
          </cell>
          <cell r="D3902">
            <v>31.43</v>
          </cell>
          <cell r="E3902">
            <v>10.25</v>
          </cell>
          <cell r="F3902">
            <v>41.68</v>
          </cell>
          <cell r="G3902">
            <v>9</v>
          </cell>
        </row>
        <row r="3903">
          <cell r="A3903" t="str">
            <v>6620202</v>
          </cell>
          <cell r="B3903" t="str">
            <v>Instalação de câmera fixa para CFTV</v>
          </cell>
          <cell r="C3903" t="str">
            <v>UN</v>
          </cell>
          <cell r="D3903"/>
          <cell r="E3903">
            <v>150.62</v>
          </cell>
          <cell r="F3903">
            <v>150.62</v>
          </cell>
          <cell r="G3903">
            <v>9</v>
          </cell>
        </row>
        <row r="3904">
          <cell r="A3904" t="str">
            <v>6620212</v>
          </cell>
          <cell r="B3904" t="str">
            <v>Instalação de câmera móvel para CFTV</v>
          </cell>
          <cell r="C3904" t="str">
            <v>UN</v>
          </cell>
          <cell r="D3904"/>
          <cell r="E3904">
            <v>150.62</v>
          </cell>
          <cell r="F3904">
            <v>150.62</v>
          </cell>
          <cell r="G3904">
            <v>9</v>
          </cell>
        </row>
        <row r="3905">
          <cell r="A3905" t="str">
            <v>6620221</v>
          </cell>
          <cell r="B3905" t="str">
            <v>Switch Gigabit para servidor central com 24 portas frontais e 2 portas SFP, capacidade 10 / 100 / 1000 Mbps</v>
          </cell>
          <cell r="C3905" t="str">
            <v>UN</v>
          </cell>
          <cell r="D3905">
            <v>14014.14</v>
          </cell>
          <cell r="E3905">
            <v>13.64</v>
          </cell>
          <cell r="F3905">
            <v>14027.78</v>
          </cell>
          <cell r="G3905">
            <v>9</v>
          </cell>
        </row>
        <row r="3906">
          <cell r="A3906" t="str">
            <v>6620225</v>
          </cell>
          <cell r="B3906" t="str">
            <v>Switch Gigabit 24 portas com capacidade de 10/100/1000/Mbps</v>
          </cell>
          <cell r="C3906" t="str">
            <v>UN</v>
          </cell>
          <cell r="D3906">
            <v>2476.83</v>
          </cell>
          <cell r="E3906">
            <v>13.64</v>
          </cell>
          <cell r="F3906">
            <v>2490.4699999999998</v>
          </cell>
          <cell r="G3906">
            <v>9</v>
          </cell>
        </row>
        <row r="3907">
          <cell r="A3907" t="str">
            <v>67</v>
          </cell>
          <cell r="B3907" t="str">
            <v>CAPTACAO, ADUCAO E TRATAMENTO DE AGUA E ESGOTO, EQUIPAMENTOS E SISTEMA</v>
          </cell>
          <cell r="C3907"/>
          <cell r="D3907"/>
          <cell r="E3907"/>
          <cell r="F3907"/>
          <cell r="G3907">
            <v>9</v>
          </cell>
        </row>
        <row r="3908">
          <cell r="A3908" t="str">
            <v>6702</v>
          </cell>
          <cell r="B3908" t="str">
            <v>Tratamento</v>
          </cell>
          <cell r="C3908"/>
          <cell r="D3908"/>
          <cell r="E3908"/>
          <cell r="F3908"/>
          <cell r="G3908">
            <v>9</v>
          </cell>
        </row>
        <row r="3909">
          <cell r="A3909" t="str">
            <v>6702160</v>
          </cell>
          <cell r="B3909" t="str">
            <v>Medidor de vazão tipo calha Parshall com garganta W= 3´</v>
          </cell>
          <cell r="C3909" t="str">
            <v>UN</v>
          </cell>
          <cell r="D3909">
            <v>1601.04</v>
          </cell>
          <cell r="E3909">
            <v>64.319999999999993</v>
          </cell>
          <cell r="F3909">
            <v>1665.36</v>
          </cell>
          <cell r="G3909">
            <v>5</v>
          </cell>
        </row>
        <row r="3910">
          <cell r="A3910" t="str">
            <v>6702210</v>
          </cell>
          <cell r="B3910" t="str">
            <v>Tela galvanizada revestida em poliamida, malha de 10 mm</v>
          </cell>
          <cell r="C3910" t="str">
            <v>M2</v>
          </cell>
          <cell r="D3910">
            <v>896.93</v>
          </cell>
          <cell r="E3910">
            <v>7.26</v>
          </cell>
          <cell r="F3910">
            <v>904.19</v>
          </cell>
          <cell r="G3910">
            <v>9</v>
          </cell>
        </row>
        <row r="3911">
          <cell r="A3911" t="str">
            <v>6702240</v>
          </cell>
          <cell r="B3911" t="str">
            <v>Grade média em aço carbono, espaçamento de 2 cm com barras chatas de 1´ x 3/8´</v>
          </cell>
          <cell r="C3911" t="str">
            <v>M2</v>
          </cell>
          <cell r="D3911">
            <v>2139.7199999999998</v>
          </cell>
          <cell r="E3911">
            <v>7.26</v>
          </cell>
          <cell r="F3911">
            <v>2146.98</v>
          </cell>
          <cell r="G3911">
            <v>9</v>
          </cell>
        </row>
        <row r="3912">
          <cell r="A3912" t="str">
            <v>6702280</v>
          </cell>
          <cell r="B3912" t="str">
            <v>Cesto em chapa de aço inoxidável com espessura de 1,5 mm e furos de 1/2´</v>
          </cell>
          <cell r="C3912" t="str">
            <v>UN</v>
          </cell>
          <cell r="D3912">
            <v>845.26</v>
          </cell>
          <cell r="E3912">
            <v>3.63</v>
          </cell>
          <cell r="F3912">
            <v>848.89</v>
          </cell>
          <cell r="G3912">
            <v>9</v>
          </cell>
        </row>
        <row r="3913">
          <cell r="A3913" t="str">
            <v>6702301</v>
          </cell>
          <cell r="B3913" t="str">
            <v>Peneira estática em poliéster reforçado de fibra de vidro (PRFV) com tela de aço inoxidável AISI 304, malha de 1,5 mm, vazão de 50 l/s</v>
          </cell>
          <cell r="C3913" t="str">
            <v>UN</v>
          </cell>
          <cell r="D3913">
            <v>18626.75</v>
          </cell>
          <cell r="E3913">
            <v>129.75</v>
          </cell>
          <cell r="F3913">
            <v>18756.5</v>
          </cell>
          <cell r="G3913">
            <v>9</v>
          </cell>
        </row>
        <row r="3914">
          <cell r="A3914" t="str">
            <v>6702320</v>
          </cell>
          <cell r="B3914" t="str">
            <v>Comporta em fibra de vidro (stop log) - espessura de 10 mm</v>
          </cell>
          <cell r="C3914" t="str">
            <v>M2</v>
          </cell>
          <cell r="D3914">
            <v>1685.76</v>
          </cell>
          <cell r="E3914">
            <v>23.34</v>
          </cell>
          <cell r="F3914">
            <v>1709.1</v>
          </cell>
          <cell r="G3914">
            <v>9</v>
          </cell>
        </row>
        <row r="3915">
          <cell r="A3915" t="str">
            <v>6702330</v>
          </cell>
          <cell r="B3915" t="str">
            <v>Sistema de tratamento de águas cinzas e aproveitamento de águas pluviais, para reuso em fins não potáveis, vazão de 2 m³/h</v>
          </cell>
          <cell r="C3915" t="str">
            <v>UN</v>
          </cell>
          <cell r="D3915">
            <v>88643.4</v>
          </cell>
          <cell r="E3915"/>
          <cell r="F3915">
            <v>88643.4</v>
          </cell>
          <cell r="G3915">
            <v>9</v>
          </cell>
        </row>
        <row r="3916">
          <cell r="A3916" t="str">
            <v>6702400</v>
          </cell>
          <cell r="B3916" t="str">
            <v>Tanque em fibra de vidro (PRFV) com quebra ondas, capacidade de 25.000 l e misturador interno vertical em aço inoxidável</v>
          </cell>
          <cell r="C3916" t="str">
            <v>UN</v>
          </cell>
          <cell r="D3916">
            <v>46593.54</v>
          </cell>
          <cell r="E3916">
            <v>210.81</v>
          </cell>
          <cell r="F3916">
            <v>46804.35</v>
          </cell>
          <cell r="G3916">
            <v>2</v>
          </cell>
        </row>
        <row r="3917">
          <cell r="A3917" t="str">
            <v>6702410</v>
          </cell>
          <cell r="B3917" t="str">
            <v>Sistema de tratamento de efluente por reator anaeróbio (UASB) e filtro aeróbio (FAS), para obras de segurança com vazão máxima horária 12 l/s</v>
          </cell>
          <cell r="C3917" t="str">
            <v>CJ</v>
          </cell>
          <cell r="D3917">
            <v>399721.81</v>
          </cell>
          <cell r="E3917"/>
          <cell r="F3917">
            <v>399721.81</v>
          </cell>
          <cell r="G3917">
            <v>5</v>
          </cell>
        </row>
        <row r="3918">
          <cell r="A3918" t="str">
            <v>6702502</v>
          </cell>
          <cell r="B3918" t="str">
            <v>Elaboração de projeto de sistema de estação compacta de tratamento de esgoto para vazão máxima horária 12 l/s e atendimento classe II, assessoria, documentação e aprovação na CETESB</v>
          </cell>
          <cell r="C3918" t="str">
            <v>CJ</v>
          </cell>
          <cell r="D3918">
            <v>5073.09</v>
          </cell>
          <cell r="E3918">
            <v>46817.02</v>
          </cell>
          <cell r="F3918">
            <v>51890.11</v>
          </cell>
          <cell r="G3918">
            <v>9</v>
          </cell>
        </row>
        <row r="3919">
          <cell r="A3919" t="str">
            <v>6702503</v>
          </cell>
          <cell r="B3919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C3919" t="str">
            <v>CJ</v>
          </cell>
          <cell r="D3919">
            <v>7021.84</v>
          </cell>
          <cell r="E3919">
            <v>56510.98</v>
          </cell>
          <cell r="F3919">
            <v>63532.82</v>
          </cell>
          <cell r="G3919">
            <v>9</v>
          </cell>
        </row>
        <row r="3920">
          <cell r="A3920" t="str">
            <v>68</v>
          </cell>
          <cell r="B3920" t="str">
            <v>ELETRIFICACAO, EQUIPAMENTOS E SISTEMA</v>
          </cell>
          <cell r="C3920"/>
          <cell r="D3920"/>
          <cell r="E3920"/>
          <cell r="F3920"/>
          <cell r="G3920">
            <v>9</v>
          </cell>
        </row>
        <row r="3921">
          <cell r="A3921" t="str">
            <v>6801</v>
          </cell>
          <cell r="B3921" t="str">
            <v>Posteamento</v>
          </cell>
          <cell r="C3921"/>
          <cell r="D3921"/>
          <cell r="E3921"/>
          <cell r="F3921"/>
          <cell r="G3921">
            <v>9</v>
          </cell>
        </row>
        <row r="3922">
          <cell r="A3922" t="str">
            <v>6801600</v>
          </cell>
          <cell r="B3922" t="str">
            <v>Poste de concreto circular, 200 kg, H = 7,00 m</v>
          </cell>
          <cell r="C3922" t="str">
            <v>UN</v>
          </cell>
          <cell r="D3922">
            <v>1363.93</v>
          </cell>
          <cell r="E3922">
            <v>218.2</v>
          </cell>
          <cell r="F3922">
            <v>1582.13</v>
          </cell>
          <cell r="G3922">
            <v>9</v>
          </cell>
        </row>
        <row r="3923">
          <cell r="A3923" t="str">
            <v>6801620</v>
          </cell>
          <cell r="B3923" t="str">
            <v>Poste de concreto circular, 200 kg, H = 9,00 m</v>
          </cell>
          <cell r="C3923" t="str">
            <v>UN</v>
          </cell>
          <cell r="D3923">
            <v>1201.27</v>
          </cell>
          <cell r="E3923">
            <v>218.2</v>
          </cell>
          <cell r="F3923">
            <v>1419.47</v>
          </cell>
          <cell r="G3923">
            <v>9</v>
          </cell>
        </row>
        <row r="3924">
          <cell r="A3924" t="str">
            <v>6801630</v>
          </cell>
          <cell r="B3924" t="str">
            <v>Poste de concreto circular, 200 kg, H = 10,00 m</v>
          </cell>
          <cell r="C3924" t="str">
            <v>UN</v>
          </cell>
          <cell r="D3924">
            <v>1755.94</v>
          </cell>
          <cell r="E3924">
            <v>218.2</v>
          </cell>
          <cell r="F3924">
            <v>1974.14</v>
          </cell>
          <cell r="G3924">
            <v>9</v>
          </cell>
        </row>
        <row r="3925">
          <cell r="A3925" t="str">
            <v>6801640</v>
          </cell>
          <cell r="B3925" t="str">
            <v>Poste de concreto circular, 200 kg, H = 11,00 m</v>
          </cell>
          <cell r="C3925" t="str">
            <v>UN</v>
          </cell>
          <cell r="D3925">
            <v>2428.5</v>
          </cell>
          <cell r="E3925">
            <v>218.2</v>
          </cell>
          <cell r="F3925">
            <v>2646.7</v>
          </cell>
          <cell r="G3925">
            <v>9</v>
          </cell>
        </row>
        <row r="3926">
          <cell r="A3926" t="str">
            <v>6801650</v>
          </cell>
          <cell r="B3926" t="str">
            <v>Poste de concreto circular, 200 kg, H = 12,00 m</v>
          </cell>
          <cell r="C3926" t="str">
            <v>UN</v>
          </cell>
          <cell r="D3926">
            <v>1948.75</v>
          </cell>
          <cell r="E3926">
            <v>218.2</v>
          </cell>
          <cell r="F3926">
            <v>2166.9499999999998</v>
          </cell>
          <cell r="G3926">
            <v>9</v>
          </cell>
        </row>
        <row r="3927">
          <cell r="A3927" t="str">
            <v>6801670</v>
          </cell>
          <cell r="B3927" t="str">
            <v>Poste de concreto circular, 300 kg, H = 9,00 m</v>
          </cell>
          <cell r="C3927" t="str">
            <v>UN</v>
          </cell>
          <cell r="D3927">
            <v>1266.6400000000001</v>
          </cell>
          <cell r="E3927">
            <v>218.2</v>
          </cell>
          <cell r="F3927">
            <v>1484.84</v>
          </cell>
          <cell r="G3927">
            <v>9</v>
          </cell>
        </row>
        <row r="3928">
          <cell r="A3928" t="str">
            <v>6801730</v>
          </cell>
          <cell r="B3928" t="str">
            <v>Poste de concreto circular, 400 kg, H = 9,00 m</v>
          </cell>
          <cell r="C3928" t="str">
            <v>UN</v>
          </cell>
          <cell r="D3928">
            <v>1484.83</v>
          </cell>
          <cell r="E3928">
            <v>218.2</v>
          </cell>
          <cell r="F3928">
            <v>1703.03</v>
          </cell>
          <cell r="G3928">
            <v>9</v>
          </cell>
        </row>
        <row r="3929">
          <cell r="A3929" t="str">
            <v>6801740</v>
          </cell>
          <cell r="B3929" t="str">
            <v>Poste de concreto circular, 400 kg, H = 10,00 m</v>
          </cell>
          <cell r="C3929" t="str">
            <v>UN</v>
          </cell>
          <cell r="D3929">
            <v>1890.7</v>
          </cell>
          <cell r="E3929">
            <v>218.2</v>
          </cell>
          <cell r="F3929">
            <v>2108.9</v>
          </cell>
          <cell r="G3929">
            <v>2</v>
          </cell>
        </row>
        <row r="3930">
          <cell r="A3930" t="str">
            <v>6801750</v>
          </cell>
          <cell r="B3930" t="str">
            <v>Poste de concreto circular, 400 kg, H = 11,00 m</v>
          </cell>
          <cell r="C3930" t="str">
            <v>UN</v>
          </cell>
          <cell r="D3930">
            <v>2269.7399999999998</v>
          </cell>
          <cell r="E3930">
            <v>218.2</v>
          </cell>
          <cell r="F3930">
            <v>2487.94</v>
          </cell>
          <cell r="G3930">
            <v>5</v>
          </cell>
        </row>
        <row r="3931">
          <cell r="A3931" t="str">
            <v>6801760</v>
          </cell>
          <cell r="B3931" t="str">
            <v>Poste de concreto circular, 400 kg, H = 12,00 m</v>
          </cell>
          <cell r="C3931" t="str">
            <v>UN</v>
          </cell>
          <cell r="D3931">
            <v>2674.95</v>
          </cell>
          <cell r="E3931">
            <v>218.2</v>
          </cell>
          <cell r="F3931">
            <v>2893.15</v>
          </cell>
          <cell r="G3931">
            <v>9</v>
          </cell>
        </row>
        <row r="3932">
          <cell r="A3932" t="str">
            <v>6801800</v>
          </cell>
          <cell r="B3932" t="str">
            <v>Poste de concreto circular, 600 kg, H = 11,00 m</v>
          </cell>
          <cell r="C3932" t="str">
            <v>UN</v>
          </cell>
          <cell r="D3932">
            <v>2882.32</v>
          </cell>
          <cell r="E3932">
            <v>218.2</v>
          </cell>
          <cell r="F3932">
            <v>3100.52</v>
          </cell>
          <cell r="G3932">
            <v>9</v>
          </cell>
        </row>
        <row r="3933">
          <cell r="A3933" t="str">
            <v>6801810</v>
          </cell>
          <cell r="B3933" t="str">
            <v>Poste de concreto circular, 600 kg, H = 12,00 m</v>
          </cell>
          <cell r="C3933" t="str">
            <v>UN</v>
          </cell>
          <cell r="D3933">
            <v>3148.45</v>
          </cell>
          <cell r="E3933">
            <v>218.2</v>
          </cell>
          <cell r="F3933">
            <v>3366.65</v>
          </cell>
          <cell r="G3933">
            <v>9</v>
          </cell>
        </row>
        <row r="3934">
          <cell r="A3934" t="str">
            <v>6801850</v>
          </cell>
          <cell r="B3934" t="str">
            <v>Poste de concreto circular, 1000 kg, H = 12,00 m</v>
          </cell>
          <cell r="C3934" t="str">
            <v>UN</v>
          </cell>
          <cell r="D3934">
            <v>4595.58</v>
          </cell>
          <cell r="E3934">
            <v>218.2</v>
          </cell>
          <cell r="F3934">
            <v>4813.78</v>
          </cell>
          <cell r="G3934">
            <v>9</v>
          </cell>
        </row>
        <row r="3935">
          <cell r="A3935" t="str">
            <v>6802</v>
          </cell>
          <cell r="B3935" t="str">
            <v>Estrutura especifica</v>
          </cell>
          <cell r="C3935"/>
          <cell r="D3935"/>
          <cell r="E3935"/>
          <cell r="F3935"/>
          <cell r="G3935">
            <v>9</v>
          </cell>
        </row>
        <row r="3936">
          <cell r="A3936" t="str">
            <v>6802010</v>
          </cell>
          <cell r="B3936" t="str">
            <v>Estai</v>
          </cell>
          <cell r="C3936" t="str">
            <v>UN</v>
          </cell>
          <cell r="D3936">
            <v>573.98</v>
          </cell>
          <cell r="E3936">
            <v>130.9</v>
          </cell>
          <cell r="F3936">
            <v>704.88</v>
          </cell>
          <cell r="G3936">
            <v>9</v>
          </cell>
        </row>
        <row r="3937">
          <cell r="A3937" t="str">
            <v>6802020</v>
          </cell>
          <cell r="B3937" t="str">
            <v>Estrutura tipo M1</v>
          </cell>
          <cell r="C3937" t="str">
            <v>UN</v>
          </cell>
          <cell r="D3937">
            <v>411.87</v>
          </cell>
          <cell r="E3937">
            <v>157.08000000000001</v>
          </cell>
          <cell r="F3937">
            <v>568.95000000000005</v>
          </cell>
          <cell r="G3937">
            <v>9</v>
          </cell>
        </row>
        <row r="3938">
          <cell r="A3938" t="str">
            <v>6802030</v>
          </cell>
          <cell r="B3938" t="str">
            <v>Estrutura tipo M2</v>
          </cell>
          <cell r="C3938" t="str">
            <v>UN</v>
          </cell>
          <cell r="D3938">
            <v>895.53</v>
          </cell>
          <cell r="E3938">
            <v>157.08000000000001</v>
          </cell>
          <cell r="F3938">
            <v>1052.6099999999999</v>
          </cell>
          <cell r="G3938">
            <v>9</v>
          </cell>
        </row>
        <row r="3939">
          <cell r="A3939" t="str">
            <v>6802040</v>
          </cell>
          <cell r="B3939" t="str">
            <v>Estrutura tipo N3</v>
          </cell>
          <cell r="C3939" t="str">
            <v>UN</v>
          </cell>
          <cell r="D3939">
            <v>1132.99</v>
          </cell>
          <cell r="E3939">
            <v>235.62</v>
          </cell>
          <cell r="F3939">
            <v>1368.61</v>
          </cell>
          <cell r="G3939">
            <v>9</v>
          </cell>
        </row>
        <row r="3940">
          <cell r="A3940" t="str">
            <v>6802050</v>
          </cell>
          <cell r="B3940" t="str">
            <v>Estrutura tipo M1 - N3</v>
          </cell>
          <cell r="C3940" t="str">
            <v>UN</v>
          </cell>
          <cell r="D3940">
            <v>1307.3399999999999</v>
          </cell>
          <cell r="E3940">
            <v>314.16000000000003</v>
          </cell>
          <cell r="F3940">
            <v>1621.5</v>
          </cell>
          <cell r="G3940">
            <v>9</v>
          </cell>
        </row>
        <row r="3941">
          <cell r="A3941" t="str">
            <v>6802060</v>
          </cell>
          <cell r="B3941" t="str">
            <v>Estrutura tipo M4</v>
          </cell>
          <cell r="C3941" t="str">
            <v>UN</v>
          </cell>
          <cell r="D3941">
            <v>2004.09</v>
          </cell>
          <cell r="E3941">
            <v>235.62</v>
          </cell>
          <cell r="F3941">
            <v>2239.71</v>
          </cell>
          <cell r="G3941">
            <v>9</v>
          </cell>
        </row>
        <row r="3942">
          <cell r="A3942" t="str">
            <v>6802070</v>
          </cell>
          <cell r="B3942" t="str">
            <v>Estrutura tipo N2</v>
          </cell>
          <cell r="C3942" t="str">
            <v>UN</v>
          </cell>
          <cell r="D3942">
            <v>1023.25</v>
          </cell>
          <cell r="E3942">
            <v>235.62</v>
          </cell>
          <cell r="F3942">
            <v>1258.8699999999999</v>
          </cell>
          <cell r="G3942">
            <v>9</v>
          </cell>
        </row>
        <row r="3943">
          <cell r="A3943" t="str">
            <v>6802090</v>
          </cell>
          <cell r="B3943" t="str">
            <v>Estrutura tipo N4</v>
          </cell>
          <cell r="C3943" t="str">
            <v>UN</v>
          </cell>
          <cell r="D3943">
            <v>2005.99</v>
          </cell>
          <cell r="E3943">
            <v>314.16000000000003</v>
          </cell>
          <cell r="F3943">
            <v>2320.15</v>
          </cell>
          <cell r="G3943">
            <v>5</v>
          </cell>
        </row>
        <row r="3944">
          <cell r="A3944" t="str">
            <v>6802100</v>
          </cell>
          <cell r="B3944" t="str">
            <v>Armação secundária tipo 1C - 2R</v>
          </cell>
          <cell r="C3944" t="str">
            <v>UN</v>
          </cell>
          <cell r="D3944">
            <v>100.86</v>
          </cell>
          <cell r="E3944">
            <v>104.72</v>
          </cell>
          <cell r="F3944">
            <v>205.58</v>
          </cell>
          <cell r="G3944">
            <v>9</v>
          </cell>
        </row>
        <row r="3945">
          <cell r="A3945" t="str">
            <v>6802110</v>
          </cell>
          <cell r="B3945" t="str">
            <v>Armação secundária tipo 1C - 3R</v>
          </cell>
          <cell r="C3945" t="str">
            <v>UN</v>
          </cell>
          <cell r="D3945">
            <v>108.92</v>
          </cell>
          <cell r="E3945">
            <v>104.72</v>
          </cell>
          <cell r="F3945">
            <v>213.64</v>
          </cell>
          <cell r="G3945">
            <v>9</v>
          </cell>
        </row>
        <row r="3946">
          <cell r="A3946" t="str">
            <v>6802120</v>
          </cell>
          <cell r="B3946" t="str">
            <v>Armação secundária tipo 2C - 3R</v>
          </cell>
          <cell r="C3946" t="str">
            <v>UN</v>
          </cell>
          <cell r="D3946">
            <v>185.27</v>
          </cell>
          <cell r="E3946">
            <v>130.9</v>
          </cell>
          <cell r="F3946">
            <v>316.17</v>
          </cell>
          <cell r="G3946">
            <v>9</v>
          </cell>
        </row>
        <row r="3947">
          <cell r="A3947" t="str">
            <v>6802140</v>
          </cell>
          <cell r="B3947" t="str">
            <v>Armação secundária tipo 4C - 6R</v>
          </cell>
          <cell r="C3947" t="str">
            <v>UN</v>
          </cell>
          <cell r="D3947">
            <v>370.54</v>
          </cell>
          <cell r="E3947">
            <v>157.08000000000001</v>
          </cell>
          <cell r="F3947">
            <v>527.62</v>
          </cell>
          <cell r="G3947">
            <v>9</v>
          </cell>
        </row>
        <row r="3948">
          <cell r="A3948" t="str">
            <v>6820</v>
          </cell>
          <cell r="B3948" t="str">
            <v>Reparos, conservacoes e complementos - GRUPO 68</v>
          </cell>
          <cell r="C3948"/>
          <cell r="D3948"/>
          <cell r="E3948"/>
          <cell r="F3948"/>
          <cell r="G3948">
            <v>9</v>
          </cell>
        </row>
        <row r="3949">
          <cell r="A3949" t="str">
            <v>6820010</v>
          </cell>
          <cell r="B3949" t="str">
            <v>Recolocação de poste de madeira</v>
          </cell>
          <cell r="C3949" t="str">
            <v>UN</v>
          </cell>
          <cell r="D3949">
            <v>209.04</v>
          </cell>
          <cell r="E3949">
            <v>171.98</v>
          </cell>
          <cell r="F3949">
            <v>381.02</v>
          </cell>
          <cell r="G3949">
            <v>9</v>
          </cell>
        </row>
        <row r="3950">
          <cell r="A3950" t="str">
            <v>6820040</v>
          </cell>
          <cell r="B3950" t="str">
            <v>Braçadeira circular em aço carbono galvanizado, diâmetro nominal de 140 até 300 mm</v>
          </cell>
          <cell r="C3950" t="str">
            <v>UN</v>
          </cell>
          <cell r="D3950">
            <v>53.11</v>
          </cell>
          <cell r="E3950">
            <v>12.73</v>
          </cell>
          <cell r="F3950">
            <v>65.84</v>
          </cell>
          <cell r="G3950">
            <v>9</v>
          </cell>
        </row>
        <row r="3951">
          <cell r="A3951" t="str">
            <v>6820050</v>
          </cell>
          <cell r="B3951" t="str">
            <v>Cruzeta em aço carbono galvanizado perfil ´L´ 75 x 75 x 8 mm, comprimento 2500 mm</v>
          </cell>
          <cell r="C3951" t="str">
            <v>UN</v>
          </cell>
          <cell r="D3951">
            <v>580.82000000000005</v>
          </cell>
          <cell r="E3951">
            <v>25.46</v>
          </cell>
          <cell r="F3951">
            <v>606.28</v>
          </cell>
          <cell r="G3951">
            <v>9</v>
          </cell>
        </row>
        <row r="3952">
          <cell r="A3952" t="str">
            <v>6820120</v>
          </cell>
          <cell r="B3952" t="str">
            <v>Bengala em PVC para ramal de entrada, diâmetro de 32 mm</v>
          </cell>
          <cell r="C3952" t="str">
            <v>UN</v>
          </cell>
          <cell r="D3952">
            <v>32.24</v>
          </cell>
          <cell r="E3952">
            <v>25.47</v>
          </cell>
          <cell r="F3952">
            <v>57.71</v>
          </cell>
          <cell r="G3952">
            <v>9</v>
          </cell>
        </row>
        <row r="3953">
          <cell r="A3953" t="str">
            <v>69</v>
          </cell>
          <cell r="B3953" t="str">
            <v>TELEFONIA, LOGICA E TRANSMISSAO DE DADOS, EQUIPAMENTOS E SISTEMA</v>
          </cell>
          <cell r="C3953"/>
          <cell r="D3953"/>
          <cell r="E3953"/>
          <cell r="F3953"/>
          <cell r="G3953">
            <v>9</v>
          </cell>
        </row>
        <row r="3954">
          <cell r="A3954" t="str">
            <v>6903</v>
          </cell>
          <cell r="B3954" t="str">
            <v>Distribuicao e comando, caixas e equipamentos especificos</v>
          </cell>
          <cell r="C3954"/>
          <cell r="D3954"/>
          <cell r="E3954"/>
          <cell r="F3954"/>
          <cell r="G3954">
            <v>9</v>
          </cell>
        </row>
        <row r="3955">
          <cell r="A3955" t="str">
            <v>6903090</v>
          </cell>
          <cell r="B3955" t="str">
            <v>Aparelho telefônico multifrequencial, com teclas ´FLASH´, ´HOOK´, ´PAUSE´, ´LND´, ´MODE´</v>
          </cell>
          <cell r="C3955" t="str">
            <v>UN</v>
          </cell>
          <cell r="D3955">
            <v>64.69</v>
          </cell>
          <cell r="E3955"/>
          <cell r="F3955">
            <v>64.69</v>
          </cell>
          <cell r="G3955">
            <v>9</v>
          </cell>
        </row>
        <row r="3956">
          <cell r="A3956" t="str">
            <v>6903130</v>
          </cell>
          <cell r="B3956" t="str">
            <v>Caixa subterrânea de entrada de telefonia, tipo R1 (600 x 350 x 500) mm, padrão TELEBRÁS, com tampa</v>
          </cell>
          <cell r="C3956" t="str">
            <v>UN</v>
          </cell>
          <cell r="D3956">
            <v>395.85</v>
          </cell>
          <cell r="E3956">
            <v>44.96</v>
          </cell>
          <cell r="F3956">
            <v>440.81</v>
          </cell>
          <cell r="G3956">
            <v>5</v>
          </cell>
        </row>
        <row r="3957">
          <cell r="A3957" t="str">
            <v>6903140</v>
          </cell>
          <cell r="B3957" t="str">
            <v>Caixa subterrânea de entrada de telefonia, tipo R2 (1070 x 520 x 500) mm, padrão TELEBRÁS, com tampa</v>
          </cell>
          <cell r="C3957" t="str">
            <v>UN</v>
          </cell>
          <cell r="D3957">
            <v>828.16</v>
          </cell>
          <cell r="E3957">
            <v>95.61</v>
          </cell>
          <cell r="F3957">
            <v>923.77</v>
          </cell>
          <cell r="G3957">
            <v>9</v>
          </cell>
        </row>
        <row r="3958">
          <cell r="A3958" t="str">
            <v>6903310</v>
          </cell>
          <cell r="B3958" t="str">
            <v>Caixa de tomada em poliamida e tampa para piso elevado, com 4 alojamentos para elétrica e até 8 alojamentos para telefonia e dados</v>
          </cell>
          <cell r="C3958" t="str">
            <v>UN</v>
          </cell>
          <cell r="D3958">
            <v>163.6</v>
          </cell>
          <cell r="E3958">
            <v>14.56</v>
          </cell>
          <cell r="F3958">
            <v>178.16</v>
          </cell>
          <cell r="G3958">
            <v>9</v>
          </cell>
        </row>
        <row r="3959">
          <cell r="A3959" t="str">
            <v>6903340</v>
          </cell>
          <cell r="B3959" t="str">
            <v>Conector RJ-45 fêmea - categoria 6</v>
          </cell>
          <cell r="C3959" t="str">
            <v>UN</v>
          </cell>
          <cell r="D3959">
            <v>33.76</v>
          </cell>
          <cell r="E3959">
            <v>5.46</v>
          </cell>
          <cell r="F3959">
            <v>39.22</v>
          </cell>
          <cell r="G3959">
            <v>9</v>
          </cell>
        </row>
        <row r="3960">
          <cell r="A3960" t="str">
            <v>6903360</v>
          </cell>
          <cell r="B3960" t="str">
            <v>Conector RJ-45 fêmea - categoria 6A</v>
          </cell>
          <cell r="C3960" t="str">
            <v>UN</v>
          </cell>
          <cell r="D3960">
            <v>147.79</v>
          </cell>
          <cell r="E3960">
            <v>5.46</v>
          </cell>
          <cell r="F3960">
            <v>153.25</v>
          </cell>
          <cell r="G3960">
            <v>9</v>
          </cell>
        </row>
        <row r="3961">
          <cell r="A3961" t="str">
            <v>6903400</v>
          </cell>
          <cell r="B3961" t="str">
            <v>Central PABX híbrida de telefonia para 8 linhas tronco e 24 a 32 ramais digital e analógico</v>
          </cell>
          <cell r="C3961" t="str">
            <v>CJ</v>
          </cell>
          <cell r="D3961">
            <v>4998.6899999999996</v>
          </cell>
          <cell r="E3961"/>
          <cell r="F3961">
            <v>4998.6899999999996</v>
          </cell>
          <cell r="G3961">
            <v>2</v>
          </cell>
        </row>
        <row r="3962">
          <cell r="A3962" t="str">
            <v>6903410</v>
          </cell>
          <cell r="B3962" t="str">
            <v>Central PABX híbrida de telefonia para 8 linhas tronco e 128 ramais digital e analógico</v>
          </cell>
          <cell r="C3962" t="str">
            <v>CJ</v>
          </cell>
          <cell r="D3962">
            <v>23281.01</v>
          </cell>
          <cell r="E3962"/>
          <cell r="F3962">
            <v>23281.01</v>
          </cell>
          <cell r="G3962">
            <v>5</v>
          </cell>
        </row>
        <row r="3963">
          <cell r="A3963" t="str">
            <v>6903420</v>
          </cell>
          <cell r="B3963" t="str">
            <v>Central PABX híbrida de telefonia para 8 linhas tronco e 128 ramais digital e analógico, com recursos PBX Networking</v>
          </cell>
          <cell r="C3963" t="str">
            <v>CJ</v>
          </cell>
          <cell r="D3963">
            <v>65151.42</v>
          </cell>
          <cell r="E3963"/>
          <cell r="F3963">
            <v>65151.42</v>
          </cell>
          <cell r="G3963">
            <v>9</v>
          </cell>
        </row>
        <row r="3964">
          <cell r="A3964" t="str">
            <v>6905</v>
          </cell>
          <cell r="B3964" t="str">
            <v>Estabilizacao de tensao</v>
          </cell>
          <cell r="C3964"/>
          <cell r="D3964"/>
          <cell r="E3964"/>
          <cell r="F3964"/>
          <cell r="G3964">
            <v>9</v>
          </cell>
        </row>
        <row r="3965">
          <cell r="A3965" t="str">
            <v>6905010</v>
          </cell>
          <cell r="B3965" t="str">
            <v>Estabilizador eletrônico de tensão, monofásico, com potência de 5 kVA</v>
          </cell>
          <cell r="C3965" t="str">
            <v>UN</v>
          </cell>
          <cell r="D3965">
            <v>8431.35</v>
          </cell>
          <cell r="E3965">
            <v>54.59</v>
          </cell>
          <cell r="F3965">
            <v>8485.94</v>
          </cell>
          <cell r="G3965">
            <v>9</v>
          </cell>
        </row>
        <row r="3966">
          <cell r="A3966" t="str">
            <v>6905040</v>
          </cell>
          <cell r="B3966" t="str">
            <v>Estabilizador eletrônico de tensão, monofásico, com potência de 10 kVA</v>
          </cell>
          <cell r="C3966" t="str">
            <v>UN</v>
          </cell>
          <cell r="D3966">
            <v>11415.78</v>
          </cell>
          <cell r="E3966">
            <v>54.59</v>
          </cell>
          <cell r="F3966">
            <v>11470.37</v>
          </cell>
          <cell r="G3966">
            <v>9</v>
          </cell>
        </row>
        <row r="3967">
          <cell r="A3967" t="str">
            <v>6905230</v>
          </cell>
          <cell r="B3967" t="str">
            <v>Estabilizador eletrônico de tensão, trifásico, com potência de 40 kVA</v>
          </cell>
          <cell r="C3967" t="str">
            <v>UN</v>
          </cell>
          <cell r="D3967">
            <v>32000.23</v>
          </cell>
          <cell r="E3967">
            <v>54.59</v>
          </cell>
          <cell r="F3967">
            <v>32054.82</v>
          </cell>
          <cell r="G3967">
            <v>9</v>
          </cell>
        </row>
        <row r="3968">
          <cell r="A3968" t="str">
            <v>6906</v>
          </cell>
          <cell r="B3968" t="str">
            <v>Sistemas ininterruptos de energia</v>
          </cell>
          <cell r="C3968"/>
          <cell r="D3968"/>
          <cell r="E3968"/>
          <cell r="F3968"/>
          <cell r="G3968">
            <v>9</v>
          </cell>
        </row>
        <row r="3969">
          <cell r="A3969" t="str">
            <v>6906020</v>
          </cell>
          <cell r="B3969" t="str">
            <v>Sistema ininterrupto de energia, trifásico on line de 10 kVA (220 V/220 V), com autonomia de 15 minutos</v>
          </cell>
          <cell r="C3969" t="str">
            <v>UN</v>
          </cell>
          <cell r="D3969">
            <v>33984.910000000003</v>
          </cell>
          <cell r="E3969">
            <v>101.82</v>
          </cell>
          <cell r="F3969">
            <v>34086.730000000003</v>
          </cell>
          <cell r="G3969">
            <v>9</v>
          </cell>
        </row>
        <row r="3970">
          <cell r="A3970" t="str">
            <v>6906030</v>
          </cell>
          <cell r="B3970" t="str">
            <v>Sistema ininterrupto de energia, trifásico on line de 20 kVA (220 V/208 V-108 V), com autonomia 15 minutos</v>
          </cell>
          <cell r="C3970" t="str">
            <v>UN</v>
          </cell>
          <cell r="D3970">
            <v>44676.87</v>
          </cell>
          <cell r="E3970">
            <v>101.82</v>
          </cell>
          <cell r="F3970">
            <v>44778.69</v>
          </cell>
          <cell r="G3970">
            <v>9</v>
          </cell>
        </row>
        <row r="3971">
          <cell r="A3971" t="str">
            <v>6906040</v>
          </cell>
          <cell r="B3971" t="str">
            <v>Sistema ininterrupto de energia, trifásico on line senoidal de 15 kVA (208 V/110 V), com autonomia de 15 minutos</v>
          </cell>
          <cell r="C3971" t="str">
            <v>UN</v>
          </cell>
          <cell r="D3971">
            <v>50598.62</v>
          </cell>
          <cell r="E3971">
            <v>101.82</v>
          </cell>
          <cell r="F3971">
            <v>50700.44</v>
          </cell>
          <cell r="G3971">
            <v>9</v>
          </cell>
        </row>
        <row r="3972">
          <cell r="A3972" t="str">
            <v>6906050</v>
          </cell>
          <cell r="B3972" t="str">
            <v>Sistema ininterrupto de energia, monofásico, com potência de 2 kVA</v>
          </cell>
          <cell r="C3972" t="str">
            <v>UN</v>
          </cell>
          <cell r="D3972">
            <v>4827.34</v>
          </cell>
          <cell r="E3972">
            <v>72.78</v>
          </cell>
          <cell r="F3972">
            <v>4900.12</v>
          </cell>
          <cell r="G3972">
            <v>5</v>
          </cell>
        </row>
        <row r="3973">
          <cell r="A3973" t="str">
            <v>6906080</v>
          </cell>
          <cell r="B3973" t="str">
            <v>Sistema ininterrupto de energia, monofásico on line senoidal de 5 kVA (220 V/110 V), com autonomia de 15 minutos</v>
          </cell>
          <cell r="C3973" t="str">
            <v>UN</v>
          </cell>
          <cell r="D3973">
            <v>12972.28</v>
          </cell>
          <cell r="E3973">
            <v>101.82</v>
          </cell>
          <cell r="F3973">
            <v>13074.1</v>
          </cell>
          <cell r="G3973">
            <v>9</v>
          </cell>
        </row>
        <row r="3974">
          <cell r="A3974" t="str">
            <v>6906100</v>
          </cell>
          <cell r="B3974" t="str">
            <v>Sistema ininterrupto de energia, monofásico, com potência entre 5 a 7,5 kVA</v>
          </cell>
          <cell r="C3974" t="str">
            <v>UN</v>
          </cell>
          <cell r="D3974">
            <v>19241.66</v>
          </cell>
          <cell r="E3974">
            <v>72.78</v>
          </cell>
          <cell r="F3974">
            <v>19314.439999999999</v>
          </cell>
          <cell r="G3974">
            <v>9</v>
          </cell>
        </row>
        <row r="3975">
          <cell r="A3975" t="str">
            <v>6906110</v>
          </cell>
          <cell r="B3975" t="str">
            <v>Sistema ininterrupto de energia, monofásico de 600 VA (127 V/127 V), com autonomia de 10 a 15 minutos</v>
          </cell>
          <cell r="C3975" t="str">
            <v>UN</v>
          </cell>
          <cell r="D3975">
            <v>671.21</v>
          </cell>
          <cell r="E3975">
            <v>36.39</v>
          </cell>
          <cell r="F3975">
            <v>707.6</v>
          </cell>
          <cell r="G3975">
            <v>9</v>
          </cell>
        </row>
        <row r="3976">
          <cell r="A3976" t="str">
            <v>6906120</v>
          </cell>
          <cell r="B3976" t="str">
            <v>Sistema ininterrupto de energia, trifásico on line senoidal de 10 kVA (220 V/110 V), com autonomia de 2 horas</v>
          </cell>
          <cell r="C3976" t="str">
            <v>UN</v>
          </cell>
          <cell r="D3976">
            <v>42177.65</v>
          </cell>
          <cell r="E3976">
            <v>101.82</v>
          </cell>
          <cell r="F3976">
            <v>42279.47</v>
          </cell>
          <cell r="G3976">
            <v>5</v>
          </cell>
        </row>
        <row r="3977">
          <cell r="A3977" t="str">
            <v>6906200</v>
          </cell>
          <cell r="B3977" t="str">
            <v>Sistema ininterrupto de energia, trifásico on line de 20 kVA (220/127 V), com autonomia de 15 minutos</v>
          </cell>
          <cell r="C3977" t="str">
            <v>UN</v>
          </cell>
          <cell r="D3977">
            <v>53730.77</v>
          </cell>
          <cell r="E3977">
            <v>101.82</v>
          </cell>
          <cell r="F3977">
            <v>53832.59</v>
          </cell>
          <cell r="G3977">
            <v>9</v>
          </cell>
        </row>
        <row r="3978">
          <cell r="A3978" t="str">
            <v>6906210</v>
          </cell>
          <cell r="B3978" t="str">
            <v>Sistema ininterrupto de energia, trifásico on line de 60 kVA (220/127 V), com autonomia de 15 minutos</v>
          </cell>
          <cell r="C3978" t="str">
            <v>UN</v>
          </cell>
          <cell r="D3978">
            <v>124447.73</v>
          </cell>
          <cell r="E3978">
            <v>101.82</v>
          </cell>
          <cell r="F3978">
            <v>124549.55</v>
          </cell>
          <cell r="G3978">
            <v>9</v>
          </cell>
        </row>
        <row r="3979">
          <cell r="A3979" t="str">
            <v>6906220</v>
          </cell>
          <cell r="B3979" t="str">
            <v>Sistema ininterrupto de energia, trifásico on line de 80 kVA (220/127 V), com autonomia de 15 minutos</v>
          </cell>
          <cell r="C3979" t="str">
            <v>UN</v>
          </cell>
          <cell r="D3979">
            <v>131717.53</v>
          </cell>
          <cell r="E3979">
            <v>101.82</v>
          </cell>
          <cell r="F3979">
            <v>131819.35</v>
          </cell>
          <cell r="G3979">
            <v>9</v>
          </cell>
        </row>
        <row r="3980">
          <cell r="A3980" t="str">
            <v>6906240</v>
          </cell>
          <cell r="B3980" t="str">
            <v>Sistema ininterrupto de energia, trifásico on line de 20 kVA (380/220 V), com autonomia de 15 minutos</v>
          </cell>
          <cell r="C3980" t="str">
            <v>UN</v>
          </cell>
          <cell r="D3980">
            <v>52598.14</v>
          </cell>
          <cell r="E3980">
            <v>101.82</v>
          </cell>
          <cell r="F3980">
            <v>52699.96</v>
          </cell>
          <cell r="G3980">
            <v>9</v>
          </cell>
        </row>
        <row r="3981">
          <cell r="A3981" t="str">
            <v>6906280</v>
          </cell>
          <cell r="B3981" t="str">
            <v>Sistema ininterrupto de energia, trifásico on line senoidal de 5 kVA (220/110 V), com autonomia de 15 minutos</v>
          </cell>
          <cell r="C3981" t="str">
            <v>UN</v>
          </cell>
          <cell r="D3981">
            <v>23387.32</v>
          </cell>
          <cell r="E3981">
            <v>101.82</v>
          </cell>
          <cell r="F3981">
            <v>23489.14</v>
          </cell>
          <cell r="G3981">
            <v>9</v>
          </cell>
        </row>
        <row r="3982">
          <cell r="A3982" t="str">
            <v>6906290</v>
          </cell>
          <cell r="B3982" t="str">
            <v>Sistema ininterrupto de energia, trifásico on line senoidal de 10 kVA (220/110 V), com autonomia de 10 a 15 minutos</v>
          </cell>
          <cell r="C3982" t="str">
            <v>UN</v>
          </cell>
          <cell r="D3982">
            <v>33901.46</v>
          </cell>
          <cell r="E3982">
            <v>101.82</v>
          </cell>
          <cell r="F3982">
            <v>34003.279999999999</v>
          </cell>
          <cell r="G3982">
            <v>9</v>
          </cell>
        </row>
        <row r="3983">
          <cell r="A3983" t="str">
            <v>6906300</v>
          </cell>
          <cell r="B3983" t="str">
            <v>Sistema ininterrupto de energia, trifásico on line senoidal de 50 kVA (220/110 V), com autonomia de 15 minutos</v>
          </cell>
          <cell r="C3983" t="str">
            <v>UN</v>
          </cell>
          <cell r="D3983">
            <v>80930.95</v>
          </cell>
          <cell r="E3983">
            <v>101.82</v>
          </cell>
          <cell r="F3983">
            <v>81032.77</v>
          </cell>
          <cell r="G3983">
            <v>9</v>
          </cell>
        </row>
        <row r="3984">
          <cell r="A3984" t="str">
            <v>6906320</v>
          </cell>
          <cell r="B3984" t="str">
            <v>Sistema ininterrupto de energia, trifásico on line senoidal de 7,5 kVA (220/110 V), com autonomia de 15 minutos</v>
          </cell>
          <cell r="C3984" t="str">
            <v>UN</v>
          </cell>
          <cell r="D3984">
            <v>30045.599999999999</v>
          </cell>
          <cell r="E3984">
            <v>101.82</v>
          </cell>
          <cell r="F3984">
            <v>30147.42</v>
          </cell>
          <cell r="G3984">
            <v>9</v>
          </cell>
        </row>
        <row r="3985">
          <cell r="A3985" t="str">
            <v>6906390</v>
          </cell>
          <cell r="B3985" t="str">
            <v>Sistema ininterrupto de energia, trifásico on line senoidal de 40 kVA (380/220 V), com autonomia de 15 minutos</v>
          </cell>
          <cell r="C3985" t="str">
            <v>UN</v>
          </cell>
          <cell r="D3985">
            <v>76725.34</v>
          </cell>
          <cell r="E3985">
            <v>101.82</v>
          </cell>
          <cell r="F3985">
            <v>76827.16</v>
          </cell>
          <cell r="G3985">
            <v>9</v>
          </cell>
        </row>
        <row r="3986">
          <cell r="A3986" t="str">
            <v>6908</v>
          </cell>
          <cell r="B3986" t="str">
            <v>Equipamentos para informatica</v>
          </cell>
          <cell r="C3986"/>
          <cell r="D3986"/>
          <cell r="E3986"/>
          <cell r="F3986"/>
          <cell r="G3986">
            <v>9</v>
          </cell>
        </row>
        <row r="3987">
          <cell r="A3987" t="str">
            <v>6908010</v>
          </cell>
          <cell r="B3987" t="str">
            <v>Distribuidor interno óptico - 1 U para até 24 fibras</v>
          </cell>
          <cell r="C3987" t="str">
            <v>UN</v>
          </cell>
          <cell r="D3987">
            <v>674.06</v>
          </cell>
          <cell r="E3987">
            <v>41.79</v>
          </cell>
          <cell r="F3987">
            <v>715.85</v>
          </cell>
          <cell r="G3987">
            <v>9</v>
          </cell>
        </row>
        <row r="3988">
          <cell r="A3988" t="str">
            <v>6909</v>
          </cell>
          <cell r="B3988" t="str">
            <v>Sistema de rede</v>
          </cell>
          <cell r="C3988"/>
          <cell r="D3988"/>
          <cell r="E3988"/>
          <cell r="F3988"/>
          <cell r="G3988">
            <v>9</v>
          </cell>
        </row>
        <row r="3989">
          <cell r="A3989" t="str">
            <v>6909250</v>
          </cell>
          <cell r="B3989" t="str">
            <v>Patch cords de 1,50 ou 3,00 m - RJ-45 / RJ-45 - categoria 6A</v>
          </cell>
          <cell r="C3989" t="str">
            <v>UN</v>
          </cell>
          <cell r="D3989">
            <v>47.02</v>
          </cell>
          <cell r="E3989">
            <v>7.27</v>
          </cell>
          <cell r="F3989">
            <v>54.29</v>
          </cell>
          <cell r="G3989">
            <v>9</v>
          </cell>
        </row>
        <row r="3990">
          <cell r="A3990" t="str">
            <v>6909260</v>
          </cell>
          <cell r="B3990" t="str">
            <v>Patch panel de 24 portas - categoria 6</v>
          </cell>
          <cell r="C3990" t="str">
            <v>UN</v>
          </cell>
          <cell r="D3990">
            <v>695.72</v>
          </cell>
          <cell r="E3990">
            <v>29.12</v>
          </cell>
          <cell r="F3990">
            <v>724.84</v>
          </cell>
          <cell r="G3990">
            <v>9</v>
          </cell>
        </row>
        <row r="3991">
          <cell r="A3991" t="str">
            <v>6909300</v>
          </cell>
          <cell r="B3991" t="str">
            <v>Voice panel de 50 portas - categoria 3</v>
          </cell>
          <cell r="C3991" t="str">
            <v>UN</v>
          </cell>
          <cell r="D3991">
            <v>562.27</v>
          </cell>
          <cell r="E3991">
            <v>29.12</v>
          </cell>
          <cell r="F3991">
            <v>591.39</v>
          </cell>
          <cell r="G3991">
            <v>9</v>
          </cell>
        </row>
        <row r="3992">
          <cell r="A3992" t="str">
            <v>6909360</v>
          </cell>
          <cell r="B3992" t="str">
            <v>Patch cords de 2,00 ou 3,00 m - RJ-45 / RJ-45 - categoria 6A</v>
          </cell>
          <cell r="C3992" t="str">
            <v>UN</v>
          </cell>
          <cell r="D3992">
            <v>151.13999999999999</v>
          </cell>
          <cell r="E3992">
            <v>7.27</v>
          </cell>
          <cell r="F3992">
            <v>158.41</v>
          </cell>
          <cell r="G3992">
            <v>9</v>
          </cell>
        </row>
        <row r="3993">
          <cell r="A3993" t="str">
            <v>6909370</v>
          </cell>
          <cell r="B3993" t="str">
            <v>Transceptor Gigabit SX - LC conectável de formato pequeno (SFP)</v>
          </cell>
          <cell r="C3993" t="str">
            <v>UN</v>
          </cell>
          <cell r="D3993">
            <v>1331.09</v>
          </cell>
          <cell r="E3993">
            <v>2.73</v>
          </cell>
          <cell r="F3993">
            <v>1333.82</v>
          </cell>
          <cell r="G3993">
            <v>9</v>
          </cell>
        </row>
        <row r="3994">
          <cell r="A3994" t="str">
            <v>6910</v>
          </cell>
          <cell r="B3994" t="str">
            <v>Telecomunicacoes</v>
          </cell>
          <cell r="C3994"/>
          <cell r="D3994"/>
          <cell r="E3994"/>
          <cell r="F3994"/>
          <cell r="G3994">
            <v>5</v>
          </cell>
        </row>
        <row r="3995">
          <cell r="A3995" t="str">
            <v>6910130</v>
          </cell>
          <cell r="B3995" t="str">
            <v>Amplificador de potência para VHF e CATV-50 dB, frequência 40 a 550 MHz</v>
          </cell>
          <cell r="C3995" t="str">
            <v>UN</v>
          </cell>
          <cell r="D3995">
            <v>456.96</v>
          </cell>
          <cell r="E3995">
            <v>16.72</v>
          </cell>
          <cell r="F3995">
            <v>473.68</v>
          </cell>
          <cell r="G3995">
            <v>9</v>
          </cell>
        </row>
        <row r="3996">
          <cell r="A3996" t="str">
            <v>6910140</v>
          </cell>
          <cell r="B3996" t="str">
            <v>Antena parabólica com captador de sinais e modulador de áudio e vídeo</v>
          </cell>
          <cell r="C3996" t="str">
            <v>CJ</v>
          </cell>
          <cell r="D3996">
            <v>466.44</v>
          </cell>
          <cell r="E3996">
            <v>291.12</v>
          </cell>
          <cell r="F3996">
            <v>757.56</v>
          </cell>
          <cell r="G3996">
            <v>5</v>
          </cell>
        </row>
        <row r="3997">
          <cell r="A3997" t="str">
            <v>6920</v>
          </cell>
          <cell r="B3997" t="str">
            <v>Reparos, conservacoes e complementos - GRUPO 69</v>
          </cell>
          <cell r="C3997"/>
          <cell r="D3997"/>
          <cell r="E3997"/>
          <cell r="F3997"/>
          <cell r="G3997">
            <v>9</v>
          </cell>
        </row>
        <row r="3998">
          <cell r="A3998" t="str">
            <v>6920010</v>
          </cell>
          <cell r="B3998" t="str">
            <v>Arame de espinar em aço inoxidável nu, para TV a cabo</v>
          </cell>
          <cell r="C3998" t="str">
            <v>M</v>
          </cell>
          <cell r="D3998">
            <v>0.47</v>
          </cell>
          <cell r="E3998">
            <v>3.64</v>
          </cell>
          <cell r="F3998">
            <v>4.1100000000000003</v>
          </cell>
          <cell r="G3998">
            <v>9</v>
          </cell>
        </row>
        <row r="3999">
          <cell r="A3999" t="str">
            <v>6920040</v>
          </cell>
          <cell r="B3999" t="str">
            <v>Isolador roldana em porcelana de 72 x 72 mm</v>
          </cell>
          <cell r="C3999" t="str">
            <v>UN</v>
          </cell>
          <cell r="D3999">
            <v>6.52</v>
          </cell>
          <cell r="E3999">
            <v>7.27</v>
          </cell>
          <cell r="F3999">
            <v>13.79</v>
          </cell>
          <cell r="G3999">
            <v>9</v>
          </cell>
        </row>
        <row r="4000">
          <cell r="A4000" t="str">
            <v>6920050</v>
          </cell>
          <cell r="B4000" t="str">
            <v>Suporte para isolador roldana tipo DM, padrão TELEBRÁS</v>
          </cell>
          <cell r="C4000" t="str">
            <v>UN</v>
          </cell>
          <cell r="D4000">
            <v>2.23</v>
          </cell>
          <cell r="E4000">
            <v>7.27</v>
          </cell>
          <cell r="F4000">
            <v>9.5</v>
          </cell>
          <cell r="G4000">
            <v>9</v>
          </cell>
        </row>
        <row r="4001">
          <cell r="A4001" t="str">
            <v>6920070</v>
          </cell>
          <cell r="B4001" t="str">
            <v>Fita em aço inoxidável para poste de 0,50 m x 19 mm, com fecho em aço inoxidável</v>
          </cell>
          <cell r="C4001" t="str">
            <v>UN</v>
          </cell>
          <cell r="D4001">
            <v>2.77</v>
          </cell>
          <cell r="E4001">
            <v>7.27</v>
          </cell>
          <cell r="F4001">
            <v>10.039999999999999</v>
          </cell>
          <cell r="G4001">
            <v>9</v>
          </cell>
        </row>
        <row r="4002">
          <cell r="A4002" t="str">
            <v>6920100</v>
          </cell>
          <cell r="B4002" t="str">
            <v>Tampa para caixa R1, padrão TELEBRÁS</v>
          </cell>
          <cell r="C4002" t="str">
            <v>UN</v>
          </cell>
          <cell r="D4002">
            <v>280.45999999999998</v>
          </cell>
          <cell r="E4002">
            <v>8</v>
          </cell>
          <cell r="F4002">
            <v>288.45999999999998</v>
          </cell>
          <cell r="G4002">
            <v>5</v>
          </cell>
        </row>
        <row r="4003">
          <cell r="A4003" t="str">
            <v>6920110</v>
          </cell>
          <cell r="B4003" t="str">
            <v>Tampa para caixa R2, padrão TELEBRÁS</v>
          </cell>
          <cell r="C4003" t="str">
            <v>UN</v>
          </cell>
          <cell r="D4003">
            <v>620.32000000000005</v>
          </cell>
          <cell r="E4003">
            <v>8</v>
          </cell>
          <cell r="F4003">
            <v>628.32000000000005</v>
          </cell>
          <cell r="G4003">
            <v>9</v>
          </cell>
        </row>
        <row r="4004">
          <cell r="A4004" t="str">
            <v>6920130</v>
          </cell>
          <cell r="B4004" t="str">
            <v>Bloco de ligação interna para 10 pares, BLI-10</v>
          </cell>
          <cell r="C4004" t="str">
            <v>UN</v>
          </cell>
          <cell r="D4004">
            <v>4.32</v>
          </cell>
          <cell r="E4004">
            <v>12.73</v>
          </cell>
          <cell r="F4004">
            <v>17.05</v>
          </cell>
          <cell r="G4004">
            <v>9</v>
          </cell>
        </row>
        <row r="4005">
          <cell r="A4005" t="str">
            <v>6920140</v>
          </cell>
          <cell r="B4005" t="str">
            <v>Bloco de ligação com engate rápido para 10 pares, BER-10</v>
          </cell>
          <cell r="C4005" t="str">
            <v>UN</v>
          </cell>
          <cell r="D4005">
            <v>19.37</v>
          </cell>
          <cell r="E4005">
            <v>12.73</v>
          </cell>
          <cell r="F4005">
            <v>32.1</v>
          </cell>
          <cell r="G4005">
            <v>5</v>
          </cell>
        </row>
        <row r="4006">
          <cell r="A4006" t="str">
            <v>6920170</v>
          </cell>
          <cell r="B4006" t="str">
            <v>Calha de aço com 4 tomadas 2P+T - 250 V, com cabo</v>
          </cell>
          <cell r="C4006" t="str">
            <v>UN</v>
          </cell>
          <cell r="D4006">
            <v>71.19</v>
          </cell>
          <cell r="E4006">
            <v>1.45</v>
          </cell>
          <cell r="F4006">
            <v>72.64</v>
          </cell>
          <cell r="G4006">
            <v>9</v>
          </cell>
        </row>
        <row r="4007">
          <cell r="A4007" t="str">
            <v>6920180</v>
          </cell>
          <cell r="B4007" t="str">
            <v>Cordão óptico duplex, multimodo com conector LC/LC - 2,5 m</v>
          </cell>
          <cell r="C4007" t="str">
            <v>UN</v>
          </cell>
          <cell r="D4007">
            <v>214.11</v>
          </cell>
          <cell r="E4007">
            <v>8.35</v>
          </cell>
          <cell r="F4007">
            <v>222.46</v>
          </cell>
          <cell r="G4007">
            <v>9</v>
          </cell>
        </row>
        <row r="4008">
          <cell r="A4008" t="str">
            <v>6920200</v>
          </cell>
          <cell r="B4008" t="str">
            <v>Bandeja fixa para rack, 19" x 500 mm</v>
          </cell>
          <cell r="C4008" t="str">
            <v>UN</v>
          </cell>
          <cell r="D4008">
            <v>75.12</v>
          </cell>
          <cell r="E4008">
            <v>5.45</v>
          </cell>
          <cell r="F4008">
            <v>80.569999999999993</v>
          </cell>
          <cell r="G4008">
            <v>9</v>
          </cell>
        </row>
        <row r="4009">
          <cell r="A4009" t="str">
            <v>6920210</v>
          </cell>
          <cell r="B4009" t="str">
            <v>Bandeja fixa para rack, 19" x 800 mm</v>
          </cell>
          <cell r="C4009" t="str">
            <v>UN</v>
          </cell>
          <cell r="D4009">
            <v>97.55</v>
          </cell>
          <cell r="E4009">
            <v>5.45</v>
          </cell>
          <cell r="F4009">
            <v>103</v>
          </cell>
          <cell r="G4009">
            <v>9</v>
          </cell>
        </row>
        <row r="4010">
          <cell r="A4010" t="str">
            <v>6920220</v>
          </cell>
          <cell r="B4010" t="str">
            <v>Bandeja deslizante para rack, 19" x 800 mm</v>
          </cell>
          <cell r="C4010" t="str">
            <v>UN</v>
          </cell>
          <cell r="D4010">
            <v>160.46</v>
          </cell>
          <cell r="E4010">
            <v>5.45</v>
          </cell>
          <cell r="F4010">
            <v>165.91</v>
          </cell>
          <cell r="G4010">
            <v>9</v>
          </cell>
        </row>
        <row r="4011">
          <cell r="A4011" t="str">
            <v>6920230</v>
          </cell>
          <cell r="B4011" t="str">
            <v>Calha de aço com 8 tomadas 2P+T - 250 V, com cabo</v>
          </cell>
          <cell r="C4011" t="str">
            <v>UN</v>
          </cell>
          <cell r="D4011">
            <v>86.83</v>
          </cell>
          <cell r="E4011">
            <v>1.45</v>
          </cell>
          <cell r="F4011">
            <v>88.28</v>
          </cell>
          <cell r="G4011">
            <v>9</v>
          </cell>
        </row>
        <row r="4012">
          <cell r="A4012" t="str">
            <v>6920240</v>
          </cell>
          <cell r="B4012" t="str">
            <v>Calha de aço com 12 tomadas 2P+T - 250 V, com cabo</v>
          </cell>
          <cell r="C4012" t="str">
            <v>UN</v>
          </cell>
          <cell r="D4012">
            <v>96.11</v>
          </cell>
          <cell r="E4012">
            <v>1.45</v>
          </cell>
          <cell r="F4012">
            <v>97.56</v>
          </cell>
          <cell r="G4012">
            <v>9</v>
          </cell>
        </row>
        <row r="4013">
          <cell r="A4013" t="str">
            <v>6920248</v>
          </cell>
          <cell r="B4013" t="str">
            <v>Painel frontal cego - 19" x 1 U</v>
          </cell>
          <cell r="C4013" t="str">
            <v>UN</v>
          </cell>
          <cell r="D4013">
            <v>9.1999999999999993</v>
          </cell>
          <cell r="E4013">
            <v>2.9</v>
          </cell>
          <cell r="F4013">
            <v>12.1</v>
          </cell>
          <cell r="G4013">
            <v>9</v>
          </cell>
        </row>
        <row r="4014">
          <cell r="A4014" t="str">
            <v>6920250</v>
          </cell>
          <cell r="B4014" t="str">
            <v>Painel frontal cego - 19" x 2 U</v>
          </cell>
          <cell r="C4014" t="str">
            <v>UN</v>
          </cell>
          <cell r="D4014">
            <v>11.36</v>
          </cell>
          <cell r="E4014">
            <v>2.9</v>
          </cell>
          <cell r="F4014">
            <v>14.26</v>
          </cell>
          <cell r="G4014">
            <v>9</v>
          </cell>
        </row>
        <row r="4015">
          <cell r="A4015" t="str">
            <v>6920260</v>
          </cell>
          <cell r="B4015" t="str">
            <v>Protetor de surto híbrido para rede de telecomunicações</v>
          </cell>
          <cell r="C4015" t="str">
            <v>UN</v>
          </cell>
          <cell r="D4015">
            <v>20.03</v>
          </cell>
          <cell r="E4015">
            <v>13.79</v>
          </cell>
          <cell r="F4015">
            <v>33.82</v>
          </cell>
          <cell r="G4015">
            <v>9</v>
          </cell>
        </row>
        <row r="4016">
          <cell r="A4016" t="str">
            <v>6920270</v>
          </cell>
          <cell r="B4016" t="str">
            <v>Divisor interno com 1 entrada e 2 saídas - 75 Ohms</v>
          </cell>
          <cell r="C4016" t="str">
            <v>UN</v>
          </cell>
          <cell r="D4016">
            <v>7.53</v>
          </cell>
          <cell r="E4016">
            <v>8.35</v>
          </cell>
          <cell r="F4016">
            <v>15.88</v>
          </cell>
          <cell r="G4016">
            <v>9</v>
          </cell>
        </row>
        <row r="4017">
          <cell r="A4017" t="str">
            <v>6920280</v>
          </cell>
          <cell r="B4017" t="str">
            <v>Divisor interno com 1 entrada e 4 saídas - 75 Ohms</v>
          </cell>
          <cell r="C4017" t="str">
            <v>UN</v>
          </cell>
          <cell r="D4017">
            <v>12.16</v>
          </cell>
          <cell r="E4017">
            <v>8.35</v>
          </cell>
          <cell r="F4017">
            <v>20.51</v>
          </cell>
          <cell r="G4017">
            <v>9</v>
          </cell>
        </row>
        <row r="4018">
          <cell r="A4018" t="str">
            <v>6920290</v>
          </cell>
          <cell r="B4018" t="str">
            <v>Tomada blindada para VHF/UHF, CATV e FM, frequência 5 MHz a 1 GHz</v>
          </cell>
          <cell r="C4018" t="str">
            <v>UN</v>
          </cell>
          <cell r="D4018">
            <v>11.2</v>
          </cell>
          <cell r="E4018">
            <v>8.35</v>
          </cell>
          <cell r="F4018">
            <v>19.55</v>
          </cell>
          <cell r="G4018">
            <v>9</v>
          </cell>
        </row>
        <row r="4019">
          <cell r="A4019" t="str">
            <v>6920300</v>
          </cell>
          <cell r="B4019" t="str">
            <v>Bloco de distribuição com protetor de surtos, para 10 pares, BTDG-10</v>
          </cell>
          <cell r="C4019" t="str">
            <v>UN</v>
          </cell>
          <cell r="D4019">
            <v>24.97</v>
          </cell>
          <cell r="E4019">
            <v>14.08</v>
          </cell>
          <cell r="F4019">
            <v>39.049999999999997</v>
          </cell>
          <cell r="G4019">
            <v>9</v>
          </cell>
        </row>
        <row r="4020">
          <cell r="A4020" t="str">
            <v>6920340</v>
          </cell>
          <cell r="B4020" t="str">
            <v>Tomada para TV, tipo pino Jack, com placa</v>
          </cell>
          <cell r="C4020" t="str">
            <v>UN</v>
          </cell>
          <cell r="D4020">
            <v>11.4</v>
          </cell>
          <cell r="E4020">
            <v>7.27</v>
          </cell>
          <cell r="F4020">
            <v>18.670000000000002</v>
          </cell>
          <cell r="G4020">
            <v>9</v>
          </cell>
        </row>
        <row r="4021">
          <cell r="A4021" t="str">
            <v>6920350</v>
          </cell>
          <cell r="B4021" t="str">
            <v>Caixa de emenda ventilada, em polipropileno, para até 200 pares</v>
          </cell>
          <cell r="C4021" t="str">
            <v>UN</v>
          </cell>
          <cell r="D4021">
            <v>145.78</v>
          </cell>
          <cell r="E4021">
            <v>25.46</v>
          </cell>
          <cell r="F4021">
            <v>171.24</v>
          </cell>
          <cell r="G4021">
            <v>9</v>
          </cell>
        </row>
        <row r="4022">
          <cell r="A4022" t="str">
            <v>70</v>
          </cell>
          <cell r="B4022" t="str">
            <v>SINALIZACAO VIARIA</v>
          </cell>
          <cell r="C4022"/>
          <cell r="D4022"/>
          <cell r="E4022"/>
          <cell r="F4022"/>
          <cell r="G4022">
            <v>9</v>
          </cell>
        </row>
        <row r="4023">
          <cell r="A4023" t="str">
            <v>7001</v>
          </cell>
          <cell r="B4023" t="str">
            <v>Dispositivo viario</v>
          </cell>
          <cell r="C4023"/>
          <cell r="D4023"/>
          <cell r="E4023"/>
          <cell r="F4023"/>
          <cell r="G4023">
            <v>9</v>
          </cell>
        </row>
        <row r="4024">
          <cell r="A4024" t="str">
            <v>7001001</v>
          </cell>
          <cell r="B4024" t="str">
            <v>Faixa elevada para travessia de pedestres</v>
          </cell>
          <cell r="C4024" t="str">
            <v>M2</v>
          </cell>
          <cell r="D4024">
            <v>132.25</v>
          </cell>
          <cell r="E4024">
            <v>16.2</v>
          </cell>
          <cell r="F4024">
            <v>148.44999999999999</v>
          </cell>
          <cell r="G4024">
            <v>9</v>
          </cell>
        </row>
        <row r="4025">
          <cell r="A4025" t="str">
            <v>7001010</v>
          </cell>
          <cell r="B4025" t="str">
            <v>Ondulação transversal - lombada tipo A</v>
          </cell>
          <cell r="C4025" t="str">
            <v>M2</v>
          </cell>
          <cell r="D4025">
            <v>194.74</v>
          </cell>
          <cell r="E4025">
            <v>25.76</v>
          </cell>
          <cell r="F4025">
            <v>220.5</v>
          </cell>
          <cell r="G4025">
            <v>9</v>
          </cell>
        </row>
        <row r="4026">
          <cell r="A4026" t="str">
            <v>7001011</v>
          </cell>
          <cell r="B4026" t="str">
            <v>Ondulação transversal - lombada tipo B</v>
          </cell>
          <cell r="C4026" t="str">
            <v>M2</v>
          </cell>
          <cell r="D4026">
            <v>364.36</v>
          </cell>
          <cell r="E4026">
            <v>62.42</v>
          </cell>
          <cell r="F4026">
            <v>426.78</v>
          </cell>
          <cell r="G4026">
            <v>9</v>
          </cell>
        </row>
        <row r="4027">
          <cell r="A4027" t="str">
            <v>7001050</v>
          </cell>
          <cell r="B4027" t="str">
            <v>Defensa semimaleavel simples</v>
          </cell>
          <cell r="C4027" t="str">
            <v>M</v>
          </cell>
          <cell r="D4027">
            <v>122.24</v>
          </cell>
          <cell r="E4027">
            <v>10.44</v>
          </cell>
          <cell r="F4027">
            <v>132.68</v>
          </cell>
          <cell r="G4027">
            <v>9</v>
          </cell>
        </row>
        <row r="4028">
          <cell r="A4028" t="str">
            <v>7002</v>
          </cell>
          <cell r="B4028" t="str">
            <v>Sinalizacao horizontal</v>
          </cell>
          <cell r="C4028"/>
          <cell r="D4028"/>
          <cell r="E4028"/>
          <cell r="F4028"/>
          <cell r="G4028">
            <v>9</v>
          </cell>
        </row>
        <row r="4029">
          <cell r="A4029" t="str">
            <v>7002001</v>
          </cell>
          <cell r="B4029" t="str">
            <v>Limpeza, pré marcação e pré pintura de solo</v>
          </cell>
          <cell r="C4029" t="str">
            <v>M2</v>
          </cell>
          <cell r="D4029">
            <v>66.5</v>
          </cell>
          <cell r="E4029"/>
          <cell r="F4029">
            <v>66.5</v>
          </cell>
          <cell r="G4029">
            <v>9</v>
          </cell>
        </row>
        <row r="4030">
          <cell r="A4030" t="str">
            <v>7002010</v>
          </cell>
          <cell r="B4030" t="str">
            <v>Sinalização horizontal com tinta vinílica ou acrílica</v>
          </cell>
          <cell r="C4030" t="str">
            <v>M2</v>
          </cell>
          <cell r="D4030">
            <v>31.29</v>
          </cell>
          <cell r="E4030"/>
          <cell r="F4030">
            <v>31.29</v>
          </cell>
          <cell r="G4030">
            <v>2</v>
          </cell>
        </row>
        <row r="4031">
          <cell r="A4031" t="str">
            <v>7002012</v>
          </cell>
          <cell r="B4031" t="str">
            <v>Sinalização horizontal em laminado elastoplástico retrorefletivo e antiderrapante, para faixas</v>
          </cell>
          <cell r="C4031" t="str">
            <v>M2</v>
          </cell>
          <cell r="D4031">
            <v>172.91</v>
          </cell>
          <cell r="E4031"/>
          <cell r="F4031">
            <v>172.91</v>
          </cell>
          <cell r="G4031">
            <v>5</v>
          </cell>
        </row>
        <row r="4032">
          <cell r="A4032" t="str">
            <v>7002013</v>
          </cell>
          <cell r="B4032" t="str">
            <v>Sinalização horizontal em laminado elastoplástico retrorefletivo e antiderrapante, para símbolos e letras</v>
          </cell>
          <cell r="C4032" t="str">
            <v>M2</v>
          </cell>
          <cell r="D4032">
            <v>216.14</v>
          </cell>
          <cell r="E4032"/>
          <cell r="F4032">
            <v>216.14</v>
          </cell>
          <cell r="G4032">
            <v>9</v>
          </cell>
        </row>
        <row r="4033">
          <cell r="A4033" t="str">
            <v>7002014</v>
          </cell>
          <cell r="B4033" t="str">
            <v>Sinalização horizontal em massa termoplástica à quente por aspersão, espessura de 1,5 mm, para faixas</v>
          </cell>
          <cell r="C4033" t="str">
            <v>M2</v>
          </cell>
          <cell r="D4033">
            <v>72.239999999999995</v>
          </cell>
          <cell r="E4033"/>
          <cell r="F4033">
            <v>72.239999999999995</v>
          </cell>
          <cell r="G4033">
            <v>9</v>
          </cell>
        </row>
        <row r="4034">
          <cell r="A4034" t="str">
            <v>7002016</v>
          </cell>
          <cell r="B4034" t="str">
            <v>Sinalização horizontal em massa termoplástica à quente por extrusão, espessura de 3,0 mm, para faixas</v>
          </cell>
          <cell r="C4034" t="str">
            <v>M2</v>
          </cell>
          <cell r="D4034">
            <v>105.84</v>
          </cell>
          <cell r="E4034"/>
          <cell r="F4034">
            <v>105.84</v>
          </cell>
          <cell r="G4034">
            <v>9</v>
          </cell>
        </row>
        <row r="4035">
          <cell r="A4035" t="str">
            <v>7002017</v>
          </cell>
          <cell r="B4035" t="str">
            <v>Sinalização horizontal em massa termoplástica à quente por extrusão, espessura de 3,0 mm, para legendas</v>
          </cell>
          <cell r="C4035" t="str">
            <v>M2</v>
          </cell>
          <cell r="D4035">
            <v>122.28</v>
          </cell>
          <cell r="E4035"/>
          <cell r="F4035">
            <v>122.28</v>
          </cell>
          <cell r="G4035">
            <v>9</v>
          </cell>
        </row>
        <row r="4036">
          <cell r="A4036" t="str">
            <v>7002020</v>
          </cell>
          <cell r="B4036" t="str">
            <v>Sinalização horizontal em plástico a frio manual, para faixas</v>
          </cell>
          <cell r="C4036" t="str">
            <v>M2</v>
          </cell>
          <cell r="D4036">
            <v>213.09</v>
          </cell>
          <cell r="E4036"/>
          <cell r="F4036">
            <v>213.09</v>
          </cell>
          <cell r="G4036">
            <v>9</v>
          </cell>
        </row>
        <row r="4037">
          <cell r="A4037" t="str">
            <v>7002021</v>
          </cell>
          <cell r="B4037" t="str">
            <v>Sinalização horizontal em termoplástico de alto relevo</v>
          </cell>
          <cell r="C4037" t="str">
            <v>M2</v>
          </cell>
          <cell r="D4037">
            <v>196.85</v>
          </cell>
          <cell r="E4037"/>
          <cell r="F4037">
            <v>196.85</v>
          </cell>
          <cell r="G4037">
            <v>5</v>
          </cell>
        </row>
        <row r="4038">
          <cell r="A4038" t="str">
            <v>7002022</v>
          </cell>
          <cell r="B4038" t="str">
            <v>Sinalização horizontal em tinta a base de resina acrílica emulsionada em água</v>
          </cell>
          <cell r="C4038" t="str">
            <v>M2</v>
          </cell>
          <cell r="D4038">
            <v>35.1</v>
          </cell>
          <cell r="E4038"/>
          <cell r="F4038">
            <v>35.1</v>
          </cell>
          <cell r="G4038">
            <v>9</v>
          </cell>
        </row>
        <row r="4039">
          <cell r="A4039" t="str">
            <v>7003</v>
          </cell>
          <cell r="B4039" t="str">
            <v>Sinalizacao vertical</v>
          </cell>
          <cell r="C4039"/>
          <cell r="D4039"/>
          <cell r="E4039"/>
          <cell r="F4039"/>
          <cell r="G4039">
            <v>9</v>
          </cell>
        </row>
        <row r="4040">
          <cell r="A4040" t="str">
            <v>7003001</v>
          </cell>
          <cell r="B4040" t="str">
            <v>Placa para sinalização viária em chapa de aço, totalmente refletiva com película IA/IA - área até 2,0 m²</v>
          </cell>
          <cell r="C4040" t="str">
            <v>M2</v>
          </cell>
          <cell r="D4040">
            <v>853.98</v>
          </cell>
          <cell r="E4040">
            <v>18.760000000000002</v>
          </cell>
          <cell r="F4040">
            <v>872.74</v>
          </cell>
          <cell r="G4040">
            <v>9</v>
          </cell>
        </row>
        <row r="4041">
          <cell r="A4041" t="str">
            <v>7003003</v>
          </cell>
          <cell r="B4041" t="str">
            <v>Placa para sinalização viária em chapa de aço, totalmente refletiva com película III/III - área até 2,0 m²</v>
          </cell>
          <cell r="C4041" t="str">
            <v>M2</v>
          </cell>
          <cell r="D4041">
            <v>900.62</v>
          </cell>
          <cell r="E4041">
            <v>18.760000000000002</v>
          </cell>
          <cell r="F4041">
            <v>919.38</v>
          </cell>
          <cell r="G4041">
            <v>9</v>
          </cell>
        </row>
        <row r="4042">
          <cell r="A4042" t="str">
            <v>7003006</v>
          </cell>
          <cell r="B4042" t="str">
            <v>Placa para sinalização viária em chapa de alumínio, totalmente refletiva com película IA/IA - área até 2,0 m²</v>
          </cell>
          <cell r="C4042" t="str">
            <v>M2</v>
          </cell>
          <cell r="D4042">
            <v>1044.3399999999999</v>
          </cell>
          <cell r="E4042">
            <v>18.760000000000002</v>
          </cell>
          <cell r="F4042">
            <v>1063.0999999999999</v>
          </cell>
          <cell r="G4042">
            <v>9</v>
          </cell>
        </row>
        <row r="4043">
          <cell r="A4043" t="str">
            <v>7003008</v>
          </cell>
          <cell r="B4043" t="str">
            <v>Placa para sinalização viária em chapa de alumínio, totalmente refletiva com película III/III - área até 2,0 m²</v>
          </cell>
          <cell r="C4043" t="str">
            <v>M2</v>
          </cell>
          <cell r="D4043">
            <v>1102.31</v>
          </cell>
          <cell r="E4043">
            <v>18.760000000000002</v>
          </cell>
          <cell r="F4043">
            <v>1121.07</v>
          </cell>
          <cell r="G4043">
            <v>9</v>
          </cell>
        </row>
        <row r="4044">
          <cell r="A4044" t="str">
            <v>7003009</v>
          </cell>
          <cell r="B4044" t="str">
            <v>Placa para sinalização viária em chapa de alumínio, totalmente refletiva com película III/III - área maior que 2,0 m²</v>
          </cell>
          <cell r="C4044" t="str">
            <v>M2</v>
          </cell>
          <cell r="D4044">
            <v>1319.13</v>
          </cell>
          <cell r="E4044">
            <v>18.760000000000002</v>
          </cell>
          <cell r="F4044">
            <v>1337.89</v>
          </cell>
          <cell r="G4044">
            <v>9</v>
          </cell>
        </row>
        <row r="4045">
          <cell r="A4045" t="str">
            <v>7003010</v>
          </cell>
          <cell r="B4045" t="str">
            <v>Placa para sinalização viária em alumínio composto, totalmente refletiva com película IA/IA - área até 2,0 m²</v>
          </cell>
          <cell r="C4045" t="str">
            <v>M2</v>
          </cell>
          <cell r="D4045">
            <v>837.87</v>
          </cell>
          <cell r="E4045">
            <v>28.14</v>
          </cell>
          <cell r="F4045">
            <v>866.01</v>
          </cell>
          <cell r="G4045">
            <v>9</v>
          </cell>
        </row>
        <row r="4046">
          <cell r="A4046" t="str">
            <v>7003012</v>
          </cell>
          <cell r="B4046" t="str">
            <v>Placa para sinalização viária em alumínio composto, totalmente refletiva com película III/III - área até 2,0 m²</v>
          </cell>
          <cell r="C4046" t="str">
            <v>M2</v>
          </cell>
          <cell r="D4046">
            <v>902.9</v>
          </cell>
          <cell r="E4046">
            <v>28.14</v>
          </cell>
          <cell r="F4046">
            <v>931.04</v>
          </cell>
          <cell r="G4046">
            <v>9</v>
          </cell>
        </row>
        <row r="4047">
          <cell r="A4047" t="str">
            <v>7003013</v>
          </cell>
          <cell r="B4047" t="str">
            <v>Placa para sinalização viária em alumínio composto, totalmente refletiva com película III/III - área maior que 2,0 m²</v>
          </cell>
          <cell r="C4047" t="str">
            <v>M2</v>
          </cell>
          <cell r="D4047">
            <v>1080.3599999999999</v>
          </cell>
          <cell r="E4047">
            <v>28.14</v>
          </cell>
          <cell r="F4047">
            <v>1108.5</v>
          </cell>
          <cell r="G4047">
            <v>9</v>
          </cell>
        </row>
        <row r="4048">
          <cell r="A4048" t="str">
            <v>7004</v>
          </cell>
          <cell r="B4048" t="str">
            <v>Coluna cônica</v>
          </cell>
          <cell r="C4048"/>
          <cell r="D4048"/>
          <cell r="E4048"/>
          <cell r="F4048"/>
          <cell r="G4048">
            <v>5</v>
          </cell>
        </row>
        <row r="4049">
          <cell r="A4049" t="str">
            <v>7004001</v>
          </cell>
          <cell r="B4049" t="str">
            <v>Coluna simples (PP), diâmetro de 2 1/2" e comprimento de 3,6 m</v>
          </cell>
          <cell r="C4049" t="str">
            <v>UN</v>
          </cell>
          <cell r="D4049">
            <v>1084.82</v>
          </cell>
          <cell r="E4049">
            <v>80.959999999999994</v>
          </cell>
          <cell r="F4049">
            <v>1165.78</v>
          </cell>
          <cell r="G4049">
            <v>9</v>
          </cell>
        </row>
        <row r="4050">
          <cell r="A4050" t="str">
            <v>7004002</v>
          </cell>
          <cell r="B4050" t="str">
            <v>Coluna simples (P-51), para fixação de placa de orientação</v>
          </cell>
          <cell r="C4050" t="str">
            <v>UN</v>
          </cell>
          <cell r="D4050">
            <v>2566.25</v>
          </cell>
          <cell r="E4050">
            <v>80.959999999999994</v>
          </cell>
          <cell r="F4050">
            <v>2647.21</v>
          </cell>
          <cell r="G4050">
            <v>9</v>
          </cell>
        </row>
        <row r="4051">
          <cell r="A4051" t="str">
            <v>7004003</v>
          </cell>
          <cell r="B4051" t="str">
            <v>Coluna dupla (P-53) para fixação de placa de orientação</v>
          </cell>
          <cell r="C4051" t="str">
            <v>UN</v>
          </cell>
          <cell r="D4051">
            <v>3870.35</v>
          </cell>
          <cell r="E4051">
            <v>138.57</v>
          </cell>
          <cell r="F4051">
            <v>4008.92</v>
          </cell>
          <cell r="G4051">
            <v>9</v>
          </cell>
        </row>
        <row r="4052">
          <cell r="A4052" t="str">
            <v>7004004</v>
          </cell>
          <cell r="B4052" t="str">
            <v>Coluna (P-57) para fixação de placa de orientação, com braço projetado</v>
          </cell>
          <cell r="C4052" t="str">
            <v>UN</v>
          </cell>
          <cell r="D4052">
            <v>3214.07</v>
          </cell>
          <cell r="E4052">
            <v>80.959999999999994</v>
          </cell>
          <cell r="F4052">
            <v>3295.03</v>
          </cell>
          <cell r="G4052">
            <v>9</v>
          </cell>
        </row>
        <row r="4053">
          <cell r="A4053" t="str">
            <v>7004005</v>
          </cell>
          <cell r="B4053" t="str">
            <v>Braço (P-55) para fixação em poste de concreto</v>
          </cell>
          <cell r="C4053" t="str">
            <v>UN</v>
          </cell>
          <cell r="D4053">
            <v>1947.73</v>
          </cell>
          <cell r="E4053">
            <v>50.91</v>
          </cell>
          <cell r="F4053">
            <v>1998.64</v>
          </cell>
          <cell r="G4053">
            <v>9</v>
          </cell>
        </row>
        <row r="4054">
          <cell r="A4054" t="str">
            <v>7004006</v>
          </cell>
          <cell r="B4054" t="str">
            <v>Coluna dupla (PP), diâmetro de 2 x 2 1/2' e comprimento de 3,6 m</v>
          </cell>
          <cell r="C4054" t="str">
            <v>UN</v>
          </cell>
          <cell r="D4054">
            <v>1823.06</v>
          </cell>
          <cell r="E4054">
            <v>80.959999999999994</v>
          </cell>
          <cell r="F4054">
            <v>1904.02</v>
          </cell>
          <cell r="G4054">
            <v>9</v>
          </cell>
        </row>
        <row r="4055">
          <cell r="A4055" t="str">
            <v>7004007</v>
          </cell>
          <cell r="B4055" t="str">
            <v>Coluna semafórica simples 101 mm x 6 m</v>
          </cell>
          <cell r="C4055" t="str">
            <v>UN</v>
          </cell>
          <cell r="D4055">
            <v>2567.54</v>
          </cell>
          <cell r="E4055">
            <v>80.959999999999994</v>
          </cell>
          <cell r="F4055">
            <v>2648.5</v>
          </cell>
          <cell r="G4055">
            <v>9</v>
          </cell>
        </row>
        <row r="4056">
          <cell r="A4056" t="str">
            <v>7005</v>
          </cell>
          <cell r="B4056" t="str">
            <v>Sinalizacao semaforica e complementar</v>
          </cell>
          <cell r="C4056"/>
          <cell r="D4056"/>
          <cell r="E4056"/>
          <cell r="F4056"/>
          <cell r="G4056">
            <v>9</v>
          </cell>
        </row>
        <row r="4057">
          <cell r="A4057" t="str">
            <v>7005001</v>
          </cell>
          <cell r="B4057" t="str">
            <v>Botoeira convencional para pedestre</v>
          </cell>
          <cell r="C4057" t="str">
            <v>UN</v>
          </cell>
          <cell r="D4057">
            <v>330</v>
          </cell>
          <cell r="E4057">
            <v>17.329999999999998</v>
          </cell>
          <cell r="F4057">
            <v>347.33</v>
          </cell>
          <cell r="G4057">
            <v>5</v>
          </cell>
        </row>
        <row r="4058">
          <cell r="A4058" t="str">
            <v>7005002</v>
          </cell>
          <cell r="B4058" t="str">
            <v>Botoeira sonora para deficientes visuais</v>
          </cell>
          <cell r="C4058" t="str">
            <v>UN</v>
          </cell>
          <cell r="D4058">
            <v>3432.33</v>
          </cell>
          <cell r="E4058">
            <v>38.51</v>
          </cell>
          <cell r="F4058">
            <v>3470.84</v>
          </cell>
          <cell r="G4058">
            <v>9</v>
          </cell>
        </row>
        <row r="4059">
          <cell r="A4059" t="str">
            <v>7005006</v>
          </cell>
          <cell r="B4059" t="str">
            <v>Luminária LED 20W com braço, para travessia de pedestre</v>
          </cell>
          <cell r="C4059" t="str">
            <v>UN</v>
          </cell>
          <cell r="D4059">
            <v>1274.98</v>
          </cell>
          <cell r="E4059">
            <v>25.46</v>
          </cell>
          <cell r="F4059">
            <v>1300.44</v>
          </cell>
          <cell r="G4059">
            <v>9</v>
          </cell>
        </row>
        <row r="4060">
          <cell r="A4060" t="str">
            <v>7005011</v>
          </cell>
          <cell r="B4060" t="str">
            <v>Grupo focal para pedestre com lâmpada LED e contador regressivo</v>
          </cell>
          <cell r="C4060" t="str">
            <v>UN</v>
          </cell>
          <cell r="D4060">
            <v>1886.67</v>
          </cell>
          <cell r="E4060">
            <v>436.5</v>
          </cell>
          <cell r="F4060">
            <v>2323.17</v>
          </cell>
          <cell r="G4060">
            <v>9</v>
          </cell>
        </row>
        <row r="4061">
          <cell r="A4061" t="str">
            <v>7005020</v>
          </cell>
          <cell r="B4061" t="str">
            <v>Grupo focal veicular com lâmpada LED, com anteparo e suportes de fixação</v>
          </cell>
          <cell r="C4061" t="str">
            <v>UN</v>
          </cell>
          <cell r="D4061">
            <v>5835.72</v>
          </cell>
          <cell r="E4061">
            <v>509.28</v>
          </cell>
          <cell r="F4061">
            <v>6345</v>
          </cell>
          <cell r="G4061">
            <v>9</v>
          </cell>
        </row>
        <row r="4062">
          <cell r="A4062" t="str">
            <v>7006</v>
          </cell>
          <cell r="B4062" t="str">
            <v>Tachas e tachoes</v>
          </cell>
          <cell r="C4062"/>
          <cell r="D4062"/>
          <cell r="E4062"/>
          <cell r="F4062"/>
          <cell r="G4062">
            <v>9</v>
          </cell>
        </row>
        <row r="4063">
          <cell r="A4063" t="str">
            <v>7006001</v>
          </cell>
          <cell r="B4063" t="str">
            <v>Segregador (bate rodas) refletivo</v>
          </cell>
          <cell r="C4063" t="str">
            <v>UN</v>
          </cell>
          <cell r="D4063">
            <v>75.349999999999994</v>
          </cell>
          <cell r="E4063">
            <v>8.35</v>
          </cell>
          <cell r="F4063">
            <v>83.7</v>
          </cell>
          <cell r="G4063">
            <v>9</v>
          </cell>
        </row>
        <row r="4064">
          <cell r="A4064" t="str">
            <v>7006010</v>
          </cell>
          <cell r="B4064" t="str">
            <v>Tacha refletiva de vidro temperado</v>
          </cell>
          <cell r="C4064" t="str">
            <v>UN</v>
          </cell>
          <cell r="D4064">
            <v>21.66</v>
          </cell>
          <cell r="E4064">
            <v>6.26</v>
          </cell>
          <cell r="F4064">
            <v>27.92</v>
          </cell>
          <cell r="G4064">
            <v>9</v>
          </cell>
        </row>
        <row r="4065">
          <cell r="A4065" t="str">
            <v>7006011</v>
          </cell>
          <cell r="B4065" t="str">
            <v>Tacha tipo I bidirecional refletiva</v>
          </cell>
          <cell r="C4065" t="str">
            <v>UN</v>
          </cell>
          <cell r="D4065">
            <v>12.02</v>
          </cell>
          <cell r="E4065">
            <v>6.26</v>
          </cell>
          <cell r="F4065">
            <v>18.28</v>
          </cell>
          <cell r="G4065">
            <v>5</v>
          </cell>
        </row>
        <row r="4066">
          <cell r="A4066" t="str">
            <v>7006012</v>
          </cell>
          <cell r="B4066" t="str">
            <v>Tacha tipo I monodirecional refletiva</v>
          </cell>
          <cell r="C4066" t="str">
            <v>UN</v>
          </cell>
          <cell r="D4066">
            <v>10.47</v>
          </cell>
          <cell r="E4066">
            <v>6.26</v>
          </cell>
          <cell r="F4066">
            <v>16.73</v>
          </cell>
          <cell r="G4066">
            <v>9</v>
          </cell>
        </row>
        <row r="4067">
          <cell r="A4067" t="str">
            <v>7006013</v>
          </cell>
          <cell r="B4067" t="str">
            <v>Tacha tipo II bidirecional refletiva</v>
          </cell>
          <cell r="C4067" t="str">
            <v>UN</v>
          </cell>
          <cell r="D4067">
            <v>15.93</v>
          </cell>
          <cell r="E4067">
            <v>6.26</v>
          </cell>
          <cell r="F4067">
            <v>22.19</v>
          </cell>
          <cell r="G4067">
            <v>9</v>
          </cell>
        </row>
        <row r="4068">
          <cell r="A4068" t="str">
            <v>7006014</v>
          </cell>
          <cell r="B4068" t="str">
            <v>Tacha tipo II monodirecional refletiva</v>
          </cell>
          <cell r="C4068" t="str">
            <v>UN</v>
          </cell>
          <cell r="D4068">
            <v>12.51</v>
          </cell>
          <cell r="E4068">
            <v>6.26</v>
          </cell>
          <cell r="F4068">
            <v>18.77</v>
          </cell>
          <cell r="G4068">
            <v>9</v>
          </cell>
        </row>
        <row r="4069">
          <cell r="A4069" t="str">
            <v>7006020</v>
          </cell>
          <cell r="B4069" t="str">
            <v>Tachão tipo I bidirecional refletivo</v>
          </cell>
          <cell r="C4069" t="str">
            <v>UN</v>
          </cell>
          <cell r="D4069">
            <v>33.450000000000003</v>
          </cell>
          <cell r="E4069">
            <v>6.98</v>
          </cell>
          <cell r="F4069">
            <v>40.43</v>
          </cell>
          <cell r="G4069">
            <v>9</v>
          </cell>
        </row>
        <row r="4070">
          <cell r="A4070" t="str">
            <v>7006021</v>
          </cell>
          <cell r="B4070" t="str">
            <v>Tachão tipo I monodirecional refletivo</v>
          </cell>
          <cell r="C4070" t="str">
            <v>UN</v>
          </cell>
          <cell r="D4070">
            <v>29.92</v>
          </cell>
          <cell r="E4070">
            <v>6.98</v>
          </cell>
          <cell r="F4070">
            <v>36.9</v>
          </cell>
          <cell r="G4070">
            <v>9</v>
          </cell>
        </row>
        <row r="4071">
          <cell r="A4071" t="str">
            <v>97</v>
          </cell>
          <cell r="B4071" t="str">
            <v>SINALIZACAO E COMUNICACAO VISUAL</v>
          </cell>
          <cell r="C4071"/>
          <cell r="D4071"/>
          <cell r="E4071"/>
          <cell r="F4071"/>
          <cell r="G4071">
            <v>5</v>
          </cell>
        </row>
        <row r="4072">
          <cell r="A4072" t="str">
            <v>9702</v>
          </cell>
          <cell r="B4072" t="str">
            <v>Placas, porticos e obeliscos arquitetônicos</v>
          </cell>
          <cell r="C4072"/>
          <cell r="D4072"/>
          <cell r="E4072"/>
          <cell r="F4072"/>
          <cell r="G4072">
            <v>9</v>
          </cell>
        </row>
        <row r="4073">
          <cell r="A4073" t="str">
            <v>9702030</v>
          </cell>
          <cell r="B4073" t="str">
            <v>Placa comemorativa em aço inoxidável escovado</v>
          </cell>
          <cell r="C4073" t="str">
            <v>M2</v>
          </cell>
          <cell r="D4073">
            <v>8573.15</v>
          </cell>
          <cell r="E4073">
            <v>64.319999999999993</v>
          </cell>
          <cell r="F4073">
            <v>8637.4699999999993</v>
          </cell>
          <cell r="G4073">
            <v>9</v>
          </cell>
        </row>
        <row r="4074">
          <cell r="A4074" t="str">
            <v>9702036</v>
          </cell>
          <cell r="B4074" t="str">
            <v>Placa de identificação em PVC com texto em vinil</v>
          </cell>
          <cell r="C4074" t="str">
            <v>M2</v>
          </cell>
          <cell r="D4074">
            <v>341.55</v>
          </cell>
          <cell r="E4074">
            <v>64.319999999999993</v>
          </cell>
          <cell r="F4074">
            <v>405.87</v>
          </cell>
          <cell r="G4074">
            <v>9</v>
          </cell>
        </row>
        <row r="4075">
          <cell r="A4075" t="str">
            <v>9702190</v>
          </cell>
          <cell r="B4075" t="str">
            <v>Placa de identificação em acrílico com texto em vinil</v>
          </cell>
          <cell r="C4075" t="str">
            <v>M2</v>
          </cell>
          <cell r="D4075">
            <v>2238.35</v>
          </cell>
          <cell r="E4075">
            <v>64.319999999999993</v>
          </cell>
          <cell r="F4075">
            <v>2302.67</v>
          </cell>
          <cell r="G4075">
            <v>9</v>
          </cell>
        </row>
        <row r="4076">
          <cell r="A4076" t="str">
            <v>9702193</v>
          </cell>
          <cell r="B4076" t="str">
            <v>Placa de sinalização em PVC fotoluminescente (200x200mm), com indicação de equipamentos de alarme, detecção e extinção de incêndio</v>
          </cell>
          <cell r="C4076" t="str">
            <v>UN</v>
          </cell>
          <cell r="D4076">
            <v>9.33</v>
          </cell>
          <cell r="E4076">
            <v>4.66</v>
          </cell>
          <cell r="F4076">
            <v>13.99</v>
          </cell>
          <cell r="G4076">
            <v>9</v>
          </cell>
        </row>
        <row r="4077">
          <cell r="A4077" t="str">
            <v>9702194</v>
          </cell>
          <cell r="B4077" t="str">
            <v>Placa de sinalização em PVC fotoluminescente (150x150mm), com indicação de equipamentos de combate à incêndio e alarme</v>
          </cell>
          <cell r="C4077" t="str">
            <v>UN</v>
          </cell>
          <cell r="D4077">
            <v>6.15</v>
          </cell>
          <cell r="E4077">
            <v>4.66</v>
          </cell>
          <cell r="F4077">
            <v>10.81</v>
          </cell>
          <cell r="G4077">
            <v>9</v>
          </cell>
        </row>
        <row r="4078">
          <cell r="A4078" t="str">
            <v>9702195</v>
          </cell>
          <cell r="B4078" t="str">
            <v>Placa de sinalização em PVC fotoluminescente (240x120mm), com indicação de rota de evacuação e saída de emergência</v>
          </cell>
          <cell r="C4078" t="str">
            <v>UN</v>
          </cell>
          <cell r="D4078">
            <v>6.75</v>
          </cell>
          <cell r="E4078">
            <v>4.66</v>
          </cell>
          <cell r="F4078">
            <v>11.41</v>
          </cell>
          <cell r="G4078">
            <v>9</v>
          </cell>
        </row>
        <row r="4079">
          <cell r="A4079" t="str">
            <v>9702196</v>
          </cell>
          <cell r="B4079" t="str">
            <v>Placa de sinalização em PVC fotoluminescente, com identificação de pavimentos</v>
          </cell>
          <cell r="C4079" t="str">
            <v>UN</v>
          </cell>
          <cell r="D4079">
            <v>6.34</v>
          </cell>
          <cell r="E4079">
            <v>4.66</v>
          </cell>
          <cell r="F4079">
            <v>11</v>
          </cell>
          <cell r="G4079">
            <v>9</v>
          </cell>
        </row>
        <row r="4080">
          <cell r="A4080" t="str">
            <v>9702197</v>
          </cell>
          <cell r="B4080" t="str">
            <v>Placa de sinalização em PVC, com indicação de alerta</v>
          </cell>
          <cell r="C4080" t="str">
            <v>UN</v>
          </cell>
          <cell r="D4080">
            <v>10.02</v>
          </cell>
          <cell r="E4080">
            <v>4.66</v>
          </cell>
          <cell r="F4080">
            <v>14.68</v>
          </cell>
          <cell r="G4080">
            <v>2</v>
          </cell>
        </row>
        <row r="4081">
          <cell r="A4081" t="str">
            <v>9702198</v>
          </cell>
          <cell r="B4081" t="str">
            <v>Placa de sinalização em PVC, com indicação de proibição normativa</v>
          </cell>
          <cell r="C4081" t="str">
            <v>UN</v>
          </cell>
          <cell r="D4081">
            <v>6.03</v>
          </cell>
          <cell r="E4081">
            <v>4.66</v>
          </cell>
          <cell r="F4081">
            <v>10.69</v>
          </cell>
          <cell r="G4081">
            <v>5</v>
          </cell>
        </row>
        <row r="4082">
          <cell r="A4082" t="str">
            <v>9702210</v>
          </cell>
          <cell r="B4082" t="str">
            <v>Placa de sinalização em PVC para ambientes</v>
          </cell>
          <cell r="C4082" t="str">
            <v>UN</v>
          </cell>
          <cell r="D4082">
            <v>531.54</v>
          </cell>
          <cell r="E4082">
            <v>2.65</v>
          </cell>
          <cell r="F4082">
            <v>534.19000000000005</v>
          </cell>
          <cell r="G4082">
            <v>9</v>
          </cell>
        </row>
        <row r="4083">
          <cell r="A4083" t="str">
            <v>9703</v>
          </cell>
          <cell r="B4083" t="str">
            <v>Pintura de letras e pictogramas</v>
          </cell>
          <cell r="C4083"/>
          <cell r="D4083"/>
          <cell r="E4083"/>
          <cell r="F4083"/>
          <cell r="G4083">
            <v>9</v>
          </cell>
        </row>
        <row r="4084">
          <cell r="A4084" t="str">
            <v>9703010</v>
          </cell>
          <cell r="B4084" t="str">
            <v>Sinalização com pictograma em tinta acrílica</v>
          </cell>
          <cell r="C4084" t="str">
            <v>UN</v>
          </cell>
          <cell r="D4084">
            <v>8.9700000000000006</v>
          </cell>
          <cell r="E4084">
            <v>40.67</v>
          </cell>
          <cell r="F4084">
            <v>49.64</v>
          </cell>
          <cell r="G4084">
            <v>9</v>
          </cell>
        </row>
        <row r="4085">
          <cell r="A4085" t="str">
            <v>9705</v>
          </cell>
          <cell r="B4085" t="str">
            <v>Placas, porticos e sinalizacao viaria</v>
          </cell>
          <cell r="C4085"/>
          <cell r="D4085"/>
          <cell r="E4085"/>
          <cell r="F4085"/>
          <cell r="G4085">
            <v>9</v>
          </cell>
        </row>
        <row r="4086">
          <cell r="A4086" t="str">
            <v>9705070</v>
          </cell>
          <cell r="B4086" t="str">
            <v>Manta de borracha para sinalização em estacionamento e proteção de coluna e parede, de 1000 x 750 mm e espessura 10 mm</v>
          </cell>
          <cell r="C4086" t="str">
            <v>UN</v>
          </cell>
          <cell r="D4086">
            <v>93.29</v>
          </cell>
          <cell r="E4086">
            <v>5.47</v>
          </cell>
          <cell r="F4086">
            <v>98.76</v>
          </cell>
          <cell r="G4086">
            <v>9</v>
          </cell>
        </row>
        <row r="4087">
          <cell r="A4087" t="str">
            <v>9705080</v>
          </cell>
          <cell r="B4087" t="str">
            <v>Cantoneira de borracha para sinalização em estacionamento e proteção de coluna, de 750 x 100 x 100 mm e espessura 10 mm</v>
          </cell>
          <cell r="C4087" t="str">
            <v>UN</v>
          </cell>
          <cell r="D4087">
            <v>34.69</v>
          </cell>
          <cell r="E4087">
            <v>1.1299999999999999</v>
          </cell>
          <cell r="F4087">
            <v>35.82</v>
          </cell>
          <cell r="G4087">
            <v>9</v>
          </cell>
        </row>
        <row r="4088">
          <cell r="A4088" t="str">
            <v>9705130</v>
          </cell>
          <cell r="B4088" t="str">
            <v>Colocação de placa em suporte de madeira / metálico - solo</v>
          </cell>
          <cell r="C4088" t="str">
            <v>M2</v>
          </cell>
          <cell r="D4088">
            <v>58.04</v>
          </cell>
          <cell r="E4088"/>
          <cell r="F4088">
            <v>58.04</v>
          </cell>
          <cell r="G4088">
            <v>9</v>
          </cell>
        </row>
        <row r="4089">
          <cell r="A4089" t="str">
            <v>9705140</v>
          </cell>
          <cell r="B4089" t="str">
            <v>Suporte de perfil metálico galvanizado</v>
          </cell>
          <cell r="C4089" t="str">
            <v>KG</v>
          </cell>
          <cell r="D4089">
            <v>26.18</v>
          </cell>
          <cell r="E4089"/>
          <cell r="F4089">
            <v>26.18</v>
          </cell>
          <cell r="G4089">
            <v>9</v>
          </cell>
        </row>
        <row r="4090">
          <cell r="A4090" t="str">
            <v>98</v>
          </cell>
          <cell r="B4090" t="str">
            <v>ARQUITETURA DE INTERIORES</v>
          </cell>
          <cell r="C4090"/>
          <cell r="D4090"/>
          <cell r="E4090"/>
          <cell r="F4090"/>
          <cell r="G4090">
            <v>9</v>
          </cell>
        </row>
        <row r="4091">
          <cell r="A4091" t="str">
            <v>9802</v>
          </cell>
          <cell r="B4091" t="str">
            <v>Mobiliario</v>
          </cell>
          <cell r="C4091"/>
          <cell r="D4091"/>
          <cell r="E4091"/>
          <cell r="F4091"/>
          <cell r="G4091">
            <v>9</v>
          </cell>
        </row>
        <row r="4092">
          <cell r="A4092" t="str">
            <v>9802210</v>
          </cell>
          <cell r="B4092" t="str">
            <v>Banco de madeira com encosto e pés em ferro fundido pintado</v>
          </cell>
          <cell r="C4092" t="str">
            <v>UN</v>
          </cell>
          <cell r="D4092">
            <v>602.77</v>
          </cell>
          <cell r="E4092"/>
          <cell r="F4092">
            <v>602.77</v>
          </cell>
          <cell r="G4092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N24"/>
  <sheetViews>
    <sheetView tabSelected="1" view="pageBreakPreview" zoomScaleNormal="100" zoomScaleSheetLayoutView="100" workbookViewId="0">
      <pane ySplit="7" topLeftCell="A8" activePane="bottomLeft" state="frozen"/>
      <selection pane="bottomLeft" activeCell="M7" sqref="M7"/>
    </sheetView>
  </sheetViews>
  <sheetFormatPr defaultColWidth="9.140625" defaultRowHeight="12.75" x14ac:dyDescent="0.2"/>
  <cols>
    <col min="1" max="1" width="9.140625" style="1"/>
    <col min="2" max="2" width="9.7109375" style="1" bestFit="1" customWidth="1"/>
    <col min="3" max="3" width="9.7109375" style="40" bestFit="1" customWidth="1"/>
    <col min="4" max="4" width="47.28515625" style="41" customWidth="1"/>
    <col min="5" max="5" width="6.28515625" style="1" customWidth="1"/>
    <col min="6" max="6" width="10.7109375" style="42" customWidth="1"/>
    <col min="7" max="8" width="11.7109375" style="43" customWidth="1"/>
    <col min="9" max="9" width="16.5703125" style="42" bestFit="1" customWidth="1"/>
    <col min="10" max="10" width="0" style="1" hidden="1" customWidth="1"/>
    <col min="11" max="11" width="7" style="1" hidden="1" customWidth="1"/>
    <col min="12" max="12" width="13" style="1" bestFit="1" customWidth="1"/>
    <col min="13" max="13" width="11" style="1" bestFit="1" customWidth="1"/>
    <col min="14" max="16384" width="9.140625" style="1"/>
  </cols>
  <sheetData>
    <row r="1" spans="1:14" ht="26.25" customHeight="1" x14ac:dyDescent="0.2">
      <c r="A1" s="55"/>
      <c r="B1" s="56"/>
      <c r="C1" s="56"/>
      <c r="D1" s="59" t="s">
        <v>31</v>
      </c>
      <c r="E1" s="60"/>
      <c r="F1" s="60"/>
      <c r="G1" s="60"/>
      <c r="H1" s="60"/>
      <c r="I1" s="61"/>
    </row>
    <row r="2" spans="1:14" ht="26.25" customHeight="1" x14ac:dyDescent="0.2">
      <c r="A2" s="57"/>
      <c r="B2" s="58"/>
      <c r="C2" s="58"/>
      <c r="D2" s="46" t="s">
        <v>32</v>
      </c>
      <c r="E2" s="47"/>
      <c r="F2" s="46"/>
      <c r="G2" s="52"/>
      <c r="H2" s="47"/>
      <c r="I2" s="48"/>
    </row>
    <row r="3" spans="1:14" ht="26.25" customHeight="1" thickBot="1" x14ac:dyDescent="0.25">
      <c r="A3" s="57"/>
      <c r="B3" s="58"/>
      <c r="C3" s="58"/>
      <c r="D3" s="62" t="s">
        <v>33</v>
      </c>
      <c r="E3" s="62"/>
      <c r="F3" s="62"/>
      <c r="G3" s="62"/>
      <c r="H3" s="62"/>
      <c r="I3" s="63"/>
      <c r="L3" s="45"/>
      <c r="N3" s="45"/>
    </row>
    <row r="4" spans="1:14" ht="26.25" customHeight="1" thickBot="1" x14ac:dyDescent="0.25">
      <c r="A4" s="57"/>
      <c r="B4" s="58"/>
      <c r="C4" s="58"/>
      <c r="D4" s="2" t="s">
        <v>0</v>
      </c>
      <c r="E4" s="82"/>
      <c r="F4" s="82"/>
      <c r="G4" s="83"/>
      <c r="H4" s="3" t="s">
        <v>1</v>
      </c>
      <c r="I4" s="54">
        <v>0.25</v>
      </c>
    </row>
    <row r="5" spans="1:14" ht="26.25" customHeight="1" thickBot="1" x14ac:dyDescent="0.25">
      <c r="A5" s="4"/>
      <c r="B5" s="5"/>
      <c r="C5" s="64"/>
      <c r="D5" s="64"/>
      <c r="E5" s="65"/>
      <c r="F5" s="65"/>
      <c r="G5" s="81"/>
      <c r="H5" s="66"/>
      <c r="I5" s="67"/>
    </row>
    <row r="6" spans="1:14" s="6" customFormat="1" x14ac:dyDescent="0.25">
      <c r="A6" s="68" t="s">
        <v>3</v>
      </c>
      <c r="B6" s="70" t="s">
        <v>4</v>
      </c>
      <c r="C6" s="72" t="s">
        <v>5</v>
      </c>
      <c r="D6" s="74" t="s">
        <v>6</v>
      </c>
      <c r="E6" s="76" t="s">
        <v>7</v>
      </c>
      <c r="F6" s="78" t="s">
        <v>8</v>
      </c>
      <c r="G6" s="78" t="s">
        <v>9</v>
      </c>
      <c r="H6" s="78"/>
      <c r="I6" s="78" t="s">
        <v>21</v>
      </c>
    </row>
    <row r="7" spans="1:14" s="6" customFormat="1" ht="13.5" thickBot="1" x14ac:dyDescent="0.3">
      <c r="A7" s="69"/>
      <c r="B7" s="71"/>
      <c r="C7" s="73"/>
      <c r="D7" s="75"/>
      <c r="E7" s="77"/>
      <c r="F7" s="79"/>
      <c r="G7" s="7" t="s">
        <v>10</v>
      </c>
      <c r="H7" s="7" t="s">
        <v>11</v>
      </c>
      <c r="I7" s="79"/>
    </row>
    <row r="8" spans="1:14" s="17" customFormat="1" x14ac:dyDescent="0.2">
      <c r="A8" s="8" t="s">
        <v>12</v>
      </c>
      <c r="B8" s="9"/>
      <c r="C8" s="10" t="s">
        <v>12</v>
      </c>
      <c r="D8" s="11" t="s">
        <v>13</v>
      </c>
      <c r="E8" s="12"/>
      <c r="F8" s="13"/>
      <c r="G8" s="14" t="str">
        <f>IF($B8="","",IF($G$4="SIM",VLOOKUP($C8,[1]Bolteim_184_Com_Desoneração!$A$9:$G$5444,6,0),VLOOKUP($C8,[1]Boletim_184_Sem_Desoneração!$A$9:$G$5453,6,0)))</f>
        <v/>
      </c>
      <c r="H8" s="15" t="str">
        <f>IF(G8="","",ROUND(G8*(1+$I$4),2))</f>
        <v/>
      </c>
      <c r="I8" s="16" t="e">
        <f>SUBTOTAL(9,I9:I9)</f>
        <v>#VALUE!</v>
      </c>
    </row>
    <row r="9" spans="1:14" x14ac:dyDescent="0.2">
      <c r="A9" s="18" t="s">
        <v>14</v>
      </c>
      <c r="B9" s="19" t="s">
        <v>2</v>
      </c>
      <c r="C9" s="20" t="s">
        <v>24</v>
      </c>
      <c r="D9" s="21" t="s">
        <v>23</v>
      </c>
      <c r="E9" s="22" t="s">
        <v>34</v>
      </c>
      <c r="F9" s="49">
        <v>6</v>
      </c>
      <c r="G9" s="50"/>
      <c r="H9" s="25" t="str">
        <f>IF(G9="","",ROUND(G9*(1+$I$4),2))</f>
        <v/>
      </c>
      <c r="I9" s="51" t="e">
        <f>TRUNC(F9*H9,2)</f>
        <v>#VALUE!</v>
      </c>
      <c r="L9" s="27"/>
      <c r="M9" s="27"/>
    </row>
    <row r="10" spans="1:14" x14ac:dyDescent="0.2">
      <c r="A10" s="18"/>
      <c r="B10" s="19"/>
      <c r="C10" s="20"/>
      <c r="D10" s="21" t="str">
        <f>IF($B10="","",VLOOKUP($C10,[1]Bolteim_184_Com_Desoneração!$A$9:$G$5444,2,0))</f>
        <v/>
      </c>
      <c r="E10" s="22" t="str">
        <f>IF($B10="","",VLOOKUP($C10,[1]Bolteim_184_Com_Desoneração!$A$9:$G$5444,3,0))</f>
        <v/>
      </c>
      <c r="F10" s="23"/>
      <c r="G10" s="24" t="str">
        <f>IF($B10="","",IF($G$4="SIM",VLOOKUP($C10,[1]Bolteim_184_Com_Desoneração!$A$9:$G$5444,6,0),VLOOKUP($C10,[1]Boletim_184_Sem_Desoneração!$A$9:$G$5453,6,0)))</f>
        <v/>
      </c>
      <c r="H10" s="25" t="str">
        <f t="shared" ref="H10:H15" si="0">IF(G10="","",ROUND(G10*(1+$I$4),2))</f>
        <v/>
      </c>
      <c r="I10" s="26" t="str">
        <f>IF($B10="","",ROUND(F10*H10,2))</f>
        <v/>
      </c>
      <c r="M10" s="27"/>
    </row>
    <row r="11" spans="1:14" ht="22.5" customHeight="1" x14ac:dyDescent="0.2">
      <c r="A11" s="28" t="s">
        <v>15</v>
      </c>
      <c r="B11" s="29"/>
      <c r="C11" s="30" t="s">
        <v>15</v>
      </c>
      <c r="D11" s="31" t="s">
        <v>22</v>
      </c>
      <c r="E11" s="32" t="s">
        <v>16</v>
      </c>
      <c r="F11" s="33"/>
      <c r="G11" s="34" t="str">
        <f>IF($B11="","",IF($G$4="SIM",VLOOKUP($C11,[1]Bolteim_184_Com_Desoneração!$A$9:$G$5444,6,0),VLOOKUP($C11,[1]Boletim_184_Sem_Desoneração!$A$9:$G$5453,6,0)))</f>
        <v/>
      </c>
      <c r="H11" s="15" t="str">
        <f t="shared" si="0"/>
        <v/>
      </c>
      <c r="I11" s="35" t="e">
        <f>SUBTOTAL(9,I12:I14)</f>
        <v>#VALUE!</v>
      </c>
      <c r="M11" s="27"/>
    </row>
    <row r="12" spans="1:14" x14ac:dyDescent="0.2">
      <c r="A12" s="18" t="s">
        <v>17</v>
      </c>
      <c r="B12" s="19" t="s">
        <v>2</v>
      </c>
      <c r="C12" s="20" t="s">
        <v>28</v>
      </c>
      <c r="D12" s="21" t="s">
        <v>25</v>
      </c>
      <c r="E12" s="22" t="s">
        <v>34</v>
      </c>
      <c r="F12" s="23">
        <v>4974.8900000000003</v>
      </c>
      <c r="G12" s="24"/>
      <c r="H12" s="25" t="str">
        <f t="shared" si="0"/>
        <v/>
      </c>
      <c r="I12" s="51" t="e">
        <f>TRUNC(F12*H12,2)</f>
        <v>#VALUE!</v>
      </c>
      <c r="M12" s="27"/>
    </row>
    <row r="13" spans="1:14" x14ac:dyDescent="0.2">
      <c r="A13" s="18" t="s">
        <v>18</v>
      </c>
      <c r="B13" s="19" t="s">
        <v>2</v>
      </c>
      <c r="C13" s="20" t="s">
        <v>29</v>
      </c>
      <c r="D13" s="21" t="s">
        <v>26</v>
      </c>
      <c r="E13" s="22" t="s">
        <v>34</v>
      </c>
      <c r="F13" s="23">
        <v>4974.8900000000003</v>
      </c>
      <c r="G13" s="24"/>
      <c r="H13" s="25" t="str">
        <f t="shared" si="0"/>
        <v/>
      </c>
      <c r="I13" s="51" t="e">
        <f>TRUNC(F13*H13,2)</f>
        <v>#VALUE!</v>
      </c>
      <c r="M13" s="27"/>
    </row>
    <row r="14" spans="1:14" ht="25.5" x14ac:dyDescent="0.2">
      <c r="A14" s="18" t="s">
        <v>19</v>
      </c>
      <c r="B14" s="19" t="s">
        <v>2</v>
      </c>
      <c r="C14" s="20" t="s">
        <v>30</v>
      </c>
      <c r="D14" s="21" t="s">
        <v>27</v>
      </c>
      <c r="E14" s="22" t="s">
        <v>35</v>
      </c>
      <c r="F14" s="23">
        <f>F13*0.03</f>
        <v>149.2467</v>
      </c>
      <c r="G14" s="24"/>
      <c r="H14" s="25" t="str">
        <f t="shared" si="0"/>
        <v/>
      </c>
      <c r="I14" s="51" t="e">
        <f>TRUNC(F14*H14,2)</f>
        <v>#VALUE!</v>
      </c>
      <c r="M14" s="27"/>
    </row>
    <row r="15" spans="1:14" ht="13.5" thickBot="1" x14ac:dyDescent="0.25">
      <c r="A15" s="18"/>
      <c r="B15" s="19"/>
      <c r="C15" s="20"/>
      <c r="D15" s="21" t="str">
        <f>IF($B15="","",VLOOKUP($C15,[1]Bolteim_184_Com_Desoneração!$A$9:$G$5444,2,0))</f>
        <v/>
      </c>
      <c r="E15" s="22" t="str">
        <f>IF($B15="","",VLOOKUP($C15,[1]Bolteim_184_Com_Desoneração!$A$9:$G$5444,3,0))</f>
        <v/>
      </c>
      <c r="F15" s="23"/>
      <c r="G15" s="24" t="str">
        <f>IF($B15="","",IF($G$4="SIM",VLOOKUP($C15,[1]Bolteim_184_Com_Desoneração!$A$9:$G$5444,6,0),VLOOKUP($C15,[1]Boletim_184_Sem_Desoneração!$A$9:$G$5453,6,0)))</f>
        <v/>
      </c>
      <c r="H15" s="25" t="str">
        <f t="shared" si="0"/>
        <v/>
      </c>
      <c r="I15" s="26" t="str">
        <f>IF($B15="","",ROUND(F15*H15,2))</f>
        <v/>
      </c>
      <c r="M15" s="27"/>
    </row>
    <row r="16" spans="1:14" ht="16.5" thickBot="1" x14ac:dyDescent="0.3">
      <c r="B16" s="36"/>
      <c r="C16" s="80" t="s">
        <v>20</v>
      </c>
      <c r="D16" s="80"/>
      <c r="E16" s="80"/>
      <c r="F16" s="80"/>
      <c r="G16" s="80"/>
      <c r="H16" s="37"/>
      <c r="I16" s="38" t="e">
        <f>SUBTOTAL(9,I8:I15)</f>
        <v>#VALUE!</v>
      </c>
      <c r="L16" s="39"/>
      <c r="M16" s="27"/>
    </row>
    <row r="17" spans="4:12" x14ac:dyDescent="0.2">
      <c r="L17" s="44"/>
    </row>
    <row r="24" spans="4:12" x14ac:dyDescent="0.2">
      <c r="D24" s="53"/>
    </row>
  </sheetData>
  <mergeCells count="16">
    <mergeCell ref="G6:H6"/>
    <mergeCell ref="I6:I7"/>
    <mergeCell ref="C16:G16"/>
    <mergeCell ref="F6:F7"/>
    <mergeCell ref="A6:A7"/>
    <mergeCell ref="B6:B7"/>
    <mergeCell ref="C6:C7"/>
    <mergeCell ref="D6:D7"/>
    <mergeCell ref="E6:E7"/>
    <mergeCell ref="A1:C4"/>
    <mergeCell ref="D1:I1"/>
    <mergeCell ref="D3:I3"/>
    <mergeCell ref="E4:F4"/>
    <mergeCell ref="C5:D5"/>
    <mergeCell ref="E5:F5"/>
    <mergeCell ref="G5:I5"/>
  </mergeCells>
  <conditionalFormatting sqref="I4">
    <cfRule type="cellIs" dxfId="0" priority="1" operator="greaterThan">
      <formula>0.25</formula>
    </cfRule>
  </conditionalFormatting>
  <pageMargins left="0.51181102362204722" right="0.21" top="0.78740157480314965" bottom="0.78740157480314965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Planilha_Orçamentária_Modelo</vt:lpstr>
      <vt:lpstr>Planilha_Orçamentária_Modelo!Area_de_impressao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Felipe Marques da Silva</cp:lastModifiedBy>
  <cp:lastPrinted>2024-02-28T10:18:57Z</cp:lastPrinted>
  <dcterms:created xsi:type="dcterms:W3CDTF">2022-03-14T21:25:53Z</dcterms:created>
  <dcterms:modified xsi:type="dcterms:W3CDTF">2024-05-14T13:27:04Z</dcterms:modified>
</cp:coreProperties>
</file>